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Septiembre_2022\"/>
    </mc:Choice>
  </mc:AlternateContent>
  <bookViews>
    <workbookView xWindow="3720" yWindow="0" windowWidth="27825" windowHeight="14160"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definedNames>
    <definedName name="_xlnm._FilterDatabase" localSheetId="91" hidden="1">'84'!$A$6:$D$56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 i="1088" l="1"/>
  <c r="I5" i="1087"/>
  <c r="I5" i="1086" l="1"/>
  <c r="F5" i="1086"/>
  <c r="C5" i="1086"/>
  <c r="K84" i="1005" l="1"/>
  <c r="B84" i="1005" l="1"/>
  <c r="K88" i="1006" l="1"/>
  <c r="J88" i="1006"/>
  <c r="I88" i="1006"/>
  <c r="H88" i="1006"/>
  <c r="G88" i="1006"/>
  <c r="F88" i="1006"/>
  <c r="E88" i="1006"/>
  <c r="D88" i="1006"/>
  <c r="C88" i="1006"/>
  <c r="B88" i="1006"/>
  <c r="J84" i="1005"/>
  <c r="I84" i="1005"/>
  <c r="H84" i="1005"/>
  <c r="G84" i="1005"/>
  <c r="F84" i="1005"/>
  <c r="E84" i="1005"/>
  <c r="D84" i="1005"/>
  <c r="C84" i="1005"/>
</calcChain>
</file>

<file path=xl/sharedStrings.xml><?xml version="1.0" encoding="utf-8"?>
<sst xmlns="http://schemas.openxmlformats.org/spreadsheetml/2006/main" count="14509" uniqueCount="1585">
  <si>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</si>
  <si>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</si>
  <si>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</si>
  <si>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</si>
  <si>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</si>
  <si>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</si>
  <si>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</si>
  <si>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</si>
  <si>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</si>
  <si>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</si>
  <si>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</si>
  <si>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</si>
  <si>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</si>
  <si>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</si>
  <si>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</si>
  <si>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</si>
  <si>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</si>
  <si>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</si>
  <si>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</si>
  <si>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</si>
  <si>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</si>
  <si>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</si>
  <si>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</si>
  <si>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</si>
  <si>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</si>
  <si>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</si>
  <si>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</si>
  <si>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</si>
  <si>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</si>
  <si>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</si>
  <si>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</si>
  <si>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</si>
  <si>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</si>
  <si>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</si>
  <si>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</si>
  <si>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</si>
  <si>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</si>
  <si>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</si>
  <si>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</si>
  <si>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</si>
  <si>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</si>
  <si>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</si>
  <si>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</si>
  <si>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</si>
  <si>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</si>
  <si>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</si>
  <si>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</si>
  <si>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</si>
  <si>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</si>
  <si>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</si>
  <si>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</si>
  <si>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</si>
  <si>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</si>
  <si>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</si>
  <si>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</si>
  <si>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</si>
  <si>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</si>
  <si>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</si>
  <si>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</si>
  <si>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</si>
  <si>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</si>
  <si>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</si>
  <si>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</si>
  <si>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</si>
  <si>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</si>
  <si>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</si>
  <si>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</si>
  <si>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</si>
  <si>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</si>
  <si>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</si>
  <si>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</si>
  <si>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</si>
  <si>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</si>
  <si>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</si>
  <si>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</si>
  <si>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</si>
  <si>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</si>
  <si>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</si>
  <si>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</si>
  <si>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</si>
  <si>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</si>
  <si>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</si>
  <si>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</si>
  <si>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</si>
  <si>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</si>
  <si>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</si>
  <si>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</si>
  <si>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</si>
  <si>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</si>
  <si>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</si>
  <si>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</si>
  <si>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</si>
  <si>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</si>
  <si>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</si>
  <si>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</si>
  <si>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</si>
  <si>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</si>
  <si>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</si>
  <si>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</si>
  <si>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</si>
  <si>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</si>
  <si>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</si>
  <si>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</si>
  <si>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</si>
  <si>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</si>
  <si>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</si>
  <si>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</si>
  <si>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</si>
  <si>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</si>
  <si>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</si>
  <si>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</si>
  <si>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</si>
  <si>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</si>
  <si>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</si>
  <si>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</si>
  <si>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</si>
  <si>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</si>
  <si>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</si>
  <si>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</si>
  <si>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</si>
  <si>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</si>
  <si>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</si>
  <si>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</si>
  <si>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</si>
  <si>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</si>
  <si>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</si>
  <si>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</si>
  <si>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</si>
  <si>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</si>
  <si>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</si>
  <si>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</si>
  <si>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</si>
  <si>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</si>
  <si>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</si>
  <si>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</si>
  <si>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</si>
  <si>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</si>
  <si>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</si>
  <si>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</si>
  <si>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</si>
  <si>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</si>
  <si>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</si>
  <si>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</si>
  <si>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</si>
  <si>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</si>
  <si>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</si>
  <si>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</si>
  <si>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</si>
  <si>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</si>
  <si>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</si>
  <si>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</si>
  <si>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</si>
  <si>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</si>
  <si>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</si>
  <si>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</si>
  <si>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</si>
  <si>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</si>
  <si>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</si>
  <si>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</si>
  <si>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</si>
  <si>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</si>
  <si>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</si>
  <si>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</si>
  <si>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</si>
  <si>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</si>
  <si>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</si>
  <si>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</si>
  <si>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</si>
  <si>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</si>
  <si>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</si>
  <si>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</si>
  <si>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</si>
  <si>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</si>
  <si>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</si>
  <si>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</si>
  <si>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</si>
  <si>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</si>
  <si>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</si>
  <si>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</si>
  <si>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</si>
  <si>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</si>
  <si>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</si>
  <si>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</si>
  <si>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</si>
  <si>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</si>
  <si>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</si>
  <si>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</si>
  <si>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</si>
  <si>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</si>
  <si>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</si>
  <si>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</si>
  <si>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</si>
  <si>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</si>
  <si>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</si>
  <si>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</si>
  <si>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</si>
  <si>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</si>
  <si>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</si>
  <si>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</si>
  <si>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</si>
  <si>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</si>
  <si>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</si>
  <si>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</si>
  <si>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</si>
  <si>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</si>
  <si>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</si>
  <si>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</si>
  <si>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</si>
  <si>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</si>
  <si>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</si>
  <si>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</si>
  <si>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</si>
  <si>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</si>
  <si>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</si>
  <si>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</si>
  <si>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</si>
  <si>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</si>
  <si>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</si>
  <si>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</si>
  <si>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</si>
  <si>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</si>
  <si>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</si>
  <si>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</si>
  <si>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</si>
  <si>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</si>
  <si>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</si>
  <si>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</si>
  <si>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</si>
  <si>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</si>
  <si>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</si>
  <si>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</si>
  <si>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</si>
  <si>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</si>
  <si>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</si>
  <si>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</si>
  <si>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</si>
  <si>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</si>
  <si>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</si>
  <si>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</si>
  <si>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</si>
  <si>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</si>
  <si>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</si>
  <si>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</si>
  <si>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</si>
  <si>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</si>
  <si>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</si>
  <si>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</si>
  <si>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</si>
  <si>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</si>
  <si>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</si>
  <si>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</si>
  <si>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</si>
  <si>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</si>
  <si>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</si>
  <si>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</si>
  <si>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</si>
  <si>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</si>
  <si>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</si>
  <si>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</si>
  <si>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</si>
  <si>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</si>
  <si>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</si>
  <si>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</si>
  <si>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</si>
  <si>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</si>
  <si>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</si>
  <si>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</si>
  <si>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</si>
  <si>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</si>
  <si>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</si>
  <si>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</si>
  <si>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</si>
  <si>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</si>
  <si>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</si>
  <si>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</si>
  <si>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</si>
  <si>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</si>
  <si>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</si>
  <si>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</si>
  <si>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</si>
  <si>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</si>
  <si>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</si>
  <si>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</si>
  <si>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</si>
  <si>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</si>
  <si>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</si>
  <si>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</si>
  <si>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</si>
  <si>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</si>
  <si>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</si>
  <si>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</si>
  <si>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</si>
  <si>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</si>
  <si>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</si>
  <si>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</si>
  <si>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</si>
  <si>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</si>
  <si>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</si>
  <si>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</si>
  <si>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</si>
  <si>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</si>
  <si>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</si>
  <si>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</si>
  <si>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</si>
  <si>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</si>
  <si>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</si>
  <si>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</si>
  <si>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</si>
  <si>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</si>
  <si>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</si>
  <si>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</si>
  <si>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</si>
  <si>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</si>
  <si>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</si>
  <si>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</si>
  <si>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</si>
  <si>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</si>
  <si>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</si>
  <si>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</si>
  <si>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</si>
  <si>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</si>
  <si>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</si>
  <si>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</si>
  <si>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</si>
  <si>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</si>
  <si>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</si>
  <si>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</si>
  <si>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</si>
  <si>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</si>
  <si>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</si>
  <si>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</si>
  <si>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</si>
  <si>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</si>
  <si>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</si>
  <si>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</si>
  <si>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</si>
  <si>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</si>
  <si>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</si>
  <si>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</si>
  <si>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</si>
  <si>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</si>
  <si>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</si>
  <si>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</si>
  <si>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</si>
  <si>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</si>
  <si>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</si>
  <si>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</si>
  <si>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</si>
  <si>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</si>
  <si>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</si>
  <si>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</si>
  <si>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</si>
  <si>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</si>
  <si>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</si>
  <si>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</si>
  <si>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</si>
  <si>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</si>
  <si>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</si>
  <si>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</si>
  <si>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</si>
  <si>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</si>
  <si>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</si>
  <si>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</si>
  <si>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</si>
  <si>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</si>
  <si>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</si>
  <si>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</si>
  <si>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</si>
  <si>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</si>
  <si>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</si>
  <si>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</si>
  <si>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</si>
  <si>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</si>
  <si>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</si>
  <si>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</si>
  <si>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</si>
  <si>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</si>
  <si>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</si>
  <si>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</si>
  <si>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</si>
  <si>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</si>
  <si>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</si>
  <si>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</si>
  <si>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</si>
  <si>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</si>
  <si>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</si>
  <si>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</si>
  <si>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</si>
  <si>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</si>
  <si>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</si>
  <si>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</si>
  <si>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</si>
  <si>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</si>
  <si>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</si>
  <si>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</si>
  <si>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</si>
  <si>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</si>
  <si>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</si>
  <si>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</si>
  <si>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</si>
  <si>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</si>
  <si>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</si>
  <si>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</si>
  <si>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</si>
  <si>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</si>
  <si>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</si>
  <si>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</si>
  <si>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</si>
  <si>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</si>
  <si>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</si>
  <si>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</si>
  <si>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</si>
  <si>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</si>
  <si>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</si>
  <si>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</si>
  <si>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</si>
  <si>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</si>
  <si>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</si>
  <si>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</si>
  <si>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</si>
  <si>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</si>
  <si>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</si>
  <si>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</si>
  <si>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</si>
  <si>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</si>
  <si>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</si>
  <si>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</si>
  <si>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</si>
  <si>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</si>
  <si>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</si>
  <si>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</si>
  <si>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</si>
  <si>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</si>
  <si>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</si>
  <si>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</si>
  <si>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</si>
  <si>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</si>
  <si>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</si>
  <si>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</si>
  <si>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</si>
  <si>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</si>
  <si>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</si>
  <si>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</si>
  <si>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</si>
  <si>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</si>
  <si>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</si>
  <si>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</si>
  <si>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</si>
  <si>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</si>
  <si>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</si>
  <si>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</si>
  <si>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</si>
  <si>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</si>
  <si>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</si>
  <si>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</si>
  <si>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</si>
  <si>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</si>
  <si>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</si>
  <si>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</si>
  <si>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</si>
  <si>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</si>
  <si>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</si>
  <si>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</si>
  <si>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</si>
  <si>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</si>
  <si>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</si>
  <si>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</si>
  <si>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</si>
  <si>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</si>
  <si>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</si>
  <si>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</si>
  <si>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</si>
  <si>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</si>
  <si>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</si>
  <si>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</si>
  <si>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</si>
  <si>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</si>
  <si>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</si>
  <si>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</si>
  <si>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</si>
  <si>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</si>
  <si>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</si>
  <si>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</si>
  <si>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</si>
  <si>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</si>
  <si>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</si>
  <si>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</si>
  <si>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</si>
  <si>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</si>
  <si>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</si>
  <si>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</si>
  <si>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</si>
  <si>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</si>
  <si>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</si>
  <si>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</si>
  <si>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</si>
  <si>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</si>
  <si>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</si>
  <si>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</si>
  <si>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</si>
  <si>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</si>
  <si>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</si>
  <si>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</si>
  <si>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</si>
  <si>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</si>
  <si>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</si>
  <si>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</si>
  <si>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</si>
  <si>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</si>
  <si>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</si>
  <si>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</si>
  <si>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</si>
  <si>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</si>
  <si>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</si>
  <si>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</si>
  <si>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</si>
  <si>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</si>
  <si>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</si>
  <si>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</si>
  <si>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</si>
  <si>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</si>
  <si>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</si>
  <si>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</si>
  <si>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</si>
  <si>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</si>
  <si>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</si>
  <si>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</si>
  <si>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</si>
  <si>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</si>
  <si>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</si>
  <si>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</si>
  <si>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</si>
  <si>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</si>
  <si>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</si>
  <si>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</si>
  <si>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</si>
  <si>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</si>
  <si>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</si>
  <si>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</si>
  <si>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</si>
  <si>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</si>
  <si>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</si>
  <si>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</si>
  <si>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</si>
  <si>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</si>
  <si>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</si>
  <si>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</si>
  <si>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</si>
  <si>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</si>
  <si>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</si>
  <si>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</si>
  <si>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</si>
  <si>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</si>
  <si>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</si>
  <si>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</si>
  <si>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</si>
  <si>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</si>
  <si>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</si>
  <si>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</si>
  <si>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</si>
  <si>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</si>
  <si>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</si>
  <si>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</si>
  <si>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</si>
  <si>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</si>
  <si>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</si>
  <si>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</si>
  <si>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</si>
  <si>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</si>
  <si>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</si>
  <si>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</si>
  <si>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</si>
  <si>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</si>
  <si>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</si>
  <si>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</si>
  <si>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</si>
  <si>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</si>
  <si>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</si>
  <si>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</si>
  <si>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</si>
  <si>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</si>
  <si>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</si>
  <si>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</si>
  <si>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</si>
  <si>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</si>
  <si>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</si>
  <si>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</si>
  <si>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</si>
  <si>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</si>
  <si>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</si>
  <si>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</si>
  <si>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</si>
  <si>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</si>
  <si>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</si>
  <si>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</si>
  <si>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</si>
  <si>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</si>
  <si>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</si>
  <si>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</si>
  <si>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</si>
  <si>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</si>
  <si>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</si>
  <si>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</si>
  <si>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</si>
  <si>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</si>
  <si>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</si>
  <si>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</si>
  <si>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</si>
  <si>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</si>
  <si>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</si>
  <si>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</si>
  <si>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</si>
  <si>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</si>
  <si>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</si>
  <si>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</si>
  <si>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</si>
  <si>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</si>
  <si>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</si>
  <si>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</si>
  <si>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</si>
  <si>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</si>
  <si>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</si>
  <si>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</si>
  <si>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</si>
  <si>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</si>
  <si>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</si>
  <si>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</si>
  <si>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</si>
  <si>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</si>
  <si>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</si>
  <si>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</si>
  <si>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</si>
  <si>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</si>
  <si>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</si>
  <si>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</si>
  <si>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</si>
  <si>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</si>
  <si>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</si>
  <si>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</si>
  <si>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</si>
  <si>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</si>
  <si>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</si>
  <si>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</si>
  <si>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</si>
  <si>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</si>
  <si>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</si>
  <si>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</si>
  <si>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</si>
  <si>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</si>
  <si>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</si>
  <si>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</si>
  <si>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</si>
  <si>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</si>
  <si>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</si>
  <si>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</si>
  <si>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</si>
  <si>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</si>
  <si>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</si>
  <si>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</si>
  <si>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</si>
  <si>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</si>
  <si>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</si>
  <si>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</si>
  <si>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</si>
  <si>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</si>
  <si>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</si>
  <si>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</si>
  <si>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</si>
  <si>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</si>
  <si>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</si>
  <si>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</si>
  <si>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</si>
  <si>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</si>
  <si>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</si>
  <si>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</si>
  <si>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</si>
  <si>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</si>
  <si>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</si>
  <si>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</si>
  <si>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</si>
  <si>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</si>
  <si>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</si>
  <si>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</si>
  <si>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</si>
  <si>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</si>
  <si>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</si>
  <si>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</si>
  <si>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</si>
  <si>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</si>
  <si>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</si>
  <si>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</si>
  <si>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</si>
  <si>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</si>
  <si>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</si>
  <si>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</si>
  <si>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</si>
  <si>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</si>
  <si>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</si>
  <si>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</si>
  <si>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</si>
  <si>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</si>
  <si>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</si>
  <si>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</si>
  <si>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</si>
  <si>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</si>
  <si>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</si>
  <si>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</si>
  <si>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</si>
  <si>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</si>
  <si>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</si>
  <si>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</si>
  <si>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</si>
  <si>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</si>
  <si>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</si>
  <si>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</si>
  <si>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</si>
  <si>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</si>
  <si>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</si>
  <si>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</si>
  <si>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</si>
  <si>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</si>
  <si>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</si>
  <si>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</si>
  <si>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</si>
  <si>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</si>
  <si>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</si>
  <si>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</si>
  <si>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</si>
  <si>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</si>
  <si>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</si>
  <si>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</si>
  <si>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</si>
  <si>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</si>
  <si>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</si>
  <si>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</si>
  <si>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</si>
  <si>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</si>
  <si>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</si>
  <si>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</si>
  <si>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</si>
  <si>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</si>
  <si>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</si>
  <si>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</si>
  <si>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</si>
  <si>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</si>
  <si>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</si>
  <si>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</si>
  <si>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</si>
  <si>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</si>
  <si>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</si>
  <si>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</si>
  <si>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</si>
  <si>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</si>
  <si>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</si>
  <si>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</si>
  <si>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</si>
  <si>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</si>
  <si>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</si>
  <si>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</si>
  <si>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</si>
  <si>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</si>
  <si>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</si>
  <si>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</si>
  <si>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</si>
  <si>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</si>
  <si>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</si>
  <si>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</si>
  <si>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</si>
  <si>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</si>
  <si>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</si>
  <si>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</si>
  <si>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</si>
  <si>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</si>
  <si>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</si>
  <si>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</si>
  <si>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</si>
  <si>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</si>
  <si>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</si>
  <si>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</si>
  <si>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</si>
  <si>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</si>
  <si>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</si>
  <si>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</si>
  <si>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</si>
  <si>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</si>
  <si>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</si>
  <si>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</si>
  <si>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</si>
  <si>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</si>
  <si>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</si>
  <si>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</si>
  <si>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</si>
  <si>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</si>
  <si>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</si>
  <si>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</si>
  <si>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</si>
  <si>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</si>
  <si>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</si>
  <si>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</si>
  <si>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</si>
  <si>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</si>
  <si>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</si>
  <si>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</si>
  <si>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</si>
  <si>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</si>
  <si>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</si>
  <si>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</si>
  <si>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</si>
  <si>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</si>
  <si>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</si>
  <si>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</si>
  <si>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</si>
  <si>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</si>
  <si>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</si>
  <si>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</si>
  <si>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</si>
  <si>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</si>
  <si>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</si>
  <si>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</si>
  <si>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</si>
  <si>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</si>
  <si>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</si>
  <si>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</si>
  <si>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</si>
  <si>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</si>
  <si>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</si>
  <si>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</si>
  <si>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</si>
  <si>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</si>
  <si>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</si>
  <si>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</si>
  <si>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</si>
  <si>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</si>
  <si>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</si>
  <si>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</si>
  <si>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</si>
  <si>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</si>
  <si>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</si>
  <si>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</si>
  <si>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</si>
  <si>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</si>
  <si>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</si>
  <si>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</si>
  <si>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</si>
  <si>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</si>
  <si>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</si>
  <si>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</si>
  <si>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</si>
  <si>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</si>
  <si>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</si>
  <si>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</si>
  <si>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</si>
  <si>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</si>
  <si>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</si>
  <si>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</si>
  <si>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</si>
  <si>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</si>
  <si>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</si>
  <si>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</si>
  <si>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</si>
  <si>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</si>
  <si>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</si>
  <si>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</si>
  <si>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</si>
  <si>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</si>
  <si>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</si>
  <si>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</si>
  <si>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</si>
  <si>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</si>
  <si>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</si>
  <si>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</si>
  <si>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</si>
  <si>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</si>
  <si>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</si>
  <si>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</si>
  <si>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</si>
  <si>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</si>
  <si>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</si>
  <si>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</si>
  <si>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</si>
  <si>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</si>
  <si>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</si>
  <si>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</si>
  <si>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</si>
  <si>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</si>
  <si>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</si>
  <si>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</si>
  <si>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</si>
  <si>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</si>
  <si>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</si>
  <si>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</si>
  <si>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</si>
  <si>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</si>
  <si>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</si>
  <si>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</si>
  <si>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</si>
  <si>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</si>
  <si>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</si>
  <si>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</si>
  <si>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</si>
  <si>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</si>
  <si>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</si>
  <si>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</si>
  <si>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</si>
  <si>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</si>
  <si>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</si>
  <si>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</si>
  <si>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</si>
  <si>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</si>
  <si>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</si>
  <si>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</si>
  <si>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</si>
  <si>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</si>
  <si>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</si>
  <si>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</si>
  <si>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</si>
  <si>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</si>
  <si>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</si>
  <si>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</si>
  <si>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</si>
  <si>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</si>
  <si>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</si>
  <si>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</si>
  <si>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</si>
  <si>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</si>
  <si>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</si>
  <si>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</si>
  <si>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</si>
  <si>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</si>
  <si>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</si>
  <si>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</si>
  <si>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</si>
  <si>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</si>
  <si>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</si>
  <si>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</si>
  <si>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</si>
  <si>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</si>
  <si>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</si>
  <si>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</si>
  <si>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</si>
  <si>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</si>
  <si>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</si>
  <si>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</si>
  <si>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</si>
  <si>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</si>
  <si>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</si>
  <si>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</si>
  <si>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</si>
  <si>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</si>
  <si>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</si>
  <si>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</si>
  <si>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</si>
  <si>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</si>
  <si>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</si>
  <si>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</si>
  <si>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</si>
  <si>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</si>
  <si>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</si>
  <si>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</si>
  <si>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</si>
  <si>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</si>
  <si>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</si>
  <si>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</si>
  <si>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</si>
  <si>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</si>
  <si>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</si>
  <si>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</si>
  <si>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</si>
  <si>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</si>
  <si>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</si>
  <si>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</si>
  <si>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</si>
  <si>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</si>
  <si>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</si>
  <si>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</si>
  <si>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</si>
  <si>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</si>
  <si>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</si>
  <si>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</si>
  <si>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</si>
  <si>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</si>
  <si>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</si>
  <si>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</si>
  <si>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</si>
  <si>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</si>
  <si>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</si>
  <si>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</si>
  <si>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</si>
  <si>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</si>
  <si>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</si>
  <si>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</si>
  <si>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</si>
  <si>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</si>
  <si>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</si>
  <si>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</si>
  <si>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</si>
  <si>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</si>
  <si>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</si>
  <si>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</si>
  <si>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</si>
  <si>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</si>
  <si>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</si>
  <si>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</si>
  <si>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</si>
  <si>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</si>
  <si>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</si>
  <si>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</si>
  <si>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</si>
  <si>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</si>
  <si>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</si>
  <si>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</si>
  <si>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</si>
  <si>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</si>
  <si>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</si>
  <si>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</si>
  <si>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</si>
  <si>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</si>
  <si>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</si>
  <si>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</si>
  <si>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</si>
  <si>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</si>
  <si>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</si>
  <si>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</si>
  <si>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</si>
  <si>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</si>
  <si>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</si>
  <si>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</si>
  <si>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</si>
  <si>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</si>
  <si>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</si>
  <si>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</si>
  <si>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</si>
  <si>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</si>
  <si>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</si>
  <si>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</si>
  <si>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</si>
  <si>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</si>
  <si>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</si>
  <si>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</si>
  <si>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</si>
  <si>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</si>
  <si>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</si>
  <si>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</si>
  <si>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</si>
  <si>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</si>
  <si>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</si>
  <si>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</si>
  <si>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</si>
  <si>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</si>
  <si>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</si>
  <si>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</si>
  <si>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</si>
  <si>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</si>
  <si>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</si>
  <si>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</si>
  <si>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</si>
  <si>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</si>
  <si>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</si>
  <si>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</si>
  <si>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</si>
  <si>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</si>
  <si>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</si>
  <si>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</si>
  <si>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</si>
  <si>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</si>
  <si>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</si>
  <si>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</si>
  <si>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</si>
  <si>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</si>
  <si>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</si>
  <si>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</si>
  <si>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</si>
  <si>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</si>
  <si>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</si>
  <si>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</si>
  <si>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</si>
  <si>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</si>
  <si>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</si>
  <si>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</si>
  <si>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</si>
  <si>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</si>
  <si>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</si>
  <si>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</si>
  <si>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</si>
  <si>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</si>
  <si>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</si>
  <si>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</si>
  <si>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</si>
  <si>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</si>
  <si>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</si>
  <si>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</si>
  <si>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</si>
  <si>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</si>
  <si>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</si>
  <si>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</si>
  <si>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</si>
  <si>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</si>
  <si>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</si>
  <si>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</si>
  <si>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</si>
  <si>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</si>
  <si>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</si>
  <si>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</si>
  <si>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</si>
  <si>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</si>
  <si>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</si>
  <si>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</si>
  <si>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</si>
  <si>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</si>
  <si>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</si>
  <si>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</si>
  <si>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</si>
  <si>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</si>
  <si>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</si>
  <si>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</si>
  <si>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</si>
  <si>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</si>
  <si>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</si>
  <si>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</si>
  <si>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</si>
  <si>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</si>
  <si>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</si>
  <si>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</si>
  <si>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</si>
  <si>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</si>
  <si>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</si>
  <si>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</si>
  <si>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</si>
  <si>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</si>
  <si>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</si>
  <si>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</si>
  <si>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</si>
  <si>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</si>
  <si>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</si>
  <si>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</si>
  <si>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</si>
  <si>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</si>
  <si>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</si>
  <si>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</si>
  <si>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</si>
  <si>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</si>
  <si>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</si>
  <si>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</si>
  <si>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</si>
  <si>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</si>
  <si>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</si>
  <si>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</si>
  <si>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</si>
  <si>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</si>
  <si>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</si>
  <si>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</si>
  <si>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</si>
  <si>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</si>
  <si>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</si>
  <si>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</si>
  <si>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</si>
  <si>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</si>
  <si>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</si>
  <si>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</si>
  <si>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</si>
  <si>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</si>
  <si>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</si>
  <si>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</si>
  <si>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</si>
  <si>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</si>
  <si>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</si>
  <si>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</si>
  <si>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</si>
  <si>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</si>
  <si>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</si>
  <si>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</si>
  <si>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</si>
  <si>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</si>
  <si>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</si>
  <si>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</si>
  <si>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</si>
  <si>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</si>
  <si>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</si>
  <si>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</si>
  <si>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</si>
  <si>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</si>
  <si>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</si>
  <si>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</si>
  <si>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</si>
  <si>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</si>
  <si>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</si>
  <si>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</si>
  <si>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</si>
  <si>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</si>
  <si>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</si>
  <si>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</si>
  <si>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</si>
  <si>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</si>
  <si>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</si>
  <si>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</si>
  <si>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</si>
  <si>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</si>
  <si>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</si>
  <si>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</si>
  <si>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</si>
  <si>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</si>
  <si>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</si>
  <si>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</si>
  <si>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</si>
  <si>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</si>
  <si>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</si>
  <si>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</si>
  <si>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</si>
  <si>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</si>
  <si>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</si>
  <si>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</si>
  <si>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</si>
  <si>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</si>
  <si>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</si>
  <si>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</si>
  <si>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</si>
  <si>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</si>
  <si>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</si>
  <si>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</si>
  <si>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</si>
  <si>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</si>
  <si>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</si>
  <si>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</si>
  <si>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</si>
  <si>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</si>
  <si>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</si>
  <si>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</si>
  <si>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</si>
  <si>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</si>
  <si>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</si>
  <si>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</si>
  <si>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</si>
  <si>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</si>
  <si>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</si>
  <si>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</si>
  <si>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</si>
  <si>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</si>
  <si>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</si>
  <si>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</si>
  <si>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</si>
  <si>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</si>
  <si>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</si>
  <si>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</si>
  <si>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</si>
  <si>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</si>
  <si>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</si>
  <si>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</si>
  <si>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</si>
  <si>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</si>
  <si>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</si>
  <si>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</si>
  <si>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</si>
  <si>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</si>
  <si>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</si>
  <si>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</si>
  <si>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</si>
  <si>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</si>
  <si>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</si>
  <si>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</si>
  <si>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</si>
  <si>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</si>
  <si>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</si>
  <si>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</si>
  <si>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</si>
  <si>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</si>
  <si>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</si>
  <si>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</si>
  <si>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</si>
  <si>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</si>
  <si>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</si>
  <si>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</si>
  <si>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</si>
  <si>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</si>
  <si>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</si>
  <si>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</si>
  <si>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</si>
  <si>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</si>
  <si>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</si>
  <si>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</si>
  <si>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</si>
  <si>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</si>
  <si>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</si>
  <si>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</si>
  <si>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</si>
  <si>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</si>
  <si>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</si>
  <si>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</si>
  <si>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</si>
  <si>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</si>
  <si>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</si>
  <si>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</si>
  <si>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</si>
  <si>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</si>
  <si>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</si>
  <si>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</si>
  <si>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</si>
  <si>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</si>
  <si>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</si>
  <si>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</si>
  <si>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</si>
  <si>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</si>
  <si>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</si>
  <si>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</si>
  <si>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</si>
  <si>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</si>
  <si>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</si>
  <si>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</si>
  <si>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</si>
  <si>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</si>
  <si>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</si>
  <si>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</si>
  <si>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</si>
  <si>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</si>
  <si>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</si>
  <si>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</si>
  <si>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</si>
  <si>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</si>
  <si>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</si>
  <si>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</si>
  <si>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</si>
  <si>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</si>
  <si>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</si>
  <si>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</si>
  <si>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</si>
  <si>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</si>
  <si>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</si>
  <si>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</si>
  <si>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</si>
  <si>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</si>
  <si>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</si>
  <si>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</si>
  <si>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</si>
  <si>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</si>
  <si>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</si>
  <si>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</si>
  <si>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</si>
  <si>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</si>
  <si>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</si>
  <si>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</si>
  <si>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</si>
  <si>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</si>
  <si>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</si>
  <si>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</si>
  <si>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</si>
  <si>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</si>
  <si>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</si>
  <si>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</si>
  <si>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</si>
  <si>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</si>
  <si>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</si>
  <si>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</si>
  <si>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</si>
  <si>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</si>
  <si>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</si>
  <si>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</si>
  <si>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</si>
  <si>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</si>
  <si>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</si>
  <si>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</si>
  <si>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</si>
  <si>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</si>
  <si>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</si>
  <si>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</si>
  <si>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</si>
  <si>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</si>
  <si>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</si>
  <si>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</si>
  <si>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</si>
  <si>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</si>
  <si>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</si>
  <si>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</si>
  <si>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</si>
  <si>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</si>
  <si>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</si>
  <si>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</si>
  <si>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</si>
  <si>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</si>
  <si>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</si>
  <si>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</si>
  <si>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</si>
  <si>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</si>
  <si>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</si>
  <si>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</si>
  <si>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</si>
  <si>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</si>
  <si>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</si>
  <si>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</si>
  <si>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</si>
  <si>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</si>
  <si>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</si>
  <si>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</si>
  <si>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</si>
  <si>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</si>
  <si>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</si>
  <si>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</si>
  <si>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</si>
  <si>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</si>
  <si>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</si>
  <si>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</si>
  <si>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</si>
  <si>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</si>
  <si>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</si>
  <si>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</si>
  <si>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</si>
  <si>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</si>
  <si>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</si>
  <si>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</si>
  <si>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</si>
  <si>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</si>
  <si>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</si>
  <si>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</si>
  <si>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</si>
  <si>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</si>
  <si>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</si>
  <si>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</si>
  <si>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</si>
  <si>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</si>
  <si>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</si>
  <si>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</si>
  <si>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</si>
  <si>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</si>
  <si>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</si>
  <si>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</si>
  <si>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</si>
  <si>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</si>
  <si>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</si>
  <si>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</si>
  <si>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</si>
  <si>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</si>
  <si>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</si>
  <si>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</si>
  <si>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</si>
  <si>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</si>
  <si>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</si>
  <si>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</si>
  <si>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</si>
  <si>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</si>
  <si>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</si>
  <si>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</si>
  <si>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</si>
  <si>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</si>
  <si>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</si>
  <si>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</si>
  <si>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</si>
  <si>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</si>
  <si>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</si>
  <si>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</si>
  <si>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</si>
  <si>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</si>
  <si>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</si>
  <si>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</si>
  <si>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</si>
  <si>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</si>
  <si>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</si>
  <si>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</si>
  <si>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</si>
  <si>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</si>
  <si>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</si>
  <si>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</si>
  <si>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</si>
  <si>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</si>
  <si>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</si>
  <si>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</si>
  <si>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</si>
  <si>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</si>
  <si>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</si>
  <si>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</si>
  <si>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</si>
  <si>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</si>
  <si>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</si>
  <si>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</si>
  <si>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</si>
  <si>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</si>
  <si>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</si>
  <si>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</si>
  <si>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</si>
  <si>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</si>
  <si>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</si>
  <si>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</si>
  <si>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(4) A partir de marzo de 2022 se incluye información de depósitos del público de la Cooperativa de Ahorro y Crédito Abierta Cristo Rey Cochabamba R.L.</t>
  </si>
  <si>
    <t>CEY</t>
  </si>
  <si>
    <t>CEY (11)</t>
  </si>
  <si>
    <t>(11) A partir del 21 de marzo de 2022 inició operaciones.</t>
  </si>
  <si>
    <t>CEY (8)</t>
  </si>
  <si>
    <t>(8) A partir del 21 de marzo de 2022 inició operaciones.</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</si>
  <si>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</si>
  <si>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</si>
  <si>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</si>
  <si>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</si>
  <si>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</si>
  <si>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</si>
  <si>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</si>
  <si>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</si>
  <si>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</si>
  <si>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</si>
  <si>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</si>
  <si>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</si>
  <si>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</si>
  <si>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</si>
  <si>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</si>
  <si>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</si>
  <si>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</si>
  <si>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(12) A partir de septiembre de 2022 se incluye las captaciones de depósitos de la Institución Financiera de Desarrollo FUBODE.</t>
  </si>
  <si>
    <t>(8) A partir de septiembre de 2022 se incluye las captaciones de depósitos de la Institución Financiera de Desarrollo FUBODE.</t>
  </si>
  <si>
    <t>AL 30 DE SEPTIEMBRE DE 2022</t>
  </si>
  <si>
    <t>Sep-21</t>
  </si>
  <si>
    <t>Sep-22</t>
  </si>
  <si>
    <t>SEP</t>
  </si>
  <si>
    <t>(1) Incluye las siguientes cuentas contables: 211.01, 211.02, 211.03, 214.02, 221.01, 221.02, 224.02, 224.03, 231.03, 231.04, 281.01, 281.02, 281.03, 284.02</t>
  </si>
  <si>
    <t>SEP-22</t>
  </si>
  <si>
    <t>IFU (12)</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</si>
  <si>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</si>
  <si>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</si>
  <si>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</si>
  <si>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</si>
  <si>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</si>
  <si>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</si>
  <si>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</si>
  <si>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</si>
  <si>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</si>
  <si>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</si>
  <si>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</si>
  <si>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</si>
  <si>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</si>
  <si>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PASIVOS INTERNOS</t>
  </si>
  <si>
    <t xml:space="preserve">  OTROS ACTIVOS INTERNACIONALES</t>
  </si>
  <si>
    <t xml:space="preserve">    APORTES A ORGANISMOS INTERNACIONALES</t>
  </si>
  <si>
    <t xml:space="preserve">  CIRCULACIÓN MONETARIA</t>
  </si>
  <si>
    <t xml:space="preserve">    OTRAS CUENTAS DE ACTIVOS INTERNACIONALES</t>
  </si>
  <si>
    <t xml:space="preserve">     CIRCULACIÓN MONETARIA</t>
  </si>
  <si>
    <t>ACTIVOS INTERNOS</t>
  </si>
  <si>
    <t xml:space="preserve">  OPERACIONES DE MERCADO ABIERTO</t>
  </si>
  <si>
    <t xml:space="preserve">     REGULACIÓN MONETARIA</t>
  </si>
  <si>
    <t xml:space="preserve">  CRÉDITOS AL SECTOR NO FINANCIERO</t>
  </si>
  <si>
    <t xml:space="preserve">     OTRAS OPERACIONES DE MERCADO ABIERTO </t>
  </si>
  <si>
    <t xml:space="preserve">    SECTOR PÚBLICO</t>
  </si>
  <si>
    <t xml:space="preserve">    SECTOR PRIVADO</t>
  </si>
  <si>
    <t xml:space="preserve">  OBLIGACIONES CON EL SECTOR NO FINANCIERO</t>
  </si>
  <si>
    <t xml:space="preserve">     SECTOR PÚBLICO</t>
  </si>
  <si>
    <t xml:space="preserve">  CRÉDITOS AL SECTOR FINANCIERO</t>
  </si>
  <si>
    <t xml:space="preserve">    SISTEMA FINANCIERO</t>
  </si>
  <si>
    <t xml:space="preserve">  OBLIGACIONES CON EL SECTOR FINANCIERO</t>
  </si>
  <si>
    <t xml:space="preserve">      SISTEMA FINANCIERO</t>
  </si>
  <si>
    <t xml:space="preserve">  OTROS ACTIVOS INTERNOS</t>
  </si>
  <si>
    <t xml:space="preserve">    REGULACIÓN MONETARIA</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</si>
  <si>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</si>
  <si>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</si>
  <si>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</si>
  <si>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</si>
  <si>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</si>
  <si>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</si>
  <si>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APLICACIÓN</t>
  </si>
  <si>
    <t xml:space="preserve">    BIENES REALIZABLES</t>
  </si>
  <si>
    <t xml:space="preserve">    CUENTAS POR PAGAR</t>
  </si>
  <si>
    <t xml:space="preserve">    PARTIDAS PENDIENTES DE IMPUTACIÓN</t>
  </si>
  <si>
    <t xml:space="preserve">    CUENTAS POR COBRAR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</si>
  <si>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</si>
  <si>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</si>
  <si>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</si>
  <si>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</si>
  <si>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</si>
  <si>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</si>
  <si>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</si>
  <si>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</si>
  <si>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</si>
  <si>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</si>
  <si>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</si>
  <si>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</si>
  <si>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</si>
  <si>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</si>
  <si>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</si>
  <si>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</si>
  <si>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</si>
  <si>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</si>
  <si>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</si>
  <si>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</si>
  <si>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</si>
  <si>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 xml:space="preserve">  INGRESOS DE GESTIONES ANTERIORES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</si>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</sst>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46">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 fontId="0" fillId="0" borderId="0" xfId="0" applyNumberFormat="1"/>
    <xf numFmtId="37" fontId="0" fillId="0" borderId="0" xfId="0" applyNumberFormat="1"/>
    <xf numFmtId="37" fontId="17" fillId="0" borderId="0" xfId="5" applyNumberFormat="1" applyFont="1" applyBorder="1" applyAlignment="1">
      <alignment horizontal="left" vertical="top" wrapText="1"/>
    </xf>
    <xf numFmtId="0" fontId="15" fillId="0" borderId="0" xfId="0" applyFont="1"/>
    <xf numFmtId="0" fontId="34" fillId="0" borderId="0" xfId="6" applyFont="1"/>
    <xf numFmtId="0" fontId="34" fillId="0" borderId="0" xfId="6" applyFont="1" applyAlignment="1">
      <alignment vertical="center"/>
    </xf>
    <xf numFmtId="0" fontId="2" fillId="0" borderId="0" xfId="6" applyFont="1" applyAlignment="1">
      <alignment vertical="center"/>
    </xf>
    <xf numFmtId="0" fontId="2" fillId="0" borderId="0" xfId="6"/>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7" fontId="17" fillId="0" borderId="0" xfId="5" applyNumberFormat="1" applyFont="1" applyBorder="1" applyAlignment="1">
      <alignment vertical="top" wrapText="1"/>
    </xf>
    <xf numFmtId="3" fontId="17" fillId="0" borderId="12" xfId="5" applyNumberFormat="1" applyFont="1" applyFill="1" applyBorder="1" applyAlignment="1">
      <alignment horizontal="lef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6" applyFont="1" applyFill="1" applyAlignment="1">
      <alignment horizontal="center"/>
    </xf>
    <xf numFmtId="0" fontId="16" fillId="2" borderId="0" xfId="6" applyFont="1" applyFill="1" applyAlignment="1">
      <alignment horizontal="center" vertical="center"/>
    </xf>
    <xf numFmtId="0" fontId="20" fillId="2" borderId="0" xfId="6" applyFont="1" applyFill="1" applyAlignment="1">
      <alignment horizontal="center" vertical="top"/>
    </xf>
    <xf numFmtId="0" fontId="3" fillId="4" borderId="0" xfId="6" applyFont="1" applyFill="1" applyAlignment="1">
      <alignment horizontal="center" vertical="center"/>
    </xf>
    <xf numFmtId="0" fontId="16" fillId="2" borderId="0" xfId="1" applyFont="1" applyFill="1" applyAlignment="1">
      <alignment horizontal="center"/>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855325" y="1524000"/>
            <a:ext cx="3154789"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SEPTIEMBRE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5"/>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1341</v>
      </c>
    </row>
    <row r="11" spans="1:3">
      <c r="A11" s="3"/>
      <c r="B11" s="3"/>
      <c r="C11" s="3"/>
    </row>
    <row r="12" spans="1:3" ht="8.25" customHeight="1"/>
    <row r="13" spans="1:3" ht="20.25">
      <c r="A13" s="750" t="s">
        <v>0</v>
      </c>
      <c r="B13" s="750"/>
      <c r="C13" s="750"/>
    </row>
    <row r="14" spans="1:3" ht="7.5" customHeight="1">
      <c r="A14" s="1"/>
      <c r="B14" s="1"/>
      <c r="C14" s="1"/>
    </row>
    <row r="15" spans="1:3">
      <c r="A15" s="475" t="s">
        <v>1</v>
      </c>
      <c r="B15" s="476" t="s">
        <v>2</v>
      </c>
      <c r="C15" s="477"/>
    </row>
    <row r="16" spans="1:3">
      <c r="A16" s="413"/>
      <c r="B16" s="413"/>
      <c r="C16" s="413"/>
    </row>
    <row r="17" spans="1:3">
      <c r="A17" s="414" t="s">
        <v>3</v>
      </c>
      <c r="B17" s="413"/>
      <c r="C17" s="413"/>
    </row>
    <row r="18" spans="1:3">
      <c r="A18" s="415" t="s">
        <v>489</v>
      </c>
      <c r="B18" s="487">
        <v>1</v>
      </c>
      <c r="C18" s="417"/>
    </row>
    <row r="19" spans="1:3">
      <c r="A19" s="415" t="s">
        <v>486</v>
      </c>
      <c r="B19" s="487">
        <v>2</v>
      </c>
      <c r="C19" s="417"/>
    </row>
    <row r="20" spans="1:3">
      <c r="A20" s="415" t="s">
        <v>487</v>
      </c>
      <c r="B20" s="487">
        <v>3</v>
      </c>
      <c r="C20" s="417"/>
    </row>
    <row r="21" spans="1:3">
      <c r="A21" s="415"/>
      <c r="B21" s="487"/>
      <c r="C21" s="413"/>
    </row>
    <row r="22" spans="1:3">
      <c r="A22" s="414" t="s">
        <v>4</v>
      </c>
      <c r="B22" s="487"/>
      <c r="C22" s="413"/>
    </row>
    <row r="23" spans="1:3">
      <c r="A23" s="414"/>
      <c r="B23" s="487"/>
      <c r="C23" s="413"/>
    </row>
    <row r="24" spans="1:3">
      <c r="A24" s="419" t="s">
        <v>5</v>
      </c>
      <c r="B24" s="487"/>
      <c r="C24" s="413"/>
    </row>
    <row r="25" spans="1:3">
      <c r="A25" s="415" t="s">
        <v>489</v>
      </c>
      <c r="B25" s="487">
        <v>4</v>
      </c>
      <c r="C25" s="413"/>
    </row>
    <row r="26" spans="1:3">
      <c r="A26" s="415" t="s">
        <v>10</v>
      </c>
      <c r="B26" s="487">
        <v>5</v>
      </c>
      <c r="C26" s="413"/>
    </row>
    <row r="27" spans="1:3">
      <c r="A27" s="415" t="s">
        <v>6</v>
      </c>
      <c r="B27" s="487">
        <v>6</v>
      </c>
      <c r="C27" s="413"/>
    </row>
    <row r="28" spans="1:3">
      <c r="A28" s="415" t="s">
        <v>491</v>
      </c>
      <c r="B28" s="487">
        <v>7</v>
      </c>
      <c r="C28" s="413"/>
    </row>
    <row r="29" spans="1:3">
      <c r="A29" s="415" t="s">
        <v>509</v>
      </c>
      <c r="B29" s="487" t="s">
        <v>985</v>
      </c>
      <c r="C29" s="421"/>
    </row>
    <row r="30" spans="1:3">
      <c r="A30" s="415" t="s">
        <v>509</v>
      </c>
      <c r="B30" s="487" t="s">
        <v>986</v>
      </c>
      <c r="C30" s="422"/>
    </row>
    <row r="31" spans="1:3">
      <c r="A31" s="423" t="s">
        <v>490</v>
      </c>
      <c r="B31" s="487"/>
      <c r="C31" s="413"/>
    </row>
    <row r="32" spans="1:3">
      <c r="A32" s="707" t="s">
        <v>1360</v>
      </c>
      <c r="B32" s="487">
        <v>9</v>
      </c>
      <c r="C32" s="413"/>
    </row>
    <row r="33" spans="1:3">
      <c r="A33" s="707" t="s">
        <v>1361</v>
      </c>
      <c r="B33" s="487">
        <v>10</v>
      </c>
      <c r="C33" s="413"/>
    </row>
    <row r="34" spans="1:3">
      <c r="A34" s="707" t="s">
        <v>1362</v>
      </c>
      <c r="B34" s="487">
        <v>11</v>
      </c>
      <c r="C34" s="413"/>
    </row>
    <row r="35" spans="1:3">
      <c r="A35" s="707" t="s">
        <v>1363</v>
      </c>
      <c r="B35" s="487">
        <v>12</v>
      </c>
      <c r="C35" s="413"/>
    </row>
    <row r="36" spans="1:3">
      <c r="A36" s="707" t="s">
        <v>1364</v>
      </c>
      <c r="B36" s="487">
        <v>13</v>
      </c>
      <c r="C36" s="413"/>
    </row>
    <row r="37" spans="1:3">
      <c r="A37" s="707" t="s">
        <v>1365</v>
      </c>
      <c r="B37" s="487">
        <v>14</v>
      </c>
      <c r="C37" s="413"/>
    </row>
    <row r="38" spans="1:3">
      <c r="A38" s="707" t="s">
        <v>1366</v>
      </c>
      <c r="B38" s="487">
        <v>15</v>
      </c>
      <c r="C38" s="413"/>
    </row>
    <row r="39" spans="1:3">
      <c r="A39" s="707" t="s">
        <v>1367</v>
      </c>
      <c r="B39" s="487">
        <v>16</v>
      </c>
      <c r="C39" s="413"/>
    </row>
    <row r="40" spans="1:3">
      <c r="A40" s="707" t="s">
        <v>1368</v>
      </c>
      <c r="B40" s="487">
        <v>17</v>
      </c>
      <c r="C40" s="413"/>
    </row>
    <row r="41" spans="1:3">
      <c r="A41" s="707" t="s">
        <v>1369</v>
      </c>
      <c r="B41" s="487">
        <v>18</v>
      </c>
      <c r="C41" s="413"/>
    </row>
    <row r="42" spans="1:3">
      <c r="A42" s="707" t="s">
        <v>1370</v>
      </c>
      <c r="B42" s="487">
        <v>19</v>
      </c>
      <c r="C42" s="413"/>
    </row>
    <row r="43" spans="1:3">
      <c r="A43" s="707" t="s">
        <v>1371</v>
      </c>
      <c r="B43" s="487">
        <v>20</v>
      </c>
      <c r="C43" s="413"/>
    </row>
    <row r="44" spans="1:3">
      <c r="A44" s="707" t="s">
        <v>1372</v>
      </c>
      <c r="B44" s="487">
        <v>21</v>
      </c>
      <c r="C44" s="413"/>
    </row>
    <row r="45" spans="1:3">
      <c r="A45" s="415" t="s">
        <v>7</v>
      </c>
      <c r="B45" s="487">
        <v>22</v>
      </c>
      <c r="C45" s="413"/>
    </row>
    <row r="46" spans="1:3">
      <c r="A46" s="415" t="s">
        <v>8</v>
      </c>
      <c r="B46" s="487">
        <v>23</v>
      </c>
      <c r="C46" s="413"/>
    </row>
    <row r="47" spans="1:3">
      <c r="A47" s="415" t="s">
        <v>506</v>
      </c>
      <c r="B47" s="487">
        <v>24</v>
      </c>
      <c r="C47" s="413"/>
    </row>
    <row r="48" spans="1:3">
      <c r="A48" s="415" t="s">
        <v>1195</v>
      </c>
      <c r="B48" s="487">
        <v>25</v>
      </c>
      <c r="C48" s="413"/>
    </row>
    <row r="49" spans="1:3">
      <c r="A49" s="415" t="s">
        <v>507</v>
      </c>
      <c r="B49" s="487">
        <v>26</v>
      </c>
      <c r="C49" s="413"/>
    </row>
    <row r="50" spans="1:3">
      <c r="A50" s="415" t="s">
        <v>1196</v>
      </c>
      <c r="B50" s="487">
        <v>27</v>
      </c>
      <c r="C50" s="413"/>
    </row>
    <row r="51" spans="1:3">
      <c r="A51" s="415"/>
      <c r="B51" s="487"/>
      <c r="C51" s="413"/>
    </row>
    <row r="52" spans="1:3">
      <c r="A52" s="419" t="s">
        <v>9</v>
      </c>
      <c r="B52" s="487"/>
      <c r="C52" s="413"/>
    </row>
    <row r="53" spans="1:3">
      <c r="A53" s="415" t="s">
        <v>489</v>
      </c>
      <c r="B53" s="487">
        <v>28</v>
      </c>
      <c r="C53" s="413"/>
    </row>
    <row r="54" spans="1:3">
      <c r="A54" s="415" t="s">
        <v>10</v>
      </c>
      <c r="B54" s="487">
        <v>29</v>
      </c>
      <c r="C54" s="413"/>
    </row>
    <row r="55" spans="1:3">
      <c r="A55" s="415" t="s">
        <v>6</v>
      </c>
      <c r="B55" s="487">
        <v>30</v>
      </c>
      <c r="C55" s="413"/>
    </row>
    <row r="56" spans="1:3">
      <c r="A56" s="415" t="s">
        <v>491</v>
      </c>
      <c r="B56" s="487">
        <v>31</v>
      </c>
      <c r="C56" s="413"/>
    </row>
    <row r="57" spans="1:3">
      <c r="A57" s="415" t="s">
        <v>509</v>
      </c>
      <c r="B57" s="487" t="s">
        <v>1245</v>
      </c>
      <c r="C57" s="413"/>
    </row>
    <row r="58" spans="1:3">
      <c r="A58" s="415" t="s">
        <v>509</v>
      </c>
      <c r="B58" s="487" t="s">
        <v>1244</v>
      </c>
      <c r="C58" s="413"/>
    </row>
    <row r="59" spans="1:3">
      <c r="A59" s="423" t="s">
        <v>490</v>
      </c>
      <c r="B59" s="487"/>
      <c r="C59" s="413"/>
    </row>
    <row r="60" spans="1:3">
      <c r="A60" s="707" t="s">
        <v>1373</v>
      </c>
      <c r="B60" s="487">
        <v>33</v>
      </c>
      <c r="C60" s="413"/>
    </row>
    <row r="61" spans="1:3">
      <c r="A61" s="707" t="s">
        <v>1374</v>
      </c>
      <c r="B61" s="487">
        <v>34</v>
      </c>
      <c r="C61" s="413"/>
    </row>
    <row r="62" spans="1:3">
      <c r="A62" s="415" t="s">
        <v>7</v>
      </c>
      <c r="B62" s="487">
        <v>35</v>
      </c>
      <c r="C62" s="413"/>
    </row>
    <row r="63" spans="1:3">
      <c r="A63" s="415" t="s">
        <v>8</v>
      </c>
      <c r="B63" s="487">
        <v>36</v>
      </c>
      <c r="C63" s="413"/>
    </row>
    <row r="64" spans="1:3">
      <c r="A64" s="415" t="s">
        <v>506</v>
      </c>
      <c r="B64" s="487">
        <v>37</v>
      </c>
      <c r="C64" s="413"/>
    </row>
    <row r="65" spans="1:3">
      <c r="A65" s="415" t="s">
        <v>1195</v>
      </c>
      <c r="B65" s="487">
        <v>38</v>
      </c>
      <c r="C65" s="413"/>
    </row>
    <row r="66" spans="1:3">
      <c r="A66" s="415" t="s">
        <v>507</v>
      </c>
      <c r="B66" s="487">
        <v>39</v>
      </c>
      <c r="C66" s="413"/>
    </row>
    <row r="67" spans="1:3">
      <c r="A67" s="415" t="s">
        <v>11</v>
      </c>
      <c r="B67" s="487">
        <v>40</v>
      </c>
      <c r="C67" s="413"/>
    </row>
    <row r="68" spans="1:3">
      <c r="A68" s="415" t="s">
        <v>1196</v>
      </c>
      <c r="B68" s="487">
        <v>41</v>
      </c>
      <c r="C68" s="413"/>
    </row>
    <row r="69" spans="1:3">
      <c r="A69" s="415"/>
      <c r="B69" s="487"/>
      <c r="C69" s="413"/>
    </row>
    <row r="70" spans="1:3">
      <c r="A70" s="414"/>
      <c r="B70" s="487"/>
      <c r="C70" s="413"/>
    </row>
    <row r="71" spans="1:3">
      <c r="A71" s="419" t="s">
        <v>12</v>
      </c>
      <c r="B71" s="487"/>
      <c r="C71" s="413"/>
    </row>
    <row r="72" spans="1:3">
      <c r="A72" s="415" t="s">
        <v>489</v>
      </c>
      <c r="B72" s="487">
        <v>42</v>
      </c>
      <c r="C72" s="413"/>
    </row>
    <row r="73" spans="1:3">
      <c r="A73" s="415" t="s">
        <v>10</v>
      </c>
      <c r="B73" s="487">
        <v>43</v>
      </c>
      <c r="C73" s="413"/>
    </row>
    <row r="74" spans="1:3">
      <c r="A74" s="415" t="s">
        <v>6</v>
      </c>
      <c r="B74" s="487">
        <v>44</v>
      </c>
      <c r="C74" s="413"/>
    </row>
    <row r="75" spans="1:3">
      <c r="A75" s="415" t="s">
        <v>491</v>
      </c>
      <c r="B75" s="487">
        <v>45</v>
      </c>
      <c r="C75" s="413"/>
    </row>
    <row r="76" spans="1:3">
      <c r="A76" s="415" t="s">
        <v>510</v>
      </c>
      <c r="B76" s="487" t="s">
        <v>1246</v>
      </c>
      <c r="C76" s="413"/>
    </row>
    <row r="77" spans="1:3">
      <c r="A77" s="415" t="s">
        <v>509</v>
      </c>
      <c r="B77" s="487" t="s">
        <v>1247</v>
      </c>
      <c r="C77" s="413"/>
    </row>
    <row r="78" spans="1:3">
      <c r="A78" s="415" t="s">
        <v>7</v>
      </c>
      <c r="B78" s="487">
        <v>47</v>
      </c>
      <c r="C78" s="413"/>
    </row>
    <row r="79" spans="1:3">
      <c r="A79" s="415" t="s">
        <v>8</v>
      </c>
      <c r="B79" s="487">
        <v>48</v>
      </c>
      <c r="C79" s="413"/>
    </row>
    <row r="80" spans="1:3">
      <c r="A80" s="415" t="s">
        <v>1196</v>
      </c>
      <c r="B80" s="487">
        <v>49</v>
      </c>
      <c r="C80" s="413"/>
    </row>
    <row r="81" spans="1:3">
      <c r="A81" s="415"/>
      <c r="B81" s="487"/>
      <c r="C81" s="413"/>
    </row>
    <row r="82" spans="1:3">
      <c r="A82" s="419" t="s">
        <v>967</v>
      </c>
      <c r="B82" s="487"/>
      <c r="C82" s="413"/>
    </row>
    <row r="83" spans="1:3">
      <c r="A83" s="415" t="s">
        <v>489</v>
      </c>
      <c r="B83" s="487">
        <v>50</v>
      </c>
      <c r="C83" s="413"/>
    </row>
    <row r="84" spans="1:3">
      <c r="A84" s="415" t="s">
        <v>13</v>
      </c>
      <c r="B84" s="487">
        <v>51</v>
      </c>
      <c r="C84" s="413"/>
    </row>
    <row r="85" spans="1:3">
      <c r="A85" s="415" t="s">
        <v>14</v>
      </c>
      <c r="B85" s="487">
        <v>52</v>
      </c>
      <c r="C85" s="413"/>
    </row>
    <row r="86" spans="1:3">
      <c r="A86" s="415" t="s">
        <v>490</v>
      </c>
      <c r="B86" s="487">
        <v>53</v>
      </c>
      <c r="C86" s="413"/>
    </row>
    <row r="87" spans="1:3">
      <c r="A87" s="415" t="s">
        <v>509</v>
      </c>
      <c r="B87" s="487" t="s">
        <v>981</v>
      </c>
      <c r="C87" s="413"/>
    </row>
    <row r="88" spans="1:3">
      <c r="A88" s="415" t="s">
        <v>509</v>
      </c>
      <c r="B88" s="487" t="s">
        <v>982</v>
      </c>
      <c r="C88" s="413"/>
    </row>
    <row r="89" spans="1:3">
      <c r="A89" s="415" t="s">
        <v>15</v>
      </c>
      <c r="B89" s="487" t="s">
        <v>983</v>
      </c>
      <c r="C89" s="413"/>
    </row>
    <row r="90" spans="1:3">
      <c r="A90" s="415" t="s">
        <v>15</v>
      </c>
      <c r="B90" s="487" t="s">
        <v>984</v>
      </c>
      <c r="C90" s="413"/>
    </row>
    <row r="91" spans="1:3">
      <c r="A91" s="415" t="s">
        <v>8</v>
      </c>
      <c r="B91" s="487" t="s">
        <v>1248</v>
      </c>
      <c r="C91" s="413"/>
    </row>
    <row r="92" spans="1:3">
      <c r="A92" s="415" t="s">
        <v>8</v>
      </c>
      <c r="B92" s="487" t="s">
        <v>1249</v>
      </c>
      <c r="C92" s="413"/>
    </row>
    <row r="93" spans="1:3">
      <c r="A93" s="415" t="s">
        <v>1196</v>
      </c>
      <c r="B93" s="487">
        <v>57</v>
      </c>
      <c r="C93" s="413"/>
    </row>
    <row r="94" spans="1:3" ht="29.25">
      <c r="A94" s="579" t="s">
        <v>1257</v>
      </c>
      <c r="B94" s="580">
        <v>58</v>
      </c>
      <c r="C94" s="413"/>
    </row>
    <row r="95" spans="1:3">
      <c r="A95" s="415"/>
      <c r="B95" s="487"/>
      <c r="C95" s="413"/>
    </row>
    <row r="96" spans="1:3">
      <c r="A96" s="419" t="s">
        <v>17</v>
      </c>
      <c r="B96" s="487"/>
      <c r="C96" s="413"/>
    </row>
    <row r="97" spans="1:3">
      <c r="A97" s="415" t="s">
        <v>489</v>
      </c>
      <c r="B97" s="487">
        <v>59</v>
      </c>
    </row>
    <row r="98" spans="1:3">
      <c r="A98" s="415" t="s">
        <v>13</v>
      </c>
      <c r="B98" s="487">
        <v>60</v>
      </c>
    </row>
    <row r="99" spans="1:3">
      <c r="A99" s="415" t="s">
        <v>14</v>
      </c>
      <c r="B99" s="487">
        <v>61</v>
      </c>
    </row>
    <row r="100" spans="1:3">
      <c r="A100" s="415" t="s">
        <v>491</v>
      </c>
      <c r="B100" s="487">
        <v>62</v>
      </c>
      <c r="C100" s="488"/>
    </row>
    <row r="101" spans="1:3">
      <c r="A101" s="415" t="s">
        <v>509</v>
      </c>
      <c r="B101" s="487" t="s">
        <v>1268</v>
      </c>
      <c r="C101" s="488"/>
    </row>
    <row r="102" spans="1:3">
      <c r="A102" s="415" t="s">
        <v>509</v>
      </c>
      <c r="B102" s="487" t="s">
        <v>1269</v>
      </c>
      <c r="C102" s="488"/>
    </row>
    <row r="103" spans="1:3">
      <c r="A103" s="415" t="s">
        <v>15</v>
      </c>
      <c r="B103" s="487">
        <v>64</v>
      </c>
      <c r="C103" s="488"/>
    </row>
    <row r="104" spans="1:3">
      <c r="A104" s="415" t="s">
        <v>8</v>
      </c>
      <c r="B104" s="487">
        <v>65</v>
      </c>
      <c r="C104" s="488"/>
    </row>
    <row r="105" spans="1:3">
      <c r="A105" s="486" t="s">
        <v>1196</v>
      </c>
      <c r="B105" s="487">
        <v>66</v>
      </c>
      <c r="C105" s="488"/>
    </row>
    <row r="106" spans="1:3">
      <c r="A106" s="486"/>
      <c r="B106" s="487"/>
      <c r="C106" s="488"/>
    </row>
    <row r="107" spans="1:3">
      <c r="A107" s="489" t="s">
        <v>18</v>
      </c>
      <c r="B107" s="487"/>
      <c r="C107" s="488"/>
    </row>
    <row r="108" spans="1:3">
      <c r="A108" s="415" t="s">
        <v>489</v>
      </c>
      <c r="B108" s="487">
        <v>67</v>
      </c>
      <c r="C108" s="488"/>
    </row>
    <row r="109" spans="1:3">
      <c r="A109" s="415" t="s">
        <v>23</v>
      </c>
      <c r="B109" s="487">
        <v>68</v>
      </c>
      <c r="C109" s="488"/>
    </row>
    <row r="110" spans="1:3">
      <c r="A110" s="415" t="s">
        <v>492</v>
      </c>
      <c r="B110" s="487">
        <v>69</v>
      </c>
      <c r="C110" s="488"/>
    </row>
    <row r="111" spans="1:3">
      <c r="A111" s="415" t="s">
        <v>491</v>
      </c>
      <c r="B111" s="487">
        <v>70</v>
      </c>
      <c r="C111" s="488"/>
    </row>
    <row r="112" spans="1:3">
      <c r="A112" s="415" t="s">
        <v>509</v>
      </c>
      <c r="B112" s="487">
        <v>71</v>
      </c>
      <c r="C112" s="488"/>
    </row>
    <row r="113" spans="1:3">
      <c r="A113" s="415" t="s">
        <v>509</v>
      </c>
      <c r="B113" s="487">
        <v>72</v>
      </c>
      <c r="C113" s="488"/>
    </row>
    <row r="114" spans="1:3">
      <c r="A114" s="415" t="s">
        <v>15</v>
      </c>
      <c r="B114" s="487">
        <v>73</v>
      </c>
      <c r="C114" s="488"/>
    </row>
    <row r="115" spans="1:3">
      <c r="A115" s="415" t="s">
        <v>8</v>
      </c>
      <c r="B115" s="487">
        <v>74</v>
      </c>
    </row>
    <row r="116" spans="1:3">
      <c r="A116" s="415" t="s">
        <v>16</v>
      </c>
      <c r="B116" s="487">
        <v>75</v>
      </c>
    </row>
    <row r="117" spans="1:3">
      <c r="A117" s="415"/>
      <c r="B117" s="487"/>
    </row>
    <row r="118" spans="1:3">
      <c r="A118" s="414" t="s">
        <v>19</v>
      </c>
      <c r="B118" s="487"/>
    </row>
    <row r="119" spans="1:3">
      <c r="A119" s="415" t="s">
        <v>508</v>
      </c>
      <c r="B119" s="487">
        <v>76</v>
      </c>
    </row>
    <row r="120" spans="1:3">
      <c r="A120" s="415" t="s">
        <v>20</v>
      </c>
      <c r="B120" s="487">
        <v>77</v>
      </c>
    </row>
    <row r="121" spans="1:3">
      <c r="A121" s="415" t="s">
        <v>21</v>
      </c>
      <c r="B121" s="487">
        <v>78</v>
      </c>
    </row>
    <row r="122" spans="1:3">
      <c r="A122" s="415"/>
      <c r="B122" s="416"/>
      <c r="C122" s="416"/>
    </row>
    <row r="123" spans="1:3">
      <c r="A123" s="475" t="s">
        <v>22</v>
      </c>
      <c r="B123" s="475"/>
      <c r="C123" s="475"/>
    </row>
    <row r="124" spans="1:3">
      <c r="A124" s="419" t="s">
        <v>23</v>
      </c>
      <c r="B124" s="424"/>
      <c r="C124" s="424"/>
    </row>
    <row r="125" spans="1:3">
      <c r="A125" s="415" t="s">
        <v>24</v>
      </c>
      <c r="B125" s="487">
        <v>79</v>
      </c>
      <c r="C125" s="420"/>
    </row>
    <row r="126" spans="1:3">
      <c r="A126" s="415" t="s">
        <v>25</v>
      </c>
      <c r="B126" s="487">
        <v>80</v>
      </c>
      <c r="C126" s="420"/>
    </row>
    <row r="127" spans="1:3">
      <c r="A127" s="415" t="s">
        <v>26</v>
      </c>
      <c r="B127" s="487">
        <v>81</v>
      </c>
      <c r="C127" s="420"/>
    </row>
    <row r="128" spans="1:3">
      <c r="A128" s="415" t="s">
        <v>27</v>
      </c>
      <c r="B128" s="487">
        <v>82</v>
      </c>
      <c r="C128" s="420"/>
    </row>
    <row r="129" spans="1:4">
      <c r="A129" s="415" t="s">
        <v>493</v>
      </c>
      <c r="B129" s="487">
        <v>83</v>
      </c>
      <c r="C129" s="420"/>
    </row>
    <row r="130" spans="1:4">
      <c r="A130" s="415" t="s">
        <v>28</v>
      </c>
      <c r="B130" s="487">
        <v>84</v>
      </c>
      <c r="C130" s="420"/>
    </row>
    <row r="131" spans="1:4">
      <c r="A131" s="415" t="s">
        <v>485</v>
      </c>
      <c r="B131" s="487">
        <v>85</v>
      </c>
      <c r="C131" s="420"/>
    </row>
    <row r="132" spans="1:4">
      <c r="A132" s="415" t="s">
        <v>1197</v>
      </c>
      <c r="B132" s="487">
        <v>86</v>
      </c>
      <c r="C132" s="420"/>
    </row>
    <row r="133" spans="1:4">
      <c r="A133" s="415"/>
      <c r="B133" s="420"/>
      <c r="C133" s="420"/>
    </row>
    <row r="134" spans="1:4">
      <c r="A134" s="475" t="s">
        <v>1221</v>
      </c>
      <c r="B134" s="475"/>
      <c r="C134" s="475"/>
    </row>
    <row r="135" spans="1:4">
      <c r="A135" s="419"/>
      <c r="B135" s="424"/>
      <c r="C135" s="424"/>
    </row>
    <row r="136" spans="1:4">
      <c r="A136" s="415" t="s">
        <v>1222</v>
      </c>
      <c r="B136" s="487">
        <v>87</v>
      </c>
      <c r="C136" s="487"/>
    </row>
    <row r="137" spans="1:4">
      <c r="A137" s="415"/>
      <c r="B137" s="420"/>
      <c r="C137" s="420"/>
    </row>
    <row r="138" spans="1:4">
      <c r="A138" s="478" t="s">
        <v>29</v>
      </c>
      <c r="B138" s="479"/>
      <c r="C138" s="479"/>
    </row>
    <row r="139" spans="1:4">
      <c r="A139" s="424"/>
      <c r="B139" s="424"/>
      <c r="C139" s="424"/>
    </row>
    <row r="140" spans="1:4">
      <c r="A140" s="486" t="s">
        <v>30</v>
      </c>
      <c r="B140" s="487">
        <v>88</v>
      </c>
      <c r="C140" s="487"/>
      <c r="D140" s="425"/>
    </row>
    <row r="141" spans="1:4">
      <c r="A141" s="426"/>
      <c r="B141" s="418"/>
      <c r="C141" s="413"/>
      <c r="D141" s="425"/>
    </row>
    <row r="142" spans="1:4">
      <c r="A142" s="427" t="s">
        <v>31</v>
      </c>
      <c r="B142" s="418"/>
      <c r="C142" s="413"/>
      <c r="D142" s="425"/>
    </row>
    <row r="143" spans="1:4">
      <c r="A143" s="425"/>
      <c r="B143" s="425"/>
      <c r="C143" s="425"/>
      <c r="D143" s="425"/>
    </row>
    <row r="144" spans="1:4">
      <c r="A144" s="425"/>
      <c r="B144" s="425"/>
      <c r="C144" s="425"/>
      <c r="D144" s="425"/>
    </row>
    <row r="145" spans="1:4">
      <c r="A145" s="425"/>
      <c r="B145" s="425"/>
      <c r="C145" s="425"/>
      <c r="D145" s="425"/>
    </row>
  </sheetData>
  <sheetProtection algorithmName="SHA-512" hashValue="kOFfikaNpl3SyKoRQKGRK2Uy8CLoQBZYzT9sAbDr8naZvbngXzYeyosll5bBUQ0zL9uIOagTmt4m9MAOpd6vWQ==" saltValue="jFfY1NmApnC2EpxBnVkftQ=="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4"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5" location="'79'!A1" display="Empresas de Arrendamiento Financiero"/>
    <hyperlink ref="A108" location="'67'!A1" display="Estados financieros según denominación monetaria"/>
    <hyperlink ref="A119" location="'76'!A1" display="Ranking de depósitos del público y de empresas públicas"/>
    <hyperlink ref="A120" location="'77'!A1" display="Ranking de cartera de créditos"/>
    <hyperlink ref="A121" location="'78'!A1" display="Ranking de contingente"/>
    <hyperlink ref="A142"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0" location="'88'!A1" display="Estados financieros "/>
    <hyperlink ref="A20" location="'3'!A1" display="Cartera de créditos por departamento"/>
    <hyperlink ref="A18" location="'1'!A1" display="Estados financieros por denominación monetaria"/>
    <hyperlink ref="A98" location="'60'!A1" display="Estados financieros por entidad "/>
    <hyperlink ref="A97" location="'59'!A1" display="Estados financieros según denominación monetaria"/>
    <hyperlink ref="A104" location="'65'!A1" display="Calificación de cartera y contingente"/>
    <hyperlink ref="A103" location="'64'!A1" display="Ponderación de activos y suficiencia patrimonial "/>
    <hyperlink ref="A126:A128" location="'60'!A1" display="Estados financieros Bancos de Desarrollo Productivo"/>
    <hyperlink ref="A129:A130" location="'60'!A1" display="Estados financieros Bancos de Desarrollo Productivo"/>
    <hyperlink ref="A126" location="'80'!A1" display="Almacenes Generales de Depósito"/>
    <hyperlink ref="A127" location="'81'!A1" display="Cámaras de Compensación y Liquidación"/>
    <hyperlink ref="A128" location="'82'!A1" display="Burós de Información"/>
    <hyperlink ref="A130" location="'84'!A1" display="Empresas de Transporte de Material Monetario y Valores"/>
    <hyperlink ref="A99" location="'61'!A1" display="Indicadores financieros por entidad "/>
    <hyperlink ref="A109" location="'68'!A1" display="Estados financieros"/>
    <hyperlink ref="A110" location="'69'!A1" display="Indicadores financieros"/>
    <hyperlink ref="A114" location="'73'!A1" display="Ponderación de activos y suficiencia patrimonial "/>
    <hyperlink ref="A115" location="'74'!A1" display="Calificación de cartera y contingente"/>
    <hyperlink ref="A116" location="'75'!A1" display="Estratificación de depósitos "/>
    <hyperlink ref="A129" location="'83'!A1" display="Empresas de Servicio de Pago Móvil"/>
    <hyperlink ref="A19" location="'2'!A1" display="Depósitos por departamento"/>
    <hyperlink ref="A132"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1" location="'85'!A1" display="Empresas Administradoras de Tarjetas Electrónicas"/>
    <hyperlink ref="A136" location="'87'!A1" display="Estados Financieros"/>
    <hyperlink ref="A100" location="'62'!A1" display="Estados financieros evolutivos"/>
    <hyperlink ref="A101" location="'63-1'!A1" display="Indicadores financieros evolutivos"/>
    <hyperlink ref="A102" location="'63-2'!A1" display="Indicadores financieros evolutivos"/>
    <hyperlink ref="A111" location="'70'!A1" display="Estados financieros evolutivos"/>
    <hyperlink ref="A112" location="'71'!A1" display="Indicadores financieros evolutivos"/>
    <hyperlink ref="A113" location="'72'!A1" display="Indicadores financieros evolutivos"/>
    <hyperlink ref="A50" location="'27'!A1" display="Estratificación de depósitos (monto y número de cuentas)"/>
    <hyperlink ref="A105"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659" bestFit="1" customWidth="1"/>
    <col min="2" max="6" width="15.7109375" style="660" customWidth="1"/>
    <col min="7" max="16384" width="9.140625" style="659"/>
  </cols>
  <sheetData>
    <row r="1" spans="1:6" ht="30" customHeight="1">
      <c r="A1" s="751" t="s">
        <v>1</v>
      </c>
      <c r="B1" s="751"/>
      <c r="C1" s="751"/>
      <c r="D1" s="751"/>
      <c r="E1" s="751"/>
      <c r="F1" s="751"/>
    </row>
    <row r="2" spans="1:6" ht="18">
      <c r="A2" s="752" t="s">
        <v>488</v>
      </c>
      <c r="B2" s="752"/>
      <c r="C2" s="752"/>
      <c r="D2" s="752"/>
      <c r="E2" s="752"/>
      <c r="F2" s="752"/>
    </row>
    <row r="3" spans="1:6" ht="18">
      <c r="A3" s="752" t="s">
        <v>1504</v>
      </c>
      <c r="B3" s="752"/>
      <c r="C3" s="752"/>
      <c r="D3" s="752"/>
      <c r="E3" s="752"/>
      <c r="F3" s="752"/>
    </row>
    <row r="4" spans="1:6" ht="30" customHeight="1">
      <c r="A4" s="753" t="s">
        <v>512</v>
      </c>
      <c r="B4" s="753"/>
      <c r="C4" s="753"/>
      <c r="D4" s="753"/>
      <c r="E4" s="753"/>
      <c r="F4" s="753"/>
    </row>
    <row r="5" spans="1:6" ht="3.75" customHeight="1">
      <c r="A5" s="188"/>
      <c r="B5" s="552"/>
      <c r="C5" s="552"/>
      <c r="D5" s="552"/>
      <c r="E5" s="552"/>
      <c r="F5" s="552"/>
    </row>
    <row r="6" spans="1:6" ht="30" customHeight="1" thickBot="1">
      <c r="A6" s="383"/>
      <c r="B6" s="384" t="s">
        <v>156</v>
      </c>
      <c r="C6" s="384" t="s">
        <v>157</v>
      </c>
      <c r="D6" s="384" t="s">
        <v>158</v>
      </c>
      <c r="E6" s="384" t="s">
        <v>159</v>
      </c>
      <c r="F6" s="384" t="s">
        <v>160</v>
      </c>
    </row>
    <row r="7" spans="1:6">
      <c r="A7" s="385" t="s">
        <v>161</v>
      </c>
      <c r="B7" s="386">
        <v>277762849.06318998</v>
      </c>
      <c r="C7" s="386">
        <v>39781905.056560002</v>
      </c>
      <c r="D7" s="386">
        <v>2133.4407500000002</v>
      </c>
      <c r="E7" s="386">
        <v>137768.00123999998</v>
      </c>
      <c r="F7" s="386">
        <v>317684655.56173998</v>
      </c>
    </row>
    <row r="8" spans="1:6">
      <c r="A8" s="187" t="s">
        <v>162</v>
      </c>
      <c r="B8" s="57">
        <v>21512924.088230006</v>
      </c>
      <c r="C8" s="57">
        <v>6826852.7098900005</v>
      </c>
      <c r="D8" s="57">
        <v>2119.92173</v>
      </c>
      <c r="E8" s="57">
        <v>95433.514149999988</v>
      </c>
      <c r="F8" s="57">
        <v>28437330.234000009</v>
      </c>
    </row>
    <row r="9" spans="1:6">
      <c r="A9" s="58" t="s">
        <v>163</v>
      </c>
      <c r="B9" s="95">
        <v>7387960.3401800003</v>
      </c>
      <c r="C9" s="95">
        <v>2934167.5807200004</v>
      </c>
      <c r="D9" s="95">
        <v>0</v>
      </c>
      <c r="E9" s="95">
        <v>0</v>
      </c>
      <c r="F9" s="95">
        <v>10322127.9209</v>
      </c>
    </row>
    <row r="10" spans="1:6">
      <c r="A10" s="58" t="s">
        <v>164</v>
      </c>
      <c r="B10" s="95">
        <v>12684387.607930001</v>
      </c>
      <c r="C10" s="95">
        <v>2704504.3339199992</v>
      </c>
      <c r="D10" s="95">
        <v>2119.92173</v>
      </c>
      <c r="E10" s="95">
        <v>95433.514149999988</v>
      </c>
      <c r="F10" s="95">
        <v>15486445.377729999</v>
      </c>
    </row>
    <row r="11" spans="1:6">
      <c r="A11" s="58" t="s">
        <v>165</v>
      </c>
      <c r="B11" s="95">
        <v>677790.85141</v>
      </c>
      <c r="C11" s="95">
        <v>164252.97981999998</v>
      </c>
      <c r="D11" s="95">
        <v>0</v>
      </c>
      <c r="E11" s="95">
        <v>0</v>
      </c>
      <c r="F11" s="95">
        <v>842043.83123000001</v>
      </c>
    </row>
    <row r="12" spans="1:6">
      <c r="A12" s="58" t="s">
        <v>166</v>
      </c>
      <c r="B12" s="95">
        <v>0</v>
      </c>
      <c r="C12" s="95">
        <v>4632.1818499999999</v>
      </c>
      <c r="D12" s="95">
        <v>0</v>
      </c>
      <c r="E12" s="95">
        <v>0</v>
      </c>
      <c r="F12" s="95">
        <v>4632.1818499999999</v>
      </c>
    </row>
    <row r="13" spans="1:6">
      <c r="A13" s="58" t="s">
        <v>167</v>
      </c>
      <c r="B13" s="95">
        <v>0</v>
      </c>
      <c r="C13" s="95">
        <v>934357.42021999997</v>
      </c>
      <c r="D13" s="95">
        <v>0</v>
      </c>
      <c r="E13" s="95">
        <v>0</v>
      </c>
      <c r="F13" s="95">
        <v>934357.42021999997</v>
      </c>
    </row>
    <row r="14" spans="1:6">
      <c r="A14" s="641" t="s">
        <v>1487</v>
      </c>
      <c r="B14" s="95">
        <v>778219.27535000001</v>
      </c>
      <c r="C14" s="95">
        <v>84938.13824</v>
      </c>
      <c r="D14" s="95">
        <v>0</v>
      </c>
      <c r="E14" s="95">
        <v>0</v>
      </c>
      <c r="F14" s="95">
        <v>863157.41359000001</v>
      </c>
    </row>
    <row r="15" spans="1:6">
      <c r="A15" s="58" t="s">
        <v>169</v>
      </c>
      <c r="B15" s="95">
        <v>48.290620000000004</v>
      </c>
      <c r="C15" s="95">
        <v>7.5119999999999992E-2</v>
      </c>
      <c r="D15" s="95">
        <v>0</v>
      </c>
      <c r="E15" s="95">
        <v>0</v>
      </c>
      <c r="F15" s="95">
        <v>48.365740000000002</v>
      </c>
    </row>
    <row r="16" spans="1:6">
      <c r="A16" s="58" t="s">
        <v>170</v>
      </c>
      <c r="B16" s="95">
        <v>-15482.277259999999</v>
      </c>
      <c r="C16" s="95">
        <v>0</v>
      </c>
      <c r="D16" s="95">
        <v>0</v>
      </c>
      <c r="E16" s="95">
        <v>0</v>
      </c>
      <c r="F16" s="95">
        <v>-15482.277259999999</v>
      </c>
    </row>
    <row r="17" spans="1:6">
      <c r="A17" s="187" t="s">
        <v>171</v>
      </c>
      <c r="B17" s="57">
        <v>26968266.498999998</v>
      </c>
      <c r="C17" s="57">
        <v>6470051.2181899995</v>
      </c>
      <c r="D17" s="57">
        <v>4.5256300000000005</v>
      </c>
      <c r="E17" s="57">
        <v>41343.245300000002</v>
      </c>
      <c r="F17" s="57">
        <v>33479665.488119997</v>
      </c>
    </row>
    <row r="18" spans="1:6">
      <c r="A18" s="58" t="s">
        <v>172</v>
      </c>
      <c r="B18" s="95">
        <v>0</v>
      </c>
      <c r="C18" s="95">
        <v>0</v>
      </c>
      <c r="D18" s="95">
        <v>0</v>
      </c>
      <c r="E18" s="95">
        <v>0</v>
      </c>
      <c r="F18" s="95">
        <v>0</v>
      </c>
    </row>
    <row r="19" spans="1:6">
      <c r="A19" s="58" t="s">
        <v>173</v>
      </c>
      <c r="B19" s="95">
        <v>14950306.57626</v>
      </c>
      <c r="C19" s="95">
        <v>573104.31769000005</v>
      </c>
      <c r="D19" s="95">
        <v>0</v>
      </c>
      <c r="E19" s="95">
        <v>3.96577</v>
      </c>
      <c r="F19" s="95">
        <v>15523414.859720001</v>
      </c>
    </row>
    <row r="20" spans="1:6">
      <c r="A20" s="58" t="s">
        <v>174</v>
      </c>
      <c r="B20" s="95">
        <v>0</v>
      </c>
      <c r="C20" s="95">
        <v>208127.47691</v>
      </c>
      <c r="D20" s="95">
        <v>0</v>
      </c>
      <c r="E20" s="95">
        <v>0</v>
      </c>
      <c r="F20" s="95">
        <v>208127.47691</v>
      </c>
    </row>
    <row r="21" spans="1:6">
      <c r="A21" s="58" t="s">
        <v>175</v>
      </c>
      <c r="B21" s="95">
        <v>50061.935469999997</v>
      </c>
      <c r="C21" s="95">
        <v>1171099.66322</v>
      </c>
      <c r="D21" s="95">
        <v>0</v>
      </c>
      <c r="E21" s="95">
        <v>0</v>
      </c>
      <c r="F21" s="95">
        <v>1221161.5986899999</v>
      </c>
    </row>
    <row r="22" spans="1:6">
      <c r="A22" s="58" t="s">
        <v>220</v>
      </c>
      <c r="B22" s="95">
        <v>3869647.7378200004</v>
      </c>
      <c r="C22" s="95">
        <v>1140127.4919799999</v>
      </c>
      <c r="D22" s="95">
        <v>0</v>
      </c>
      <c r="E22" s="95">
        <v>40550.917099999999</v>
      </c>
      <c r="F22" s="95">
        <v>5050326.146900001</v>
      </c>
    </row>
    <row r="23" spans="1:6">
      <c r="A23" s="58" t="s">
        <v>177</v>
      </c>
      <c r="B23" s="95">
        <v>7206692.57644</v>
      </c>
      <c r="C23" s="95">
        <v>3427013.1747000008</v>
      </c>
      <c r="D23" s="95">
        <v>4.5256300000000005</v>
      </c>
      <c r="E23" s="95">
        <v>788.36241999999993</v>
      </c>
      <c r="F23" s="95">
        <v>10634498.63919</v>
      </c>
    </row>
    <row r="24" spans="1:6">
      <c r="A24" s="58" t="s">
        <v>178</v>
      </c>
      <c r="B24" s="95">
        <v>921940.0040800001</v>
      </c>
      <c r="C24" s="95">
        <v>13956.52377</v>
      </c>
      <c r="D24" s="95">
        <v>0</v>
      </c>
      <c r="E24" s="95">
        <v>1.0000000000000001E-5</v>
      </c>
      <c r="F24" s="95">
        <v>935896.52786000003</v>
      </c>
    </row>
    <row r="25" spans="1:6">
      <c r="A25" s="58" t="s">
        <v>179</v>
      </c>
      <c r="B25" s="95">
        <v>-30382.33107</v>
      </c>
      <c r="C25" s="95">
        <v>-63377.430079999998</v>
      </c>
      <c r="D25" s="95">
        <v>0</v>
      </c>
      <c r="E25" s="95">
        <v>0</v>
      </c>
      <c r="F25" s="95">
        <v>-93759.761150000006</v>
      </c>
    </row>
    <row r="26" spans="1:6">
      <c r="A26" s="187" t="s">
        <v>180</v>
      </c>
      <c r="B26" s="57">
        <v>215925231.71936998</v>
      </c>
      <c r="C26" s="57">
        <v>1521950.0262799999</v>
      </c>
      <c r="D26" s="57">
        <v>0</v>
      </c>
      <c r="E26" s="57">
        <v>385.66111999999998</v>
      </c>
      <c r="F26" s="57">
        <v>217447567.40676996</v>
      </c>
    </row>
    <row r="27" spans="1:6">
      <c r="A27" s="60" t="s">
        <v>181</v>
      </c>
      <c r="B27" s="95">
        <v>206542430.50591001</v>
      </c>
      <c r="C27" s="95">
        <v>1587834.7447599999</v>
      </c>
      <c r="D27" s="95">
        <v>0</v>
      </c>
      <c r="E27" s="95">
        <v>367.37769000000003</v>
      </c>
      <c r="F27" s="95">
        <v>208130632.62836</v>
      </c>
    </row>
    <row r="28" spans="1:6">
      <c r="A28" s="58" t="s">
        <v>182</v>
      </c>
      <c r="B28" s="95">
        <v>167461297.99092999</v>
      </c>
      <c r="C28" s="95">
        <v>1064026.0308299998</v>
      </c>
      <c r="D28" s="95">
        <v>0</v>
      </c>
      <c r="E28" s="95">
        <v>367.37769000000003</v>
      </c>
      <c r="F28" s="95">
        <v>168525691.39944997</v>
      </c>
    </row>
    <row r="29" spans="1:6">
      <c r="A29" s="58" t="s">
        <v>183</v>
      </c>
      <c r="B29" s="95">
        <v>35501670.003910005</v>
      </c>
      <c r="C29" s="95">
        <v>475943.88598999998</v>
      </c>
      <c r="D29" s="95">
        <v>0</v>
      </c>
      <c r="E29" s="95">
        <v>0</v>
      </c>
      <c r="F29" s="95">
        <v>35977613.889900006</v>
      </c>
    </row>
    <row r="30" spans="1:6">
      <c r="A30" s="58" t="s">
        <v>184</v>
      </c>
      <c r="B30" s="95">
        <v>3579462.5110700005</v>
      </c>
      <c r="C30" s="95">
        <v>47864.827940000003</v>
      </c>
      <c r="D30" s="95">
        <v>0</v>
      </c>
      <c r="E30" s="95">
        <v>0</v>
      </c>
      <c r="F30" s="95">
        <v>3627327.3390100007</v>
      </c>
    </row>
    <row r="31" spans="1:6">
      <c r="A31" s="60" t="s">
        <v>185</v>
      </c>
      <c r="B31" s="95">
        <v>1537069.25972</v>
      </c>
      <c r="C31" s="95">
        <v>24230.058970000002</v>
      </c>
      <c r="D31" s="95">
        <v>0</v>
      </c>
      <c r="E31" s="95">
        <v>0</v>
      </c>
      <c r="F31" s="95">
        <v>1561299.3186899999</v>
      </c>
    </row>
    <row r="32" spans="1:6">
      <c r="A32" s="58" t="s">
        <v>186</v>
      </c>
      <c r="B32" s="95">
        <v>613799.06689000002</v>
      </c>
      <c r="C32" s="95">
        <v>11233.95739</v>
      </c>
      <c r="D32" s="95">
        <v>0</v>
      </c>
      <c r="E32" s="95">
        <v>0</v>
      </c>
      <c r="F32" s="95">
        <v>625033.02428000001</v>
      </c>
    </row>
    <row r="33" spans="1:6">
      <c r="A33" s="58" t="s">
        <v>187</v>
      </c>
      <c r="B33" s="95">
        <v>780687.06861999992</v>
      </c>
      <c r="C33" s="95">
        <v>11819.9874</v>
      </c>
      <c r="D33" s="95">
        <v>0</v>
      </c>
      <c r="E33" s="95">
        <v>0</v>
      </c>
      <c r="F33" s="95">
        <v>792507.0560199999</v>
      </c>
    </row>
    <row r="34" spans="1:6">
      <c r="A34" s="58" t="s">
        <v>188</v>
      </c>
      <c r="B34" s="95">
        <v>142583.12421000001</v>
      </c>
      <c r="C34" s="95">
        <v>1176.11418</v>
      </c>
      <c r="D34" s="95">
        <v>0</v>
      </c>
      <c r="E34" s="95">
        <v>0</v>
      </c>
      <c r="F34" s="95">
        <v>143759.23839000001</v>
      </c>
    </row>
    <row r="35" spans="1:6">
      <c r="A35" s="60" t="s">
        <v>189</v>
      </c>
      <c r="B35" s="95">
        <v>2869838.5181</v>
      </c>
      <c r="C35" s="95">
        <v>133867.27048000001</v>
      </c>
      <c r="D35" s="95">
        <v>0</v>
      </c>
      <c r="E35" s="95">
        <v>0</v>
      </c>
      <c r="F35" s="95">
        <v>3003705.7885799999</v>
      </c>
    </row>
    <row r="36" spans="1:6">
      <c r="A36" s="58" t="s">
        <v>190</v>
      </c>
      <c r="B36" s="95">
        <v>1631151.59947</v>
      </c>
      <c r="C36" s="95">
        <v>81262.614409999995</v>
      </c>
      <c r="D36" s="95">
        <v>0</v>
      </c>
      <c r="E36" s="95">
        <v>0</v>
      </c>
      <c r="F36" s="95">
        <v>1712414.2138799999</v>
      </c>
    </row>
    <row r="37" spans="1:6">
      <c r="A37" s="58" t="s">
        <v>191</v>
      </c>
      <c r="B37" s="95">
        <v>1111427.9648799999</v>
      </c>
      <c r="C37" s="95">
        <v>50255.914899999996</v>
      </c>
      <c r="D37" s="95">
        <v>0</v>
      </c>
      <c r="E37" s="95">
        <v>0</v>
      </c>
      <c r="F37" s="95">
        <v>1161683.8797799998</v>
      </c>
    </row>
    <row r="38" spans="1:6">
      <c r="A38" s="58" t="s">
        <v>192</v>
      </c>
      <c r="B38" s="95">
        <v>127258.95374999999</v>
      </c>
      <c r="C38" s="95">
        <v>2348.7411700000002</v>
      </c>
      <c r="D38" s="95">
        <v>0</v>
      </c>
      <c r="E38" s="95">
        <v>0</v>
      </c>
      <c r="F38" s="95">
        <v>129607.69491999998</v>
      </c>
    </row>
    <row r="39" spans="1:6">
      <c r="A39" s="60" t="s">
        <v>193</v>
      </c>
      <c r="B39" s="95">
        <v>11422849.88895</v>
      </c>
      <c r="C39" s="95">
        <v>171265.59333</v>
      </c>
      <c r="D39" s="95">
        <v>0</v>
      </c>
      <c r="E39" s="95">
        <v>18.72343</v>
      </c>
      <c r="F39" s="95">
        <v>11594134.205709999</v>
      </c>
    </row>
    <row r="40" spans="1:6">
      <c r="A40" s="58" t="s">
        <v>194</v>
      </c>
      <c r="B40" s="95">
        <v>2371469.8048300003</v>
      </c>
      <c r="C40" s="95">
        <v>24586.468800000002</v>
      </c>
      <c r="D40" s="95">
        <v>0</v>
      </c>
      <c r="E40" s="95">
        <v>6.7214300000000007</v>
      </c>
      <c r="F40" s="95">
        <v>2396062.9950600001</v>
      </c>
    </row>
    <row r="41" spans="1:6">
      <c r="A41" s="58" t="s">
        <v>195</v>
      </c>
      <c r="B41" s="95">
        <v>2793883.9673799998</v>
      </c>
      <c r="C41" s="95">
        <v>53194.459439999999</v>
      </c>
      <c r="D41" s="95">
        <v>0</v>
      </c>
      <c r="E41" s="95">
        <v>0</v>
      </c>
      <c r="F41" s="95">
        <v>2847078.4268199997</v>
      </c>
    </row>
    <row r="42" spans="1:6">
      <c r="A42" s="58" t="s">
        <v>196</v>
      </c>
      <c r="B42" s="95">
        <v>5735.5665700000009</v>
      </c>
      <c r="C42" s="95">
        <v>69.104680000000002</v>
      </c>
      <c r="D42" s="95">
        <v>0</v>
      </c>
      <c r="E42" s="95">
        <v>0</v>
      </c>
      <c r="F42" s="95">
        <v>5804.6712500000012</v>
      </c>
    </row>
    <row r="43" spans="1:6">
      <c r="A43" s="58" t="s">
        <v>197</v>
      </c>
      <c r="B43" s="95">
        <v>23233.154769999997</v>
      </c>
      <c r="C43" s="95">
        <v>934.35228000000006</v>
      </c>
      <c r="D43" s="95">
        <v>0</v>
      </c>
      <c r="E43" s="95">
        <v>0</v>
      </c>
      <c r="F43" s="95">
        <v>24167.507049999997</v>
      </c>
    </row>
    <row r="44" spans="1:6">
      <c r="A44" s="58" t="s">
        <v>198</v>
      </c>
      <c r="B44" s="95">
        <v>385.79764</v>
      </c>
      <c r="C44" s="95">
        <v>0</v>
      </c>
      <c r="D44" s="95">
        <v>0</v>
      </c>
      <c r="E44" s="95">
        <v>0</v>
      </c>
      <c r="F44" s="95">
        <v>385.79764</v>
      </c>
    </row>
    <row r="45" spans="1:6">
      <c r="A45" s="58" t="s">
        <v>199</v>
      </c>
      <c r="B45" s="95">
        <v>1016.2814299999999</v>
      </c>
      <c r="C45" s="95">
        <v>16.033540000000002</v>
      </c>
      <c r="D45" s="95">
        <v>0</v>
      </c>
      <c r="E45" s="95">
        <v>0</v>
      </c>
      <c r="F45" s="95">
        <v>1032.3149699999999</v>
      </c>
    </row>
    <row r="46" spans="1:6">
      <c r="A46" s="58" t="s">
        <v>1193</v>
      </c>
      <c r="B46" s="95">
        <v>3345412.6754299998</v>
      </c>
      <c r="C46" s="95">
        <v>45064.290019999993</v>
      </c>
      <c r="D46" s="95">
        <v>0</v>
      </c>
      <c r="E46" s="95">
        <v>12.002000000000001</v>
      </c>
      <c r="F46" s="95">
        <v>3390488.9674499999</v>
      </c>
    </row>
    <row r="47" spans="1:6">
      <c r="A47" s="58" t="s">
        <v>1194</v>
      </c>
      <c r="B47" s="95">
        <v>2800164.14078</v>
      </c>
      <c r="C47" s="95">
        <v>46287.253629999999</v>
      </c>
      <c r="D47" s="95">
        <v>0</v>
      </c>
      <c r="E47" s="95">
        <v>0</v>
      </c>
      <c r="F47" s="95">
        <v>2846451.3944100002</v>
      </c>
    </row>
    <row r="48" spans="1:6">
      <c r="A48" s="58" t="s">
        <v>1199</v>
      </c>
      <c r="B48" s="95">
        <v>8902.1863699999994</v>
      </c>
      <c r="C48" s="95">
        <v>255.52008000000001</v>
      </c>
      <c r="D48" s="95">
        <v>0</v>
      </c>
      <c r="E48" s="95">
        <v>0</v>
      </c>
      <c r="F48" s="95">
        <v>9157.7064499999997</v>
      </c>
    </row>
    <row r="49" spans="1:6">
      <c r="A49" s="58" t="s">
        <v>1200</v>
      </c>
      <c r="B49" s="95">
        <v>51513.923880000009</v>
      </c>
      <c r="C49" s="95">
        <v>713.62414999999999</v>
      </c>
      <c r="D49" s="95">
        <v>0</v>
      </c>
      <c r="E49" s="95">
        <v>0</v>
      </c>
      <c r="F49" s="95">
        <v>52227.548030000013</v>
      </c>
    </row>
    <row r="50" spans="1:6">
      <c r="A50" s="58" t="s">
        <v>1218</v>
      </c>
      <c r="B50" s="95">
        <v>4524.3675299999995</v>
      </c>
      <c r="C50" s="95">
        <v>20.72326</v>
      </c>
      <c r="D50" s="95">
        <v>0</v>
      </c>
      <c r="E50" s="95">
        <v>0</v>
      </c>
      <c r="F50" s="95">
        <v>4545.0907899999993</v>
      </c>
    </row>
    <row r="51" spans="1:6">
      <c r="A51" s="58" t="s">
        <v>1238</v>
      </c>
      <c r="B51" s="95">
        <v>16608.02234</v>
      </c>
      <c r="C51" s="95">
        <v>123.76344999999999</v>
      </c>
      <c r="D51" s="95">
        <v>0</v>
      </c>
      <c r="E51" s="95">
        <v>0</v>
      </c>
      <c r="F51" s="95">
        <v>16731.785789999998</v>
      </c>
    </row>
    <row r="52" spans="1:6">
      <c r="A52" s="60" t="s">
        <v>200</v>
      </c>
      <c r="B52" s="95">
        <v>-6446956.4533099988</v>
      </c>
      <c r="C52" s="95">
        <v>-395247.64126</v>
      </c>
      <c r="D52" s="95">
        <v>0</v>
      </c>
      <c r="E52" s="95">
        <v>-0.44</v>
      </c>
      <c r="F52" s="95">
        <v>-6842204.5345699992</v>
      </c>
    </row>
    <row r="53" spans="1:6">
      <c r="A53" s="61" t="s">
        <v>1272</v>
      </c>
      <c r="B53" s="95">
        <v>-709093.17511999991</v>
      </c>
      <c r="C53" s="95">
        <v>-24328.048410000003</v>
      </c>
      <c r="D53" s="95">
        <v>0</v>
      </c>
      <c r="E53" s="95">
        <v>-0.44</v>
      </c>
      <c r="F53" s="95">
        <v>-733421.6635299999</v>
      </c>
    </row>
    <row r="54" spans="1:6">
      <c r="A54" s="58" t="s">
        <v>1298</v>
      </c>
      <c r="B54" s="95">
        <v>-474446.35077999998</v>
      </c>
      <c r="C54" s="95">
        <v>-25174.78529</v>
      </c>
      <c r="D54" s="95">
        <v>0</v>
      </c>
      <c r="E54" s="95">
        <v>0</v>
      </c>
      <c r="F54" s="95">
        <v>-499621.13607000001</v>
      </c>
    </row>
    <row r="55" spans="1:6">
      <c r="A55" s="58" t="s">
        <v>1273</v>
      </c>
      <c r="B55" s="95">
        <v>-293056.81696999999</v>
      </c>
      <c r="C55" s="95">
        <v>-4175.9988300000005</v>
      </c>
      <c r="D55" s="95">
        <v>0</v>
      </c>
      <c r="E55" s="95">
        <v>0</v>
      </c>
      <c r="F55" s="95">
        <v>-297232.81579999998</v>
      </c>
    </row>
    <row r="56" spans="1:6">
      <c r="A56" s="58" t="s">
        <v>1299</v>
      </c>
      <c r="B56" s="95">
        <v>-246961.83017999996</v>
      </c>
      <c r="C56" s="95">
        <v>-3046.6111999999994</v>
      </c>
      <c r="D56" s="95">
        <v>0</v>
      </c>
      <c r="E56" s="95">
        <v>0</v>
      </c>
      <c r="F56" s="95">
        <v>-250008.44137999997</v>
      </c>
    </row>
    <row r="57" spans="1:6">
      <c r="A57" s="58" t="s">
        <v>1274</v>
      </c>
      <c r="B57" s="95">
        <v>-1095059.8126099999</v>
      </c>
      <c r="C57" s="95">
        <v>-59780.481569999989</v>
      </c>
      <c r="D57" s="95">
        <v>0</v>
      </c>
      <c r="E57" s="95">
        <v>0</v>
      </c>
      <c r="F57" s="95">
        <v>-1154840.29418</v>
      </c>
    </row>
    <row r="58" spans="1:6">
      <c r="A58" s="58" t="s">
        <v>201</v>
      </c>
      <c r="B58" s="95">
        <v>-624046.78122</v>
      </c>
      <c r="C58" s="95">
        <v>-34641.152260000003</v>
      </c>
      <c r="D58" s="95">
        <v>0</v>
      </c>
      <c r="E58" s="95">
        <v>0</v>
      </c>
      <c r="F58" s="95">
        <v>-658687.93348000001</v>
      </c>
    </row>
    <row r="59" spans="1:6">
      <c r="A59" s="61" t="s">
        <v>202</v>
      </c>
      <c r="B59" s="95">
        <v>-1443252.4252599999</v>
      </c>
      <c r="C59" s="95">
        <v>-196824.20435000001</v>
      </c>
      <c r="D59" s="95">
        <v>0</v>
      </c>
      <c r="E59" s="95">
        <v>0</v>
      </c>
      <c r="F59" s="95">
        <v>-1640076.6296099999</v>
      </c>
    </row>
    <row r="60" spans="1:6">
      <c r="A60" s="58" t="s">
        <v>203</v>
      </c>
      <c r="B60" s="95">
        <v>-1280160.3560199998</v>
      </c>
      <c r="C60" s="95">
        <v>-43146.96155</v>
      </c>
      <c r="D60" s="95">
        <v>0</v>
      </c>
      <c r="E60" s="95">
        <v>0</v>
      </c>
      <c r="F60" s="95">
        <v>-1323307.3175699997</v>
      </c>
    </row>
    <row r="61" spans="1:6">
      <c r="A61" s="58" t="s">
        <v>204</v>
      </c>
      <c r="B61" s="95">
        <v>-1104.5161500000002</v>
      </c>
      <c r="C61" s="95">
        <v>-48.512689999999999</v>
      </c>
      <c r="D61" s="95">
        <v>0</v>
      </c>
      <c r="E61" s="95">
        <v>0</v>
      </c>
      <c r="F61" s="95">
        <v>-1153.0288400000002</v>
      </c>
    </row>
    <row r="62" spans="1:6">
      <c r="A62" s="58" t="s">
        <v>205</v>
      </c>
      <c r="B62" s="95">
        <v>0</v>
      </c>
      <c r="C62" s="95">
        <v>0</v>
      </c>
      <c r="D62" s="95">
        <v>0</v>
      </c>
      <c r="E62" s="95">
        <v>0</v>
      </c>
      <c r="F62" s="95">
        <v>0</v>
      </c>
    </row>
    <row r="63" spans="1:6">
      <c r="A63" s="58" t="s">
        <v>1003</v>
      </c>
      <c r="B63" s="95">
        <v>-23158.772130000001</v>
      </c>
      <c r="C63" s="95">
        <v>-957.54441000000008</v>
      </c>
      <c r="D63" s="95">
        <v>0</v>
      </c>
      <c r="E63" s="95">
        <v>0</v>
      </c>
      <c r="F63" s="95">
        <v>-24116.31654</v>
      </c>
    </row>
    <row r="64" spans="1:6">
      <c r="A64" s="58" t="s">
        <v>1004</v>
      </c>
      <c r="B64" s="95">
        <v>-40203.345099999991</v>
      </c>
      <c r="C64" s="95">
        <v>-1250.5774899999997</v>
      </c>
      <c r="D64" s="95">
        <v>0</v>
      </c>
      <c r="E64" s="95">
        <v>0</v>
      </c>
      <c r="F64" s="95">
        <v>-41453.922589999987</v>
      </c>
    </row>
    <row r="65" spans="1:6">
      <c r="A65" s="61" t="s">
        <v>1201</v>
      </c>
      <c r="B65" s="95">
        <v>-48785.793149999998</v>
      </c>
      <c r="C65" s="95">
        <v>-392.68796999999995</v>
      </c>
      <c r="D65" s="95">
        <v>0</v>
      </c>
      <c r="E65" s="95">
        <v>0</v>
      </c>
      <c r="F65" s="95">
        <v>-49178.481119999997</v>
      </c>
    </row>
    <row r="66" spans="1:6">
      <c r="A66" s="58" t="s">
        <v>1202</v>
      </c>
      <c r="B66" s="95">
        <v>-60938.008130000017</v>
      </c>
      <c r="C66" s="95">
        <v>-295.10858000000002</v>
      </c>
      <c r="D66" s="95">
        <v>0</v>
      </c>
      <c r="E66" s="95">
        <v>0</v>
      </c>
      <c r="F66" s="95">
        <v>-61233.116710000017</v>
      </c>
    </row>
    <row r="67" spans="1:6">
      <c r="A67" s="58" t="s">
        <v>1203</v>
      </c>
      <c r="B67" s="95">
        <v>-47030.86159</v>
      </c>
      <c r="C67" s="95">
        <v>-408.49113999999997</v>
      </c>
      <c r="D67" s="95">
        <v>0</v>
      </c>
      <c r="E67" s="95">
        <v>0</v>
      </c>
      <c r="F67" s="95">
        <v>-47439.352729999999</v>
      </c>
    </row>
    <row r="68" spans="1:6">
      <c r="A68" s="58" t="s">
        <v>1204</v>
      </c>
      <c r="B68" s="95">
        <v>-59657.608899999999</v>
      </c>
      <c r="C68" s="95">
        <v>-776.47552000000007</v>
      </c>
      <c r="D68" s="95">
        <v>0</v>
      </c>
      <c r="E68" s="95">
        <v>0</v>
      </c>
      <c r="F68" s="95">
        <v>-60434.084419999999</v>
      </c>
    </row>
    <row r="69" spans="1:6">
      <c r="A69" s="187" t="s">
        <v>206</v>
      </c>
      <c r="B69" s="57">
        <v>2027949.48441</v>
      </c>
      <c r="C69" s="57">
        <v>273142.59920000006</v>
      </c>
      <c r="D69" s="57">
        <v>0</v>
      </c>
      <c r="E69" s="57">
        <v>0.25641999999999998</v>
      </c>
      <c r="F69" s="57">
        <v>2301092.3400300001</v>
      </c>
    </row>
    <row r="70" spans="1:6">
      <c r="A70" s="58" t="s">
        <v>207</v>
      </c>
      <c r="B70" s="95">
        <v>1316.3913600000001</v>
      </c>
      <c r="C70" s="95">
        <v>1343.9373299999997</v>
      </c>
      <c r="D70" s="95">
        <v>711.49381000000005</v>
      </c>
      <c r="E70" s="95">
        <v>0</v>
      </c>
      <c r="F70" s="95">
        <v>3371.8224999999998</v>
      </c>
    </row>
    <row r="71" spans="1:6">
      <c r="A71" s="61" t="s">
        <v>208</v>
      </c>
      <c r="B71" s="95">
        <v>875628.68316000002</v>
      </c>
      <c r="C71" s="95">
        <v>129123.66533999999</v>
      </c>
      <c r="D71" s="95">
        <v>0</v>
      </c>
      <c r="E71" s="95">
        <v>0.14030999999999999</v>
      </c>
      <c r="F71" s="95">
        <v>1004752.48881</v>
      </c>
    </row>
    <row r="72" spans="1:6">
      <c r="A72" s="58" t="s">
        <v>209</v>
      </c>
      <c r="B72" s="95">
        <v>1275729.9899100002</v>
      </c>
      <c r="C72" s="95">
        <v>196461.62496999998</v>
      </c>
      <c r="D72" s="95">
        <v>0</v>
      </c>
      <c r="E72" s="95">
        <v>0.11611</v>
      </c>
      <c r="F72" s="95">
        <v>1472191.7309900003</v>
      </c>
    </row>
    <row r="73" spans="1:6">
      <c r="A73" s="58" t="s">
        <v>210</v>
      </c>
      <c r="B73" s="95">
        <v>0</v>
      </c>
      <c r="C73" s="95">
        <v>0</v>
      </c>
      <c r="D73" s="95">
        <v>0</v>
      </c>
      <c r="E73" s="95">
        <v>0</v>
      </c>
      <c r="F73" s="95">
        <v>0</v>
      </c>
    </row>
    <row r="74" spans="1:6">
      <c r="A74" s="58" t="s">
        <v>211</v>
      </c>
      <c r="B74" s="95">
        <v>-124725.58001999999</v>
      </c>
      <c r="C74" s="95">
        <v>-53786.628439999993</v>
      </c>
      <c r="D74" s="95">
        <v>-711.49381000000005</v>
      </c>
      <c r="E74" s="95">
        <v>0</v>
      </c>
      <c r="F74" s="95">
        <v>-179223.70227000001</v>
      </c>
    </row>
    <row r="75" spans="1:6">
      <c r="A75" s="187" t="s">
        <v>212</v>
      </c>
      <c r="B75" s="57">
        <v>168487.43512000001</v>
      </c>
      <c r="C75" s="57">
        <v>0</v>
      </c>
      <c r="D75" s="57">
        <v>0</v>
      </c>
      <c r="E75" s="57">
        <v>0</v>
      </c>
      <c r="F75" s="57">
        <v>168487.43512000001</v>
      </c>
    </row>
    <row r="76" spans="1:6">
      <c r="A76" s="58" t="s">
        <v>213</v>
      </c>
      <c r="B76" s="95">
        <v>6958.0892699999995</v>
      </c>
      <c r="C76" s="95">
        <v>0</v>
      </c>
      <c r="D76" s="95">
        <v>0</v>
      </c>
      <c r="E76" s="95">
        <v>0</v>
      </c>
      <c r="F76" s="95">
        <v>6958.0892699999995</v>
      </c>
    </row>
    <row r="77" spans="1:6">
      <c r="A77" s="58" t="s">
        <v>214</v>
      </c>
      <c r="B77" s="95">
        <v>848345.58783000009</v>
      </c>
      <c r="C77" s="95">
        <v>0</v>
      </c>
      <c r="D77" s="95">
        <v>0</v>
      </c>
      <c r="E77" s="95">
        <v>0</v>
      </c>
      <c r="F77" s="95">
        <v>848345.58783000009</v>
      </c>
    </row>
    <row r="78" spans="1:6">
      <c r="A78" s="58" t="s">
        <v>215</v>
      </c>
      <c r="B78" s="95">
        <v>18306.330330000001</v>
      </c>
      <c r="C78" s="95">
        <v>0</v>
      </c>
      <c r="D78" s="95">
        <v>0</v>
      </c>
      <c r="E78" s="95">
        <v>0</v>
      </c>
      <c r="F78" s="95">
        <v>18306.330330000001</v>
      </c>
    </row>
    <row r="79" spans="1:6">
      <c r="A79" s="58" t="s">
        <v>216</v>
      </c>
      <c r="B79" s="95">
        <v>3561.98254</v>
      </c>
      <c r="C79" s="95">
        <v>0</v>
      </c>
      <c r="D79" s="95">
        <v>0</v>
      </c>
      <c r="E79" s="95">
        <v>0</v>
      </c>
      <c r="F79" s="95">
        <v>3561.98254</v>
      </c>
    </row>
    <row r="80" spans="1:6">
      <c r="A80" s="58" t="s">
        <v>217</v>
      </c>
      <c r="B80" s="95">
        <v>-708684.55484999996</v>
      </c>
      <c r="C80" s="95">
        <v>0</v>
      </c>
      <c r="D80" s="95">
        <v>0</v>
      </c>
      <c r="E80" s="95">
        <v>0</v>
      </c>
      <c r="F80" s="95">
        <v>-708684.55484999996</v>
      </c>
    </row>
    <row r="81" spans="1:6">
      <c r="A81" s="187" t="s">
        <v>218</v>
      </c>
      <c r="B81" s="57">
        <v>4701208.7044700002</v>
      </c>
      <c r="C81" s="57">
        <v>24641213.257319994</v>
      </c>
      <c r="D81" s="57">
        <v>8.9934599999999989</v>
      </c>
      <c r="E81" s="57">
        <v>605.32424999999989</v>
      </c>
      <c r="F81" s="57">
        <v>29343036.279499996</v>
      </c>
    </row>
    <row r="82" spans="1:6">
      <c r="A82" s="58" t="s">
        <v>172</v>
      </c>
      <c r="B82" s="95">
        <v>0</v>
      </c>
      <c r="C82" s="95">
        <v>1.0000000000000001E-5</v>
      </c>
      <c r="D82" s="95">
        <v>0</v>
      </c>
      <c r="E82" s="95">
        <v>0</v>
      </c>
      <c r="F82" s="95">
        <v>1.0000000000000001E-5</v>
      </c>
    </row>
    <row r="83" spans="1:6">
      <c r="A83" s="58" t="s">
        <v>173</v>
      </c>
      <c r="B83" s="95">
        <v>1184701.1286300002</v>
      </c>
      <c r="C83" s="95">
        <v>109807.63114</v>
      </c>
      <c r="D83" s="95">
        <v>0</v>
      </c>
      <c r="E83" s="95">
        <v>0</v>
      </c>
      <c r="F83" s="95">
        <v>1294508.7597700001</v>
      </c>
    </row>
    <row r="84" spans="1:6">
      <c r="A84" s="58" t="s">
        <v>174</v>
      </c>
      <c r="B84" s="95">
        <v>0</v>
      </c>
      <c r="C84" s="95">
        <v>75569.417000000001</v>
      </c>
      <c r="D84" s="95">
        <v>0</v>
      </c>
      <c r="E84" s="95">
        <v>0</v>
      </c>
      <c r="F84" s="95">
        <v>75569.417000000001</v>
      </c>
    </row>
    <row r="85" spans="1:6">
      <c r="A85" s="58" t="s">
        <v>175</v>
      </c>
      <c r="B85" s="95">
        <v>44413.403619999997</v>
      </c>
      <c r="C85" s="95">
        <v>651639.94426999998</v>
      </c>
      <c r="D85" s="95">
        <v>0</v>
      </c>
      <c r="E85" s="95">
        <v>0</v>
      </c>
      <c r="F85" s="95">
        <v>696053.34788999998</v>
      </c>
    </row>
    <row r="86" spans="1:6">
      <c r="A86" s="58" t="s">
        <v>219</v>
      </c>
      <c r="B86" s="95">
        <v>611647.5238699998</v>
      </c>
      <c r="C86" s="95">
        <v>10444.62976</v>
      </c>
      <c r="D86" s="95">
        <v>0</v>
      </c>
      <c r="E86" s="95">
        <v>0</v>
      </c>
      <c r="F86" s="95">
        <v>622092.15362999984</v>
      </c>
    </row>
    <row r="87" spans="1:6">
      <c r="A87" s="58" t="s">
        <v>220</v>
      </c>
      <c r="B87" s="95">
        <v>395224.87832999998</v>
      </c>
      <c r="C87" s="95">
        <v>21953.247810000001</v>
      </c>
      <c r="D87" s="95">
        <v>0</v>
      </c>
      <c r="E87" s="95">
        <v>0</v>
      </c>
      <c r="F87" s="95">
        <v>417178.12613999995</v>
      </c>
    </row>
    <row r="88" spans="1:6">
      <c r="A88" s="58" t="s">
        <v>177</v>
      </c>
      <c r="B88" s="95">
        <v>2298284.9603200001</v>
      </c>
      <c r="C88" s="95">
        <v>23802526.735149998</v>
      </c>
      <c r="D88" s="95">
        <v>8.9934599999999989</v>
      </c>
      <c r="E88" s="95">
        <v>605.32423999999992</v>
      </c>
      <c r="F88" s="95">
        <v>26101426.013169996</v>
      </c>
    </row>
    <row r="89" spans="1:6">
      <c r="A89" s="58" t="s">
        <v>221</v>
      </c>
      <c r="B89" s="95">
        <v>184494.22428999998</v>
      </c>
      <c r="C89" s="95">
        <v>8336.445380000001</v>
      </c>
      <c r="D89" s="95">
        <v>0</v>
      </c>
      <c r="E89" s="95">
        <v>1.0000000000000001E-5</v>
      </c>
      <c r="F89" s="95">
        <v>192830.66967999996</v>
      </c>
    </row>
    <row r="90" spans="1:6">
      <c r="A90" s="58" t="s">
        <v>222</v>
      </c>
      <c r="B90" s="95">
        <v>-17557.414589999997</v>
      </c>
      <c r="C90" s="95">
        <v>-39064.7932</v>
      </c>
      <c r="D90" s="95">
        <v>0</v>
      </c>
      <c r="E90" s="95">
        <v>0</v>
      </c>
      <c r="F90" s="95">
        <v>-56622.20779</v>
      </c>
    </row>
    <row r="91" spans="1:6">
      <c r="A91" s="187" t="s">
        <v>223</v>
      </c>
      <c r="B91" s="57">
        <v>4832275.1556299999</v>
      </c>
      <c r="C91" s="57">
        <v>0</v>
      </c>
      <c r="D91" s="57">
        <v>0</v>
      </c>
      <c r="E91" s="57">
        <v>0</v>
      </c>
      <c r="F91" s="57">
        <v>4832275.1556299999</v>
      </c>
    </row>
    <row r="92" spans="1:6">
      <c r="A92" s="58" t="s">
        <v>224</v>
      </c>
      <c r="B92" s="95">
        <v>1559046.9819799999</v>
      </c>
      <c r="C92" s="95">
        <v>0</v>
      </c>
      <c r="D92" s="95">
        <v>0</v>
      </c>
      <c r="E92" s="95">
        <v>0</v>
      </c>
      <c r="F92" s="95">
        <v>1559046.9819799999</v>
      </c>
    </row>
    <row r="93" spans="1:6">
      <c r="A93" s="58" t="s">
        <v>225</v>
      </c>
      <c r="B93" s="95">
        <v>2375871.1191599998</v>
      </c>
      <c r="C93" s="95">
        <v>0</v>
      </c>
      <c r="D93" s="95">
        <v>0</v>
      </c>
      <c r="E93" s="95">
        <v>0</v>
      </c>
      <c r="F93" s="95">
        <v>2375871.1191599998</v>
      </c>
    </row>
    <row r="94" spans="1:6">
      <c r="A94" s="58" t="s">
        <v>226</v>
      </c>
      <c r="B94" s="95">
        <v>182706.76189999998</v>
      </c>
      <c r="C94" s="95">
        <v>0</v>
      </c>
      <c r="D94" s="95">
        <v>0</v>
      </c>
      <c r="E94" s="95">
        <v>0</v>
      </c>
      <c r="F94" s="95">
        <v>182706.76189999998</v>
      </c>
    </row>
    <row r="95" spans="1:6">
      <c r="A95" s="58" t="s">
        <v>227</v>
      </c>
      <c r="B95" s="95">
        <v>257959.92148000002</v>
      </c>
      <c r="C95" s="95">
        <v>0</v>
      </c>
      <c r="D95" s="95">
        <v>0</v>
      </c>
      <c r="E95" s="95">
        <v>0</v>
      </c>
      <c r="F95" s="95">
        <v>257959.92148000002</v>
      </c>
    </row>
    <row r="96" spans="1:6">
      <c r="A96" s="58" t="s">
        <v>228</v>
      </c>
      <c r="B96" s="95">
        <v>299346.68734999996</v>
      </c>
      <c r="C96" s="95">
        <v>0</v>
      </c>
      <c r="D96" s="95">
        <v>0</v>
      </c>
      <c r="E96" s="95">
        <v>0</v>
      </c>
      <c r="F96" s="95">
        <v>299346.68734999996</v>
      </c>
    </row>
    <row r="97" spans="1:6">
      <c r="A97" s="58" t="s">
        <v>229</v>
      </c>
      <c r="B97" s="95">
        <v>42856.798610000005</v>
      </c>
      <c r="C97" s="95">
        <v>0</v>
      </c>
      <c r="D97" s="95">
        <v>0</v>
      </c>
      <c r="E97" s="95">
        <v>0</v>
      </c>
      <c r="F97" s="95">
        <v>42856.798610000005</v>
      </c>
    </row>
    <row r="98" spans="1:6">
      <c r="A98" s="58" t="s">
        <v>230</v>
      </c>
      <c r="B98" s="95">
        <v>13984.645349999999</v>
      </c>
      <c r="C98" s="95">
        <v>0</v>
      </c>
      <c r="D98" s="95">
        <v>0</v>
      </c>
      <c r="E98" s="95">
        <v>0</v>
      </c>
      <c r="F98" s="95">
        <v>13984.645349999999</v>
      </c>
    </row>
    <row r="99" spans="1:6">
      <c r="A99" s="58" t="s">
        <v>231</v>
      </c>
      <c r="B99" s="95">
        <v>3682.29936</v>
      </c>
      <c r="C99" s="95">
        <v>0</v>
      </c>
      <c r="D99" s="95">
        <v>0</v>
      </c>
      <c r="E99" s="95">
        <v>0</v>
      </c>
      <c r="F99" s="95">
        <v>3682.29936</v>
      </c>
    </row>
    <row r="100" spans="1:6">
      <c r="A100" s="58" t="s">
        <v>232</v>
      </c>
      <c r="B100" s="95">
        <v>96819.940440000006</v>
      </c>
      <c r="C100" s="95">
        <v>0</v>
      </c>
      <c r="D100" s="95">
        <v>0</v>
      </c>
      <c r="E100" s="95">
        <v>0</v>
      </c>
      <c r="F100" s="95">
        <v>96819.940440000006</v>
      </c>
    </row>
    <row r="101" spans="1:6">
      <c r="A101" s="187" t="s">
        <v>233</v>
      </c>
      <c r="B101" s="57">
        <v>911721.77911</v>
      </c>
      <c r="C101" s="57">
        <v>48695.24568</v>
      </c>
      <c r="D101" s="57">
        <v>-7.0000000000000007E-5</v>
      </c>
      <c r="E101" s="57">
        <v>0</v>
      </c>
      <c r="F101" s="57">
        <v>960417.0247200001</v>
      </c>
    </row>
    <row r="102" spans="1:6">
      <c r="A102" s="58" t="s">
        <v>234</v>
      </c>
      <c r="B102" s="95">
        <v>80458.093169999993</v>
      </c>
      <c r="C102" s="95">
        <v>0</v>
      </c>
      <c r="D102" s="95">
        <v>0</v>
      </c>
      <c r="E102" s="95">
        <v>0</v>
      </c>
      <c r="F102" s="95">
        <v>80458.093169999993</v>
      </c>
    </row>
    <row r="103" spans="1:6">
      <c r="A103" s="58" t="s">
        <v>235</v>
      </c>
      <c r="B103" s="95">
        <v>353191.23190000001</v>
      </c>
      <c r="C103" s="95">
        <v>0.30513000000000001</v>
      </c>
      <c r="D103" s="95">
        <v>0</v>
      </c>
      <c r="E103" s="95">
        <v>0</v>
      </c>
      <c r="F103" s="95">
        <v>353191.53703000001</v>
      </c>
    </row>
    <row r="104" spans="1:6">
      <c r="A104" s="58" t="s">
        <v>236</v>
      </c>
      <c r="B104" s="95">
        <v>340440.67151000001</v>
      </c>
      <c r="C104" s="95">
        <v>48229.098760000001</v>
      </c>
      <c r="D104" s="95">
        <v>-7.0000000000000007E-5</v>
      </c>
      <c r="E104" s="95">
        <v>0</v>
      </c>
      <c r="F104" s="95">
        <v>388669.77020000003</v>
      </c>
    </row>
    <row r="105" spans="1:6">
      <c r="A105" s="58" t="s">
        <v>237</v>
      </c>
      <c r="B105" s="95">
        <v>151319.93315000003</v>
      </c>
      <c r="C105" s="95">
        <v>1636.7871</v>
      </c>
      <c r="D105" s="95">
        <v>0</v>
      </c>
      <c r="E105" s="95">
        <v>0</v>
      </c>
      <c r="F105" s="95">
        <v>152956.72025000001</v>
      </c>
    </row>
    <row r="106" spans="1:6">
      <c r="A106" s="58" t="s">
        <v>238</v>
      </c>
      <c r="B106" s="95">
        <v>-13688.15062</v>
      </c>
      <c r="C106" s="95">
        <v>-1170.9453100000001</v>
      </c>
      <c r="D106" s="95">
        <v>0</v>
      </c>
      <c r="E106" s="95">
        <v>0</v>
      </c>
      <c r="F106" s="95">
        <v>-14859.095929999999</v>
      </c>
    </row>
    <row r="107" spans="1:6">
      <c r="A107" s="187" t="s">
        <v>239</v>
      </c>
      <c r="B107" s="57">
        <v>714784.19785</v>
      </c>
      <c r="C107" s="57">
        <v>0</v>
      </c>
      <c r="D107" s="57">
        <v>0</v>
      </c>
      <c r="E107" s="57">
        <v>0</v>
      </c>
      <c r="F107" s="57">
        <v>714784.19785</v>
      </c>
    </row>
    <row r="108" spans="1:6">
      <c r="A108" s="58" t="s">
        <v>240</v>
      </c>
      <c r="B108" s="95">
        <v>678141.08684</v>
      </c>
      <c r="C108" s="95">
        <v>0</v>
      </c>
      <c r="D108" s="95">
        <v>0</v>
      </c>
      <c r="E108" s="95">
        <v>0</v>
      </c>
      <c r="F108" s="95">
        <v>678141.08684</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67284.721780000007</v>
      </c>
      <c r="C112" s="95">
        <v>0</v>
      </c>
      <c r="D112" s="95">
        <v>0</v>
      </c>
      <c r="E112" s="95">
        <v>0</v>
      </c>
      <c r="F112" s="95">
        <v>67284.721780000007</v>
      </c>
    </row>
    <row r="113" spans="1:6">
      <c r="A113" s="58" t="s">
        <v>245</v>
      </c>
      <c r="B113" s="95">
        <v>-30641.610769999999</v>
      </c>
      <c r="C113" s="95">
        <v>0</v>
      </c>
      <c r="D113" s="95">
        <v>0</v>
      </c>
      <c r="E113" s="95">
        <v>0</v>
      </c>
      <c r="F113" s="95">
        <v>-30641.610769999999</v>
      </c>
    </row>
    <row r="114" spans="1:6">
      <c r="A114" s="155" t="s">
        <v>246</v>
      </c>
      <c r="B114" s="57">
        <v>255901417.73808998</v>
      </c>
      <c r="C114" s="57">
        <v>37935224.227600001</v>
      </c>
      <c r="D114" s="57">
        <v>268.33687000000003</v>
      </c>
      <c r="E114" s="57">
        <v>72125.03731</v>
      </c>
      <c r="F114" s="57">
        <v>293909035.33986998</v>
      </c>
    </row>
    <row r="115" spans="1:6">
      <c r="A115" s="177" t="s">
        <v>247</v>
      </c>
      <c r="B115" s="57">
        <v>181342148.17815003</v>
      </c>
      <c r="C115" s="57">
        <v>28505882.02538</v>
      </c>
      <c r="D115" s="57">
        <v>49.829269999999994</v>
      </c>
      <c r="E115" s="57">
        <v>68621.523280000009</v>
      </c>
      <c r="F115" s="57">
        <v>209916701.55608001</v>
      </c>
    </row>
    <row r="116" spans="1:6">
      <c r="A116" s="64" t="s">
        <v>248</v>
      </c>
      <c r="B116" s="95">
        <v>21445647.175729997</v>
      </c>
      <c r="C116" s="95">
        <v>8718996.8034899998</v>
      </c>
      <c r="D116" s="95">
        <v>7.4053699999999996</v>
      </c>
      <c r="E116" s="95">
        <v>10.426299999999999</v>
      </c>
      <c r="F116" s="95">
        <v>30164661.810889997</v>
      </c>
    </row>
    <row r="117" spans="1:6">
      <c r="A117" s="64" t="s">
        <v>249</v>
      </c>
      <c r="B117" s="95">
        <v>20838622.02039</v>
      </c>
      <c r="C117" s="95">
        <v>8636668.0237399992</v>
      </c>
      <c r="D117" s="95">
        <v>7.4053699999999996</v>
      </c>
      <c r="E117" s="95">
        <v>5.9426899999999998</v>
      </c>
      <c r="F117" s="95">
        <v>29475303.392189998</v>
      </c>
    </row>
    <row r="118" spans="1:6">
      <c r="A118" s="64" t="s">
        <v>250</v>
      </c>
      <c r="B118" s="95">
        <v>607025.15534000006</v>
      </c>
      <c r="C118" s="95">
        <v>82328.779750000002</v>
      </c>
      <c r="D118" s="95">
        <v>0</v>
      </c>
      <c r="E118" s="95">
        <v>4.4836099999999997</v>
      </c>
      <c r="F118" s="95">
        <v>689358.41870000004</v>
      </c>
    </row>
    <row r="119" spans="1:6">
      <c r="A119" s="64" t="s">
        <v>251</v>
      </c>
      <c r="B119" s="95">
        <v>50375928.125940003</v>
      </c>
      <c r="C119" s="95">
        <v>12391136.815629998</v>
      </c>
      <c r="D119" s="95">
        <v>0</v>
      </c>
      <c r="E119" s="95">
        <v>3090.3118999999997</v>
      </c>
      <c r="F119" s="95">
        <v>62770155.253469996</v>
      </c>
    </row>
    <row r="120" spans="1:6">
      <c r="A120" s="64" t="s">
        <v>252</v>
      </c>
      <c r="B120" s="95">
        <v>3765962.4238399998</v>
      </c>
      <c r="C120" s="95">
        <v>945730.13332999998</v>
      </c>
      <c r="D120" s="95">
        <v>0</v>
      </c>
      <c r="E120" s="95">
        <v>0</v>
      </c>
      <c r="F120" s="95">
        <v>4711692.5571699999</v>
      </c>
    </row>
    <row r="121" spans="1:6">
      <c r="A121" s="65" t="s">
        <v>253</v>
      </c>
      <c r="B121" s="95">
        <v>110816.23789999999</v>
      </c>
      <c r="C121" s="95">
        <v>48566.017030000003</v>
      </c>
      <c r="D121" s="95">
        <v>0</v>
      </c>
      <c r="E121" s="95">
        <v>0</v>
      </c>
      <c r="F121" s="95">
        <v>159382.25493</v>
      </c>
    </row>
    <row r="122" spans="1:6">
      <c r="A122" s="65" t="s">
        <v>254</v>
      </c>
      <c r="B122" s="95">
        <v>25976.155069999997</v>
      </c>
      <c r="C122" s="95">
        <v>21434.71487</v>
      </c>
      <c r="D122" s="95">
        <v>0</v>
      </c>
      <c r="E122" s="95">
        <v>0</v>
      </c>
      <c r="F122" s="95">
        <v>47410.869939999997</v>
      </c>
    </row>
    <row r="123" spans="1:6">
      <c r="A123" s="99" t="s">
        <v>255</v>
      </c>
      <c r="B123" s="95">
        <v>26308.39388</v>
      </c>
      <c r="C123" s="95">
        <v>7362.1333399999994</v>
      </c>
      <c r="D123" s="95">
        <v>0</v>
      </c>
      <c r="E123" s="95">
        <v>0</v>
      </c>
      <c r="F123" s="95">
        <v>33670.527219999996</v>
      </c>
    </row>
    <row r="124" spans="1:6">
      <c r="A124" s="99" t="s">
        <v>256</v>
      </c>
      <c r="B124" s="95">
        <v>159143.14946999997</v>
      </c>
      <c r="C124" s="95">
        <v>34569.429689999997</v>
      </c>
      <c r="D124" s="95">
        <v>0</v>
      </c>
      <c r="E124" s="95">
        <v>0</v>
      </c>
      <c r="F124" s="95">
        <v>193712.57915999996</v>
      </c>
    </row>
    <row r="125" spans="1:6">
      <c r="A125" s="99" t="s">
        <v>257</v>
      </c>
      <c r="B125" s="95">
        <v>481099.35898999998</v>
      </c>
      <c r="C125" s="95">
        <v>93876.065900000001</v>
      </c>
      <c r="D125" s="95">
        <v>0</v>
      </c>
      <c r="E125" s="95">
        <v>0</v>
      </c>
      <c r="F125" s="95">
        <v>574975.42489000002</v>
      </c>
    </row>
    <row r="126" spans="1:6">
      <c r="A126" s="99" t="s">
        <v>258</v>
      </c>
      <c r="B126" s="95">
        <v>1824263.3166799999</v>
      </c>
      <c r="C126" s="95">
        <v>320839.25335000001</v>
      </c>
      <c r="D126" s="95">
        <v>0</v>
      </c>
      <c r="E126" s="95">
        <v>0</v>
      </c>
      <c r="F126" s="95">
        <v>2145102.5700300001</v>
      </c>
    </row>
    <row r="127" spans="1:6">
      <c r="A127" s="725" t="s">
        <v>1488</v>
      </c>
      <c r="B127" s="95">
        <v>390597.05327999999</v>
      </c>
      <c r="C127" s="95">
        <v>206945.43055999998</v>
      </c>
      <c r="D127" s="95">
        <v>0</v>
      </c>
      <c r="E127" s="95">
        <v>0</v>
      </c>
      <c r="F127" s="95">
        <v>597542.48384</v>
      </c>
    </row>
    <row r="128" spans="1:6">
      <c r="A128" s="726" t="s">
        <v>1489</v>
      </c>
      <c r="B128" s="95">
        <v>747758.75856999995</v>
      </c>
      <c r="C128" s="95">
        <v>212137.08859</v>
      </c>
      <c r="D128" s="95">
        <v>0</v>
      </c>
      <c r="E128" s="95">
        <v>0</v>
      </c>
      <c r="F128" s="95">
        <v>959895.84715999989</v>
      </c>
    </row>
    <row r="129" spans="1:6">
      <c r="A129" s="156" t="s">
        <v>261</v>
      </c>
      <c r="B129" s="95">
        <v>3558921.9414300001</v>
      </c>
      <c r="C129" s="95">
        <v>855479.48791000003</v>
      </c>
      <c r="D129" s="95">
        <v>42.423900000000003</v>
      </c>
      <c r="E129" s="95">
        <v>26819.529600000002</v>
      </c>
      <c r="F129" s="95">
        <v>4441263.3828400001</v>
      </c>
    </row>
    <row r="130" spans="1:6">
      <c r="A130" s="156" t="s">
        <v>262</v>
      </c>
      <c r="B130" s="95">
        <v>90542636.594740003</v>
      </c>
      <c r="C130" s="95">
        <v>5420129.0450600004</v>
      </c>
      <c r="D130" s="95">
        <v>0</v>
      </c>
      <c r="E130" s="95">
        <v>38311.360000000001</v>
      </c>
      <c r="F130" s="95">
        <v>96001076.999799997</v>
      </c>
    </row>
    <row r="131" spans="1:6">
      <c r="A131" s="64" t="s">
        <v>263</v>
      </c>
      <c r="B131" s="95">
        <v>11653051.916470001</v>
      </c>
      <c r="C131" s="95">
        <v>174409.73996000004</v>
      </c>
      <c r="D131" s="95">
        <v>0</v>
      </c>
      <c r="E131" s="95">
        <v>389.89548000000002</v>
      </c>
      <c r="F131" s="95">
        <v>11827851.55191</v>
      </c>
    </row>
    <row r="132" spans="1:6">
      <c r="A132" s="177" t="s">
        <v>264</v>
      </c>
      <c r="B132" s="57">
        <v>158939.45603</v>
      </c>
      <c r="C132" s="57">
        <v>1021.13589</v>
      </c>
      <c r="D132" s="57">
        <v>0</v>
      </c>
      <c r="E132" s="57">
        <v>0</v>
      </c>
      <c r="F132" s="57">
        <v>159960.59192000001</v>
      </c>
    </row>
    <row r="133" spans="1:6">
      <c r="A133" s="177" t="s">
        <v>455</v>
      </c>
      <c r="B133" s="57">
        <v>17062117.44514</v>
      </c>
      <c r="C133" s="57">
        <v>3526043.6713800002</v>
      </c>
      <c r="D133" s="57">
        <v>0</v>
      </c>
      <c r="E133" s="57">
        <v>0</v>
      </c>
      <c r="F133" s="57">
        <v>20588161.116520002</v>
      </c>
    </row>
    <row r="134" spans="1:6">
      <c r="A134" s="64" t="s">
        <v>456</v>
      </c>
      <c r="B134" s="95">
        <v>7961186.9942600001</v>
      </c>
      <c r="C134" s="95">
        <v>473252.84850999998</v>
      </c>
      <c r="D134" s="95">
        <v>0</v>
      </c>
      <c r="E134" s="95">
        <v>0</v>
      </c>
      <c r="F134" s="95">
        <v>8434439.8427700009</v>
      </c>
    </row>
    <row r="135" spans="1:6">
      <c r="A135" s="64" t="s">
        <v>457</v>
      </c>
      <c r="B135" s="95">
        <v>2995399.2354999995</v>
      </c>
      <c r="C135" s="95">
        <v>44515.470439999997</v>
      </c>
      <c r="D135" s="95">
        <v>0</v>
      </c>
      <c r="E135" s="95">
        <v>0</v>
      </c>
      <c r="F135" s="95">
        <v>3039914.7059399993</v>
      </c>
    </row>
    <row r="136" spans="1:6">
      <c r="A136" s="64" t="s">
        <v>458</v>
      </c>
      <c r="B136" s="95">
        <v>0</v>
      </c>
      <c r="C136" s="95">
        <v>0</v>
      </c>
      <c r="D136" s="95">
        <v>0</v>
      </c>
      <c r="E136" s="95">
        <v>0</v>
      </c>
      <c r="F136" s="95">
        <v>0</v>
      </c>
    </row>
    <row r="137" spans="1:6">
      <c r="A137" s="64" t="s">
        <v>459</v>
      </c>
      <c r="B137" s="95">
        <v>697794.46434000006</v>
      </c>
      <c r="C137" s="95">
        <v>7923.0491400000001</v>
      </c>
      <c r="D137" s="95">
        <v>0</v>
      </c>
      <c r="E137" s="95">
        <v>0</v>
      </c>
      <c r="F137" s="95">
        <v>705717.51348000008</v>
      </c>
    </row>
    <row r="138" spans="1:6">
      <c r="A138" s="64" t="s">
        <v>460</v>
      </c>
      <c r="B138" s="95">
        <v>5166236.3911600001</v>
      </c>
      <c r="C138" s="95">
        <v>2968643.93836</v>
      </c>
      <c r="D138" s="95">
        <v>0</v>
      </c>
      <c r="E138" s="95">
        <v>0</v>
      </c>
      <c r="F138" s="95">
        <v>8134880.3295200001</v>
      </c>
    </row>
    <row r="139" spans="1:6">
      <c r="A139" s="64" t="s">
        <v>467</v>
      </c>
      <c r="B139" s="95">
        <v>241500.35988</v>
      </c>
      <c r="C139" s="95">
        <v>31708.36493</v>
      </c>
      <c r="D139" s="95">
        <v>0</v>
      </c>
      <c r="E139" s="95">
        <v>0</v>
      </c>
      <c r="F139" s="95">
        <v>273208.72480999999</v>
      </c>
    </row>
    <row r="140" spans="1:6">
      <c r="A140" s="177" t="s">
        <v>265</v>
      </c>
      <c r="B140" s="57">
        <v>43198708.086330004</v>
      </c>
      <c r="C140" s="57">
        <v>3545491.4633900002</v>
      </c>
      <c r="D140" s="57">
        <v>218.46508000000003</v>
      </c>
      <c r="E140" s="57">
        <v>1.0000000000000001E-5</v>
      </c>
      <c r="F140" s="57">
        <v>46744418.014810003</v>
      </c>
    </row>
    <row r="141" spans="1:6">
      <c r="A141" s="64" t="s">
        <v>266</v>
      </c>
      <c r="B141" s="95">
        <v>923323.97516000003</v>
      </c>
      <c r="C141" s="95">
        <v>183419.81877000001</v>
      </c>
      <c r="D141" s="95">
        <v>0</v>
      </c>
      <c r="E141" s="95">
        <v>1.0000000000000001E-5</v>
      </c>
      <c r="F141" s="95">
        <v>1106743.7939400002</v>
      </c>
    </row>
    <row r="142" spans="1:6">
      <c r="A142" s="64" t="s">
        <v>267</v>
      </c>
      <c r="B142" s="95">
        <v>20415562.066980001</v>
      </c>
      <c r="C142" s="95">
        <v>280186.4375</v>
      </c>
      <c r="D142" s="95">
        <v>0</v>
      </c>
      <c r="E142" s="95">
        <v>0</v>
      </c>
      <c r="F142" s="95">
        <v>20695748.504480001</v>
      </c>
    </row>
    <row r="143" spans="1:6">
      <c r="A143" s="64" t="s">
        <v>268</v>
      </c>
      <c r="B143" s="95">
        <v>0</v>
      </c>
      <c r="C143" s="95">
        <v>1189.2921299999998</v>
      </c>
      <c r="D143" s="95">
        <v>0</v>
      </c>
      <c r="E143" s="95">
        <v>0</v>
      </c>
      <c r="F143" s="95">
        <v>1189.2921299999998</v>
      </c>
    </row>
    <row r="144" spans="1:6">
      <c r="A144" s="64" t="s">
        <v>269</v>
      </c>
      <c r="B144" s="95">
        <v>2391980.07565</v>
      </c>
      <c r="C144" s="95">
        <v>2270.6951899999999</v>
      </c>
      <c r="D144" s="95">
        <v>208.95726000000002</v>
      </c>
      <c r="E144" s="95">
        <v>0</v>
      </c>
      <c r="F144" s="95">
        <v>2394459.7280999999</v>
      </c>
    </row>
    <row r="145" spans="1:6">
      <c r="A145" s="641" t="s">
        <v>1490</v>
      </c>
      <c r="B145" s="95">
        <v>18121137.64316</v>
      </c>
      <c r="C145" s="95">
        <v>577835.00795</v>
      </c>
      <c r="D145" s="95">
        <v>0</v>
      </c>
      <c r="E145" s="95">
        <v>0</v>
      </c>
      <c r="F145" s="95">
        <v>18698972.651110001</v>
      </c>
    </row>
    <row r="146" spans="1:6">
      <c r="A146" s="64" t="s">
        <v>271</v>
      </c>
      <c r="B146" s="95">
        <v>237157.65939000002</v>
      </c>
      <c r="C146" s="95">
        <v>311860.03089999995</v>
      </c>
      <c r="D146" s="95">
        <v>0</v>
      </c>
      <c r="E146" s="95">
        <v>0</v>
      </c>
      <c r="F146" s="95">
        <v>549017.69028999994</v>
      </c>
    </row>
    <row r="147" spans="1:6">
      <c r="A147" s="64" t="s">
        <v>272</v>
      </c>
      <c r="B147" s="95">
        <v>78239.828460000004</v>
      </c>
      <c r="C147" s="95">
        <v>2150819.1078599999</v>
      </c>
      <c r="D147" s="95">
        <v>0</v>
      </c>
      <c r="E147" s="95">
        <v>0</v>
      </c>
      <c r="F147" s="95">
        <v>2229058.9363199999</v>
      </c>
    </row>
    <row r="148" spans="1:6">
      <c r="A148" s="64" t="s">
        <v>273</v>
      </c>
      <c r="B148" s="95">
        <v>1031306.83753</v>
      </c>
      <c r="C148" s="95">
        <v>37911.073090000005</v>
      </c>
      <c r="D148" s="95">
        <v>9.5078199999999988</v>
      </c>
      <c r="E148" s="95">
        <v>0</v>
      </c>
      <c r="F148" s="95">
        <v>1069227.4184399999</v>
      </c>
    </row>
    <row r="149" spans="1:6">
      <c r="A149" s="177" t="s">
        <v>274</v>
      </c>
      <c r="B149" s="57">
        <v>4974696.6277299998</v>
      </c>
      <c r="C149" s="57">
        <v>563794.45351999998</v>
      </c>
      <c r="D149" s="57">
        <v>4.2520000000000002E-2</v>
      </c>
      <c r="E149" s="57">
        <v>171.39637000000002</v>
      </c>
      <c r="F149" s="57">
        <v>5538662.5201399997</v>
      </c>
    </row>
    <row r="150" spans="1:6">
      <c r="A150" s="64" t="s">
        <v>207</v>
      </c>
      <c r="B150" s="95">
        <v>678060.34502999997</v>
      </c>
      <c r="C150" s="95">
        <v>103751.27642000002</v>
      </c>
      <c r="D150" s="95">
        <v>0</v>
      </c>
      <c r="E150" s="95">
        <v>0.42279</v>
      </c>
      <c r="F150" s="95">
        <v>781812.04423999996</v>
      </c>
    </row>
    <row r="151" spans="1:6">
      <c r="A151" s="64" t="s">
        <v>209</v>
      </c>
      <c r="B151" s="95">
        <v>1315992.3873300001</v>
      </c>
      <c r="C151" s="95">
        <v>254618.79975999999</v>
      </c>
      <c r="D151" s="95">
        <v>4.2520000000000002E-2</v>
      </c>
      <c r="E151" s="95">
        <v>161.84186</v>
      </c>
      <c r="F151" s="95">
        <v>1570773.0714700001</v>
      </c>
    </row>
    <row r="152" spans="1:6">
      <c r="A152" s="64" t="s">
        <v>275</v>
      </c>
      <c r="B152" s="95">
        <v>2734097.2133400002</v>
      </c>
      <c r="C152" s="95">
        <v>174215.32104999997</v>
      </c>
      <c r="D152" s="95">
        <v>0</v>
      </c>
      <c r="E152" s="95">
        <v>8.7569400000000002</v>
      </c>
      <c r="F152" s="95">
        <v>2908321.2913300004</v>
      </c>
    </row>
    <row r="153" spans="1:6">
      <c r="A153" s="64" t="s">
        <v>236</v>
      </c>
      <c r="B153" s="95">
        <v>246546.68203000003</v>
      </c>
      <c r="C153" s="95">
        <v>31209.056290000004</v>
      </c>
      <c r="D153" s="95">
        <v>0</v>
      </c>
      <c r="E153" s="95">
        <v>0.37477999999999995</v>
      </c>
      <c r="F153" s="95">
        <v>277756.11310000002</v>
      </c>
    </row>
    <row r="154" spans="1:6">
      <c r="A154" s="64" t="s">
        <v>276</v>
      </c>
      <c r="B154" s="95">
        <v>0</v>
      </c>
      <c r="C154" s="95">
        <v>0</v>
      </c>
      <c r="D154" s="95">
        <v>0</v>
      </c>
      <c r="E154" s="95">
        <v>0</v>
      </c>
      <c r="F154" s="95">
        <v>0</v>
      </c>
    </row>
    <row r="155" spans="1:6">
      <c r="A155" s="177" t="s">
        <v>277</v>
      </c>
      <c r="B155" s="57">
        <v>2959421.2619499997</v>
      </c>
      <c r="C155" s="57">
        <v>460233.53482000006</v>
      </c>
      <c r="D155" s="57">
        <v>0</v>
      </c>
      <c r="E155" s="57">
        <v>3332.1176500000001</v>
      </c>
      <c r="F155" s="57">
        <v>3422986.9144199998</v>
      </c>
    </row>
    <row r="156" spans="1:6">
      <c r="A156" s="64" t="s">
        <v>278</v>
      </c>
      <c r="B156" s="95">
        <v>165010.18007000003</v>
      </c>
      <c r="C156" s="95">
        <v>20536.88869</v>
      </c>
      <c r="D156" s="95">
        <v>0</v>
      </c>
      <c r="E156" s="95">
        <v>303.34566999999998</v>
      </c>
      <c r="F156" s="95">
        <v>185850.41443000003</v>
      </c>
    </row>
    <row r="157" spans="1:6">
      <c r="A157" s="64" t="s">
        <v>279</v>
      </c>
      <c r="B157" s="95">
        <v>0</v>
      </c>
      <c r="C157" s="95">
        <v>0</v>
      </c>
      <c r="D157" s="95">
        <v>0</v>
      </c>
      <c r="E157" s="95">
        <v>0</v>
      </c>
      <c r="F157" s="95">
        <v>0</v>
      </c>
    </row>
    <row r="158" spans="1:6">
      <c r="A158" s="64" t="s">
        <v>280</v>
      </c>
      <c r="B158" s="95">
        <v>1503004.2186499999</v>
      </c>
      <c r="C158" s="95">
        <v>307098.41862000001</v>
      </c>
      <c r="D158" s="95">
        <v>0</v>
      </c>
      <c r="E158" s="95">
        <v>1354.6601000000001</v>
      </c>
      <c r="F158" s="95">
        <v>1811457.2973699998</v>
      </c>
    </row>
    <row r="159" spans="1:6">
      <c r="A159" s="64" t="s">
        <v>1300</v>
      </c>
      <c r="B159" s="95">
        <v>0</v>
      </c>
      <c r="C159" s="95">
        <v>0</v>
      </c>
      <c r="D159" s="95">
        <v>0</v>
      </c>
      <c r="E159" s="95">
        <v>0</v>
      </c>
      <c r="F159" s="95">
        <v>0</v>
      </c>
    </row>
    <row r="160" spans="1:6">
      <c r="A160" s="64" t="s">
        <v>281</v>
      </c>
      <c r="B160" s="95">
        <v>1230394.1865899998</v>
      </c>
      <c r="C160" s="95">
        <v>50868.119709999992</v>
      </c>
      <c r="D160" s="95">
        <v>0</v>
      </c>
      <c r="E160" s="95">
        <v>1674.1118799999999</v>
      </c>
      <c r="F160" s="95">
        <v>1282936.4181799998</v>
      </c>
    </row>
    <row r="161" spans="1:6">
      <c r="A161" s="64" t="s">
        <v>282</v>
      </c>
      <c r="B161" s="95">
        <v>61012.676640000005</v>
      </c>
      <c r="C161" s="95">
        <v>81730.107799999998</v>
      </c>
      <c r="D161" s="95">
        <v>0</v>
      </c>
      <c r="E161" s="95">
        <v>0</v>
      </c>
      <c r="F161" s="95">
        <v>142742.78444000002</v>
      </c>
    </row>
    <row r="162" spans="1:6">
      <c r="A162" s="177" t="s">
        <v>283</v>
      </c>
      <c r="B162" s="57">
        <v>4727112.6773600001</v>
      </c>
      <c r="C162" s="57">
        <v>259635.56344000003</v>
      </c>
      <c r="D162" s="57">
        <v>0</v>
      </c>
      <c r="E162" s="57">
        <v>0</v>
      </c>
      <c r="F162" s="57">
        <v>4986748.2407999998</v>
      </c>
    </row>
    <row r="163" spans="1:6">
      <c r="A163" s="64" t="s">
        <v>284</v>
      </c>
      <c r="B163" s="95">
        <v>2829538.8875000002</v>
      </c>
      <c r="C163" s="95">
        <v>204256.5</v>
      </c>
      <c r="D163" s="95">
        <v>0</v>
      </c>
      <c r="E163" s="95">
        <v>0</v>
      </c>
      <c r="F163" s="95">
        <v>3033795.3875000002</v>
      </c>
    </row>
    <row r="164" spans="1:6">
      <c r="A164" s="64" t="s">
        <v>285</v>
      </c>
      <c r="B164" s="95">
        <v>0</v>
      </c>
      <c r="C164" s="95">
        <v>0</v>
      </c>
      <c r="D164" s="95">
        <v>0</v>
      </c>
      <c r="E164" s="95">
        <v>0</v>
      </c>
      <c r="F164" s="95">
        <v>0</v>
      </c>
    </row>
    <row r="165" spans="1:6">
      <c r="A165" s="641" t="s">
        <v>1491</v>
      </c>
      <c r="B165" s="95">
        <v>1710193.26192</v>
      </c>
      <c r="C165" s="95">
        <v>51418.150119999998</v>
      </c>
      <c r="D165" s="95">
        <v>0</v>
      </c>
      <c r="E165" s="95">
        <v>0</v>
      </c>
      <c r="F165" s="95">
        <v>1761611.4120399999</v>
      </c>
    </row>
    <row r="166" spans="1:6">
      <c r="A166" s="64" t="s">
        <v>287</v>
      </c>
      <c r="B166" s="95">
        <v>187380.52794000003</v>
      </c>
      <c r="C166" s="95">
        <v>3960.9133200000001</v>
      </c>
      <c r="D166" s="95">
        <v>0</v>
      </c>
      <c r="E166" s="95">
        <v>0</v>
      </c>
      <c r="F166" s="95">
        <v>191341.44126000002</v>
      </c>
    </row>
    <row r="167" spans="1:6">
      <c r="A167" s="177" t="s">
        <v>288</v>
      </c>
      <c r="B167" s="57">
        <v>1478274.0053999999</v>
      </c>
      <c r="C167" s="57">
        <v>1073122.3797800001</v>
      </c>
      <c r="D167" s="57">
        <v>0</v>
      </c>
      <c r="E167" s="57">
        <v>0</v>
      </c>
      <c r="F167" s="57">
        <v>2551396.3851800002</v>
      </c>
    </row>
    <row r="168" spans="1:6">
      <c r="A168" s="64" t="s">
        <v>289</v>
      </c>
      <c r="B168" s="95">
        <v>14175.49935</v>
      </c>
      <c r="C168" s="95">
        <v>150255.83671</v>
      </c>
      <c r="D168" s="95">
        <v>0</v>
      </c>
      <c r="E168" s="95">
        <v>0</v>
      </c>
      <c r="F168" s="95">
        <v>164431.33606</v>
      </c>
    </row>
    <row r="169" spans="1:6">
      <c r="A169" s="64" t="s">
        <v>290</v>
      </c>
      <c r="B169" s="95">
        <v>63.49935</v>
      </c>
      <c r="C169" s="95">
        <v>0</v>
      </c>
      <c r="D169" s="95">
        <v>0</v>
      </c>
      <c r="E169" s="95">
        <v>0</v>
      </c>
      <c r="F169" s="95">
        <v>63.49935</v>
      </c>
    </row>
    <row r="170" spans="1:6">
      <c r="A170" s="64" t="s">
        <v>291</v>
      </c>
      <c r="B170" s="95">
        <v>0</v>
      </c>
      <c r="C170" s="95">
        <v>5971.9548500000001</v>
      </c>
      <c r="D170" s="95">
        <v>0</v>
      </c>
      <c r="E170" s="95">
        <v>0</v>
      </c>
      <c r="F170" s="95">
        <v>5971.9548500000001</v>
      </c>
    </row>
    <row r="171" spans="1:6">
      <c r="A171" s="64" t="s">
        <v>292</v>
      </c>
      <c r="B171" s="95">
        <v>14112</v>
      </c>
      <c r="C171" s="95">
        <v>144253.01186000003</v>
      </c>
      <c r="D171" s="95">
        <v>0</v>
      </c>
      <c r="E171" s="95">
        <v>0</v>
      </c>
      <c r="F171" s="95">
        <v>158365.01186000003</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1450897.1740000001</v>
      </c>
      <c r="C174" s="95">
        <v>913567.60320000001</v>
      </c>
      <c r="D174" s="95">
        <v>0</v>
      </c>
      <c r="E174" s="95">
        <v>0</v>
      </c>
      <c r="F174" s="95">
        <v>2364464.7772000004</v>
      </c>
    </row>
    <row r="175" spans="1:6">
      <c r="A175" s="64" t="s">
        <v>296</v>
      </c>
      <c r="B175" s="95">
        <v>13201.332049999999</v>
      </c>
      <c r="C175" s="95">
        <v>9298.9398700000002</v>
      </c>
      <c r="D175" s="95">
        <v>0</v>
      </c>
      <c r="E175" s="95">
        <v>0</v>
      </c>
      <c r="F175" s="95">
        <v>22500.271919999999</v>
      </c>
    </row>
    <row r="176" spans="1:6">
      <c r="A176" s="155" t="s">
        <v>297</v>
      </c>
      <c r="B176" s="57">
        <v>23775620.220239997</v>
      </c>
      <c r="C176" s="57">
        <v>0</v>
      </c>
      <c r="D176" s="57">
        <v>0</v>
      </c>
      <c r="E176" s="57">
        <v>0</v>
      </c>
      <c r="F176" s="57">
        <v>23775620.220239997</v>
      </c>
    </row>
    <row r="177" spans="1:6">
      <c r="A177" s="63" t="s">
        <v>298</v>
      </c>
      <c r="B177" s="95">
        <v>17481874.766059998</v>
      </c>
      <c r="C177" s="95">
        <v>0</v>
      </c>
      <c r="D177" s="95">
        <v>0</v>
      </c>
      <c r="E177" s="95">
        <v>0</v>
      </c>
      <c r="F177" s="95">
        <v>17481874.766059998</v>
      </c>
    </row>
    <row r="178" spans="1:6">
      <c r="A178" s="64" t="s">
        <v>299</v>
      </c>
      <c r="B178" s="95">
        <v>17481874.766059998</v>
      </c>
      <c r="C178" s="95">
        <v>0</v>
      </c>
      <c r="D178" s="95">
        <v>0</v>
      </c>
      <c r="E178" s="95">
        <v>0</v>
      </c>
      <c r="F178" s="95">
        <v>17481874.766059998</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487039.22941999999</v>
      </c>
      <c r="C181" s="95">
        <v>0</v>
      </c>
      <c r="D181" s="95">
        <v>0</v>
      </c>
      <c r="E181" s="95">
        <v>0</v>
      </c>
      <c r="F181" s="95">
        <v>487039.22941999999</v>
      </c>
    </row>
    <row r="182" spans="1:6">
      <c r="A182" s="64" t="s">
        <v>303</v>
      </c>
      <c r="B182" s="95">
        <v>1713.9146599999999</v>
      </c>
      <c r="C182" s="95">
        <v>0</v>
      </c>
      <c r="D182" s="95">
        <v>0</v>
      </c>
      <c r="E182" s="95">
        <v>0</v>
      </c>
      <c r="F182" s="95">
        <v>1713.9146599999999</v>
      </c>
    </row>
    <row r="183" spans="1:6">
      <c r="A183" s="64" t="s">
        <v>304</v>
      </c>
      <c r="B183" s="95">
        <v>462125.09676000004</v>
      </c>
      <c r="C183" s="95">
        <v>0</v>
      </c>
      <c r="D183" s="95">
        <v>0</v>
      </c>
      <c r="E183" s="95">
        <v>0</v>
      </c>
      <c r="F183" s="95">
        <v>462125.09676000004</v>
      </c>
    </row>
    <row r="184" spans="1:6">
      <c r="A184" s="64" t="s">
        <v>305</v>
      </c>
      <c r="B184" s="95">
        <v>23200.218000000001</v>
      </c>
      <c r="C184" s="95">
        <v>0</v>
      </c>
      <c r="D184" s="95">
        <v>0</v>
      </c>
      <c r="E184" s="95">
        <v>0</v>
      </c>
      <c r="F184" s="95">
        <v>23200.218000000001</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4613859.0072499998</v>
      </c>
      <c r="C187" s="95">
        <v>0</v>
      </c>
      <c r="D187" s="95">
        <v>0</v>
      </c>
      <c r="E187" s="95">
        <v>0</v>
      </c>
      <c r="F187" s="95">
        <v>4613859.0072499998</v>
      </c>
    </row>
    <row r="188" spans="1:6">
      <c r="A188" s="64" t="s">
        <v>309</v>
      </c>
      <c r="B188" s="95">
        <v>2844688.21808</v>
      </c>
      <c r="C188" s="95">
        <v>0</v>
      </c>
      <c r="D188" s="95">
        <v>0</v>
      </c>
      <c r="E188" s="95">
        <v>0</v>
      </c>
      <c r="F188" s="95">
        <v>2844688.21808</v>
      </c>
    </row>
    <row r="189" spans="1:6">
      <c r="A189" s="64" t="s">
        <v>310</v>
      </c>
      <c r="B189" s="95">
        <v>729204.74020000012</v>
      </c>
      <c r="C189" s="95">
        <v>0</v>
      </c>
      <c r="D189" s="95">
        <v>0</v>
      </c>
      <c r="E189" s="95">
        <v>0</v>
      </c>
      <c r="F189" s="95">
        <v>729204.74020000012</v>
      </c>
    </row>
    <row r="190" spans="1:6">
      <c r="A190" s="64" t="s">
        <v>311</v>
      </c>
      <c r="B190" s="95">
        <v>1039966.0489700001</v>
      </c>
      <c r="C190" s="95">
        <v>0</v>
      </c>
      <c r="D190" s="95">
        <v>0</v>
      </c>
      <c r="E190" s="95">
        <v>0</v>
      </c>
      <c r="F190" s="95">
        <v>1039966.0489700001</v>
      </c>
    </row>
    <row r="191" spans="1:6">
      <c r="A191" s="63" t="s">
        <v>312</v>
      </c>
      <c r="B191" s="95">
        <v>1192847.2175100001</v>
      </c>
      <c r="C191" s="95">
        <v>0</v>
      </c>
      <c r="D191" s="95">
        <v>0</v>
      </c>
      <c r="E191" s="95">
        <v>0</v>
      </c>
      <c r="F191" s="95">
        <v>1192847.2175100001</v>
      </c>
    </row>
    <row r="192" spans="1:6">
      <c r="A192" s="64" t="s">
        <v>313</v>
      </c>
      <c r="B192" s="95">
        <v>-18927.006199999996</v>
      </c>
      <c r="C192" s="95">
        <v>0</v>
      </c>
      <c r="D192" s="95">
        <v>0</v>
      </c>
      <c r="E192" s="95">
        <v>0</v>
      </c>
      <c r="F192" s="95">
        <v>-18927.006199999996</v>
      </c>
    </row>
    <row r="193" spans="1:6">
      <c r="A193" s="64" t="s">
        <v>314</v>
      </c>
      <c r="B193" s="95">
        <v>1211774.22371</v>
      </c>
      <c r="C193" s="95">
        <v>0</v>
      </c>
      <c r="D193" s="95">
        <v>0</v>
      </c>
      <c r="E193" s="95">
        <v>0</v>
      </c>
      <c r="F193" s="95">
        <v>1211774.22371</v>
      </c>
    </row>
    <row r="194" spans="1:6">
      <c r="A194" s="72" t="s">
        <v>315</v>
      </c>
      <c r="B194" s="57">
        <v>279677037.95833004</v>
      </c>
      <c r="C194" s="57">
        <v>37935224.227600001</v>
      </c>
      <c r="D194" s="57">
        <v>268.33687000000003</v>
      </c>
      <c r="E194" s="57">
        <v>72125.03731</v>
      </c>
      <c r="F194" s="57">
        <v>317684655.56011003</v>
      </c>
    </row>
    <row r="195" spans="1:6">
      <c r="A195" s="72" t="s">
        <v>316</v>
      </c>
      <c r="B195" s="57">
        <v>10041937.556839999</v>
      </c>
      <c r="C195" s="57">
        <v>6270963.2067299997</v>
      </c>
      <c r="D195" s="57">
        <v>0</v>
      </c>
      <c r="E195" s="57">
        <v>249601.44482</v>
      </c>
      <c r="F195" s="57">
        <v>16562502.208389999</v>
      </c>
    </row>
    <row r="196" spans="1:6">
      <c r="A196" s="66" t="s">
        <v>317</v>
      </c>
      <c r="B196" s="95">
        <v>5852.5984400000007</v>
      </c>
      <c r="C196" s="95">
        <v>2146119.27746</v>
      </c>
      <c r="D196" s="95">
        <v>0</v>
      </c>
      <c r="E196" s="95">
        <v>0</v>
      </c>
      <c r="F196" s="95">
        <v>2151971.8758999999</v>
      </c>
    </row>
    <row r="197" spans="1:6">
      <c r="A197" s="64" t="s">
        <v>318</v>
      </c>
      <c r="B197" s="95">
        <v>5852.5984400000007</v>
      </c>
      <c r="C197" s="95">
        <v>246943.40606000001</v>
      </c>
      <c r="D197" s="95">
        <v>0</v>
      </c>
      <c r="E197" s="95">
        <v>0</v>
      </c>
      <c r="F197" s="95">
        <v>252796.00450000001</v>
      </c>
    </row>
    <row r="198" spans="1:6">
      <c r="A198" s="64" t="s">
        <v>319</v>
      </c>
      <c r="B198" s="95">
        <v>0</v>
      </c>
      <c r="C198" s="95">
        <v>5525.0931200000005</v>
      </c>
      <c r="D198" s="95">
        <v>0</v>
      </c>
      <c r="E198" s="95">
        <v>0</v>
      </c>
      <c r="F198" s="95">
        <v>5525.0931200000005</v>
      </c>
    </row>
    <row r="199" spans="1:6">
      <c r="A199" s="64" t="s">
        <v>320</v>
      </c>
      <c r="B199" s="95">
        <v>0</v>
      </c>
      <c r="C199" s="95">
        <v>1494549.0090699999</v>
      </c>
      <c r="D199" s="95">
        <v>0</v>
      </c>
      <c r="E199" s="95">
        <v>0</v>
      </c>
      <c r="F199" s="95">
        <v>1494549.0090699999</v>
      </c>
    </row>
    <row r="200" spans="1:6">
      <c r="A200" s="64" t="s">
        <v>321</v>
      </c>
      <c r="B200" s="95">
        <v>0</v>
      </c>
      <c r="C200" s="95">
        <v>22586.076659999999</v>
      </c>
      <c r="D200" s="95">
        <v>0</v>
      </c>
      <c r="E200" s="95">
        <v>0</v>
      </c>
      <c r="F200" s="95">
        <v>22586.076659999999</v>
      </c>
    </row>
    <row r="201" spans="1:6">
      <c r="A201" s="64" t="s">
        <v>322</v>
      </c>
      <c r="B201" s="95">
        <v>0</v>
      </c>
      <c r="C201" s="95">
        <v>376515.69255000004</v>
      </c>
      <c r="D201" s="95">
        <v>0</v>
      </c>
      <c r="E201" s="95">
        <v>0</v>
      </c>
      <c r="F201" s="95">
        <v>376515.69255000004</v>
      </c>
    </row>
    <row r="202" spans="1:6">
      <c r="A202" s="63" t="s">
        <v>323</v>
      </c>
      <c r="B202" s="95">
        <v>7788414.17576</v>
      </c>
      <c r="C202" s="95">
        <v>4071953.7232900001</v>
      </c>
      <c r="D202" s="95">
        <v>0</v>
      </c>
      <c r="E202" s="95">
        <v>249601.44482</v>
      </c>
      <c r="F202" s="95">
        <v>12109969.343870001</v>
      </c>
    </row>
    <row r="203" spans="1:6">
      <c r="A203" s="64" t="s">
        <v>324</v>
      </c>
      <c r="B203" s="95">
        <v>0</v>
      </c>
      <c r="C203" s="95">
        <v>600.81759999999997</v>
      </c>
      <c r="D203" s="95">
        <v>0</v>
      </c>
      <c r="E203" s="95">
        <v>0</v>
      </c>
      <c r="F203" s="95">
        <v>600.81759999999997</v>
      </c>
    </row>
    <row r="204" spans="1:6">
      <c r="A204" s="64" t="s">
        <v>325</v>
      </c>
      <c r="B204" s="95">
        <v>2699042.6236399999</v>
      </c>
      <c r="C204" s="95">
        <v>2862382.4470600002</v>
      </c>
      <c r="D204" s="95">
        <v>0</v>
      </c>
      <c r="E204" s="95">
        <v>336.85742999999997</v>
      </c>
      <c r="F204" s="95">
        <v>5561761.9281299999</v>
      </c>
    </row>
    <row r="205" spans="1:6">
      <c r="A205" s="641" t="s">
        <v>1492</v>
      </c>
      <c r="B205" s="95">
        <v>3186111.08604</v>
      </c>
      <c r="C205" s="95">
        <v>568514.24832000013</v>
      </c>
      <c r="D205" s="95">
        <v>0</v>
      </c>
      <c r="E205" s="95">
        <v>72031.720329999996</v>
      </c>
      <c r="F205" s="95">
        <v>3826657.0546900001</v>
      </c>
    </row>
    <row r="206" spans="1:6">
      <c r="A206" s="64" t="s">
        <v>327</v>
      </c>
      <c r="B206" s="95">
        <v>0</v>
      </c>
      <c r="C206" s="95">
        <v>0</v>
      </c>
      <c r="D206" s="95">
        <v>0</v>
      </c>
      <c r="E206" s="95">
        <v>0</v>
      </c>
      <c r="F206" s="95">
        <v>0</v>
      </c>
    </row>
    <row r="207" spans="1:6">
      <c r="A207" s="64" t="s">
        <v>328</v>
      </c>
      <c r="B207" s="95">
        <v>1903260.4660799999</v>
      </c>
      <c r="C207" s="95">
        <v>640456.21030999988</v>
      </c>
      <c r="D207" s="95">
        <v>0</v>
      </c>
      <c r="E207" s="95">
        <v>177232.86705999999</v>
      </c>
      <c r="F207" s="95">
        <v>2720949.5434499998</v>
      </c>
    </row>
    <row r="208" spans="1:6">
      <c r="A208" s="63" t="s">
        <v>329</v>
      </c>
      <c r="B208" s="95">
        <v>0</v>
      </c>
      <c r="C208" s="95">
        <v>0</v>
      </c>
      <c r="D208" s="95">
        <v>0</v>
      </c>
      <c r="E208" s="95">
        <v>0</v>
      </c>
      <c r="F208" s="95">
        <v>0</v>
      </c>
    </row>
    <row r="209" spans="1:6">
      <c r="A209" s="63" t="s">
        <v>330</v>
      </c>
      <c r="B209" s="95">
        <v>2195431.8441700004</v>
      </c>
      <c r="C209" s="95">
        <v>30444.310940000003</v>
      </c>
      <c r="D209" s="95">
        <v>0</v>
      </c>
      <c r="E209" s="95">
        <v>0</v>
      </c>
      <c r="F209" s="95">
        <v>2225876.1551100006</v>
      </c>
    </row>
    <row r="210" spans="1:6">
      <c r="A210" s="64" t="s">
        <v>331</v>
      </c>
      <c r="B210" s="95">
        <v>190589.62224999999</v>
      </c>
      <c r="C210" s="95">
        <v>4253.2</v>
      </c>
      <c r="D210" s="95">
        <v>0</v>
      </c>
      <c r="E210" s="95">
        <v>0</v>
      </c>
      <c r="F210" s="95">
        <v>194842.82225</v>
      </c>
    </row>
    <row r="211" spans="1:6">
      <c r="A211" s="64" t="s">
        <v>332</v>
      </c>
      <c r="B211" s="95">
        <v>1723106.2827599999</v>
      </c>
      <c r="C211" s="95">
        <v>26191.110940000002</v>
      </c>
      <c r="D211" s="95">
        <v>0</v>
      </c>
      <c r="E211" s="95">
        <v>0</v>
      </c>
      <c r="F211" s="95">
        <v>1749297.3936999999</v>
      </c>
    </row>
    <row r="212" spans="1:6">
      <c r="A212" s="64" t="s">
        <v>333</v>
      </c>
      <c r="B212" s="95">
        <v>0</v>
      </c>
      <c r="C212" s="95">
        <v>0</v>
      </c>
      <c r="D212" s="95">
        <v>0</v>
      </c>
      <c r="E212" s="95">
        <v>0</v>
      </c>
      <c r="F212" s="95">
        <v>0</v>
      </c>
    </row>
    <row r="213" spans="1:6">
      <c r="A213" s="64" t="s">
        <v>334</v>
      </c>
      <c r="B213" s="95">
        <v>281735.93916000001</v>
      </c>
      <c r="C213" s="95">
        <v>0</v>
      </c>
      <c r="D213" s="95">
        <v>0</v>
      </c>
      <c r="E213" s="95">
        <v>0</v>
      </c>
      <c r="F213" s="95">
        <v>281735.93916000001</v>
      </c>
    </row>
    <row r="214" spans="1:6">
      <c r="A214" s="63" t="s">
        <v>335</v>
      </c>
      <c r="B214" s="95">
        <v>52238.938470000001</v>
      </c>
      <c r="C214" s="95">
        <v>22445.895039999999</v>
      </c>
      <c r="D214" s="95">
        <v>0</v>
      </c>
      <c r="E214" s="95">
        <v>0</v>
      </c>
      <c r="F214" s="95">
        <v>74684.833509999997</v>
      </c>
    </row>
    <row r="215" spans="1:6">
      <c r="A215" s="177" t="s">
        <v>336</v>
      </c>
      <c r="B215" s="57">
        <v>163486614.39241999</v>
      </c>
      <c r="C215" s="57">
        <v>395652344.31249005</v>
      </c>
      <c r="D215" s="57">
        <v>80990.518190000003</v>
      </c>
      <c r="E215" s="57">
        <v>17273.038409999997</v>
      </c>
      <c r="F215" s="57">
        <v>559237222.26151001</v>
      </c>
    </row>
    <row r="216" spans="1:6">
      <c r="A216" s="63" t="s">
        <v>337</v>
      </c>
      <c r="B216" s="95">
        <v>2907566.1288700001</v>
      </c>
      <c r="C216" s="95">
        <v>26656900.709400002</v>
      </c>
      <c r="D216" s="95">
        <v>171.35739000000001</v>
      </c>
      <c r="E216" s="95">
        <v>120.01003999999999</v>
      </c>
      <c r="F216" s="95">
        <v>29564758.205700003</v>
      </c>
    </row>
    <row r="217" spans="1:6">
      <c r="A217" s="64" t="s">
        <v>338</v>
      </c>
      <c r="B217" s="95">
        <v>119.6</v>
      </c>
      <c r="C217" s="95">
        <v>34300</v>
      </c>
      <c r="D217" s="95">
        <v>0</v>
      </c>
      <c r="E217" s="95">
        <v>0</v>
      </c>
      <c r="F217" s="95">
        <v>34419.599999999999</v>
      </c>
    </row>
    <row r="218" spans="1:6">
      <c r="A218" s="64" t="s">
        <v>339</v>
      </c>
      <c r="B218" s="95">
        <v>1740250</v>
      </c>
      <c r="C218" s="95">
        <v>0</v>
      </c>
      <c r="D218" s="95">
        <v>0</v>
      </c>
      <c r="E218" s="95">
        <v>0</v>
      </c>
      <c r="F218" s="95">
        <v>1740250</v>
      </c>
    </row>
    <row r="219" spans="1:6">
      <c r="A219" s="64" t="s">
        <v>340</v>
      </c>
      <c r="B219" s="95">
        <v>1167196.52887</v>
      </c>
      <c r="C219" s="95">
        <v>26622600.709400002</v>
      </c>
      <c r="D219" s="95">
        <v>171.35739000000001</v>
      </c>
      <c r="E219" s="95">
        <v>120.01003999999999</v>
      </c>
      <c r="F219" s="95">
        <v>27790088.605700005</v>
      </c>
    </row>
    <row r="220" spans="1:6">
      <c r="A220" s="63" t="s">
        <v>341</v>
      </c>
      <c r="B220" s="95">
        <v>22834542.689270001</v>
      </c>
      <c r="C220" s="95">
        <v>200738.55958999999</v>
      </c>
      <c r="D220" s="95">
        <v>759.23881000000006</v>
      </c>
      <c r="E220" s="95">
        <v>0</v>
      </c>
      <c r="F220" s="95">
        <v>23036040.487670001</v>
      </c>
    </row>
    <row r="221" spans="1:6">
      <c r="A221" s="64" t="s">
        <v>342</v>
      </c>
      <c r="B221" s="95">
        <v>0</v>
      </c>
      <c r="C221" s="95">
        <v>0</v>
      </c>
      <c r="D221" s="95">
        <v>0</v>
      </c>
      <c r="E221" s="95">
        <v>0</v>
      </c>
      <c r="F221" s="95">
        <v>0</v>
      </c>
    </row>
    <row r="222" spans="1:6">
      <c r="A222" s="64" t="s">
        <v>343</v>
      </c>
      <c r="B222" s="95">
        <v>310037.28986999998</v>
      </c>
      <c r="C222" s="95">
        <v>105137.87133000001</v>
      </c>
      <c r="D222" s="95">
        <v>759.23881000000006</v>
      </c>
      <c r="E222" s="95">
        <v>0</v>
      </c>
      <c r="F222" s="95">
        <v>415934.40000999998</v>
      </c>
    </row>
    <row r="223" spans="1:6">
      <c r="A223" s="64" t="s">
        <v>344</v>
      </c>
      <c r="B223" s="95">
        <v>22524347.624220002</v>
      </c>
      <c r="C223" s="95">
        <v>95600.68826000001</v>
      </c>
      <c r="D223" s="95">
        <v>0</v>
      </c>
      <c r="E223" s="95">
        <v>0</v>
      </c>
      <c r="F223" s="95">
        <v>22619948.312480003</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31.617740000000001</v>
      </c>
      <c r="C226" s="95">
        <v>179330.17449</v>
      </c>
      <c r="D226" s="95">
        <v>0</v>
      </c>
      <c r="E226" s="95">
        <v>0</v>
      </c>
      <c r="F226" s="95">
        <v>179361.79222999999</v>
      </c>
    </row>
    <row r="227" spans="1:6">
      <c r="A227" s="64" t="s">
        <v>348</v>
      </c>
      <c r="B227" s="95">
        <v>31.617740000000001</v>
      </c>
      <c r="C227" s="95">
        <v>106897.43563000001</v>
      </c>
      <c r="D227" s="95">
        <v>0</v>
      </c>
      <c r="E227" s="95">
        <v>0</v>
      </c>
      <c r="F227" s="95">
        <v>106929.05337000001</v>
      </c>
    </row>
    <row r="228" spans="1:6">
      <c r="A228" s="64" t="s">
        <v>349</v>
      </c>
      <c r="B228" s="95">
        <v>0</v>
      </c>
      <c r="C228" s="95">
        <v>72432.738859999998</v>
      </c>
      <c r="D228" s="95">
        <v>0</v>
      </c>
      <c r="E228" s="95">
        <v>0</v>
      </c>
      <c r="F228" s="95">
        <v>72432.738859999998</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80408266.712990001</v>
      </c>
      <c r="C232" s="95">
        <v>305210609.1997301</v>
      </c>
      <c r="D232" s="95">
        <v>2995.7757200000001</v>
      </c>
      <c r="E232" s="95">
        <v>9806.1931999999997</v>
      </c>
      <c r="F232" s="95">
        <v>385631677.88164008</v>
      </c>
    </row>
    <row r="233" spans="1:6">
      <c r="A233" s="64" t="s">
        <v>354</v>
      </c>
      <c r="B233" s="95">
        <v>38433107.329559997</v>
      </c>
      <c r="C233" s="95">
        <v>203197916.94464999</v>
      </c>
      <c r="D233" s="95">
        <v>2995.7757200000001</v>
      </c>
      <c r="E233" s="95">
        <v>428.10962000000001</v>
      </c>
      <c r="F233" s="95">
        <v>241634448.15954998</v>
      </c>
    </row>
    <row r="234" spans="1:6">
      <c r="A234" s="64" t="s">
        <v>355</v>
      </c>
      <c r="B234" s="95">
        <v>177373.81819999998</v>
      </c>
      <c r="C234" s="95">
        <v>49730.766020000003</v>
      </c>
      <c r="D234" s="95">
        <v>0</v>
      </c>
      <c r="E234" s="95">
        <v>0</v>
      </c>
      <c r="F234" s="95">
        <v>227104.58421999999</v>
      </c>
    </row>
    <row r="235" spans="1:6">
      <c r="A235" s="64" t="s">
        <v>356</v>
      </c>
      <c r="B235" s="95">
        <v>26560752.557100005</v>
      </c>
      <c r="C235" s="95">
        <v>90204989.594310015</v>
      </c>
      <c r="D235" s="95">
        <v>0</v>
      </c>
      <c r="E235" s="95">
        <v>0</v>
      </c>
      <c r="F235" s="95">
        <v>116765742.15141001</v>
      </c>
    </row>
    <row r="236" spans="1:6">
      <c r="A236" s="64" t="s">
        <v>357</v>
      </c>
      <c r="B236" s="95">
        <v>519148.49441000004</v>
      </c>
      <c r="C236" s="95">
        <v>385918.25720999995</v>
      </c>
      <c r="D236" s="95">
        <v>0</v>
      </c>
      <c r="E236" s="95">
        <v>0</v>
      </c>
      <c r="F236" s="95">
        <v>905066.75162</v>
      </c>
    </row>
    <row r="237" spans="1:6">
      <c r="A237" s="64" t="s">
        <v>358</v>
      </c>
      <c r="B237" s="95">
        <v>2464459.6996599995</v>
      </c>
      <c r="C237" s="95">
        <v>423540.87335000001</v>
      </c>
      <c r="D237" s="95">
        <v>0</v>
      </c>
      <c r="E237" s="95">
        <v>9307.2075600000007</v>
      </c>
      <c r="F237" s="95">
        <v>2897307.7805699995</v>
      </c>
    </row>
    <row r="238" spans="1:6">
      <c r="A238" s="64" t="s">
        <v>359</v>
      </c>
      <c r="B238" s="95">
        <v>1858415.83547</v>
      </c>
      <c r="C238" s="95">
        <v>8815055.32687</v>
      </c>
      <c r="D238" s="95">
        <v>0</v>
      </c>
      <c r="E238" s="95">
        <v>70.876020000000011</v>
      </c>
      <c r="F238" s="95">
        <v>10673542.03836</v>
      </c>
    </row>
    <row r="239" spans="1:6">
      <c r="A239" s="64" t="s">
        <v>360</v>
      </c>
      <c r="B239" s="95">
        <v>1805.47713</v>
      </c>
      <c r="C239" s="95">
        <v>37042.880720000001</v>
      </c>
      <c r="D239" s="95">
        <v>0</v>
      </c>
      <c r="E239" s="95">
        <v>0</v>
      </c>
      <c r="F239" s="95">
        <v>38848.35785</v>
      </c>
    </row>
    <row r="240" spans="1:6">
      <c r="A240" s="64" t="s">
        <v>361</v>
      </c>
      <c r="B240" s="95">
        <v>10393203.501460001</v>
      </c>
      <c r="C240" s="95">
        <v>2096414.5566</v>
      </c>
      <c r="D240" s="95">
        <v>0</v>
      </c>
      <c r="E240" s="95">
        <v>0</v>
      </c>
      <c r="F240" s="95">
        <v>12489618.058060002</v>
      </c>
    </row>
    <row r="241" spans="1:6">
      <c r="A241" s="63" t="s">
        <v>362</v>
      </c>
      <c r="B241" s="95">
        <v>34840341.360239998</v>
      </c>
      <c r="C241" s="95">
        <v>58451010.405329995</v>
      </c>
      <c r="D241" s="95">
        <v>77064.146269999997</v>
      </c>
      <c r="E241" s="95">
        <v>7346.8351700000003</v>
      </c>
      <c r="F241" s="95">
        <v>93375762.747009993</v>
      </c>
    </row>
    <row r="242" spans="1:6">
      <c r="A242" s="64" t="s">
        <v>363</v>
      </c>
      <c r="B242" s="95">
        <v>15348842.331389999</v>
      </c>
      <c r="C242" s="95">
        <v>26486854.517149996</v>
      </c>
      <c r="D242" s="95">
        <v>0</v>
      </c>
      <c r="E242" s="95">
        <v>0</v>
      </c>
      <c r="F242" s="95">
        <v>41835696.848539993</v>
      </c>
    </row>
    <row r="243" spans="1:6">
      <c r="A243" s="64" t="s">
        <v>364</v>
      </c>
      <c r="B243" s="95">
        <v>1006616.47199</v>
      </c>
      <c r="C243" s="95">
        <v>4407348.3888500007</v>
      </c>
      <c r="D243" s="95">
        <v>0</v>
      </c>
      <c r="E243" s="95">
        <v>0</v>
      </c>
      <c r="F243" s="95">
        <v>5413964.8608400002</v>
      </c>
    </row>
    <row r="244" spans="1:6">
      <c r="A244" s="64" t="s">
        <v>365</v>
      </c>
      <c r="B244" s="95">
        <v>3603746.9618700002</v>
      </c>
      <c r="C244" s="95">
        <v>2417209.8835800001</v>
      </c>
      <c r="D244" s="95">
        <v>40164.055250000005</v>
      </c>
      <c r="E244" s="95">
        <v>5813.8606</v>
      </c>
      <c r="F244" s="95">
        <v>6066934.7613000013</v>
      </c>
    </row>
    <row r="245" spans="1:6">
      <c r="A245" s="64" t="s">
        <v>366</v>
      </c>
      <c r="B245" s="95">
        <v>1309026.25239</v>
      </c>
      <c r="C245" s="95">
        <v>1176602.13723</v>
      </c>
      <c r="D245" s="95">
        <v>30866.942209999997</v>
      </c>
      <c r="E245" s="95">
        <v>663.95789000000002</v>
      </c>
      <c r="F245" s="95">
        <v>2517159.2897200002</v>
      </c>
    </row>
    <row r="246" spans="1:6">
      <c r="A246" s="641" t="s">
        <v>1493</v>
      </c>
      <c r="B246" s="95">
        <v>0</v>
      </c>
      <c r="C246" s="95">
        <v>656607.55077999993</v>
      </c>
      <c r="D246" s="95">
        <v>0</v>
      </c>
      <c r="E246" s="95">
        <v>0</v>
      </c>
      <c r="F246" s="95">
        <v>656607.55077999993</v>
      </c>
    </row>
    <row r="247" spans="1:6">
      <c r="A247" s="64" t="s">
        <v>367</v>
      </c>
      <c r="B247" s="95">
        <v>13572109.342599999</v>
      </c>
      <c r="C247" s="95">
        <v>23306387.927740004</v>
      </c>
      <c r="D247" s="95">
        <v>6033.1488099999997</v>
      </c>
      <c r="E247" s="95">
        <v>869.01668000000006</v>
      </c>
      <c r="F247" s="95">
        <v>36885399.435830005</v>
      </c>
    </row>
    <row r="248" spans="1:6">
      <c r="A248" s="63" t="s">
        <v>368</v>
      </c>
      <c r="B248" s="95">
        <v>3305369.3609600002</v>
      </c>
      <c r="C248" s="95">
        <v>1798690.7846600001</v>
      </c>
      <c r="D248" s="95">
        <v>0</v>
      </c>
      <c r="E248" s="95">
        <v>0</v>
      </c>
      <c r="F248" s="95">
        <v>5104060.1456200005</v>
      </c>
    </row>
    <row r="249" spans="1:6">
      <c r="A249" s="64" t="s">
        <v>369</v>
      </c>
      <c r="B249" s="95">
        <v>3280198.5170300002</v>
      </c>
      <c r="C249" s="95">
        <v>1703990.8431800001</v>
      </c>
      <c r="D249" s="95">
        <v>0</v>
      </c>
      <c r="E249" s="95">
        <v>0</v>
      </c>
      <c r="F249" s="95">
        <v>4984189.3602100005</v>
      </c>
    </row>
    <row r="250" spans="1:6">
      <c r="A250" s="64" t="s">
        <v>370</v>
      </c>
      <c r="B250" s="95">
        <v>25170.843930000003</v>
      </c>
      <c r="C250" s="95">
        <v>94699.941479999994</v>
      </c>
      <c r="D250" s="95">
        <v>0</v>
      </c>
      <c r="E250" s="95">
        <v>0</v>
      </c>
      <c r="F250" s="95">
        <v>119870.78541</v>
      </c>
    </row>
    <row r="251" spans="1:6">
      <c r="A251" s="63" t="s">
        <v>371</v>
      </c>
      <c r="B251" s="95">
        <v>19190496.522349998</v>
      </c>
      <c r="C251" s="95">
        <v>3143711.1792899999</v>
      </c>
      <c r="D251" s="95">
        <v>0</v>
      </c>
      <c r="E251" s="95">
        <v>0</v>
      </c>
      <c r="F251" s="95">
        <v>22334207.701639999</v>
      </c>
    </row>
    <row r="252" spans="1:6">
      <c r="A252" s="64" t="s">
        <v>369</v>
      </c>
      <c r="B252" s="95">
        <v>18869014.623099998</v>
      </c>
      <c r="C252" s="95">
        <v>3143535.5305999997</v>
      </c>
      <c r="D252" s="95">
        <v>0</v>
      </c>
      <c r="E252" s="95">
        <v>0</v>
      </c>
      <c r="F252" s="95">
        <v>22012550.153699998</v>
      </c>
    </row>
    <row r="253" spans="1:6">
      <c r="A253" s="64" t="s">
        <v>370</v>
      </c>
      <c r="B253" s="95">
        <v>321481.89924999996</v>
      </c>
      <c r="C253" s="95">
        <v>175.64869000000002</v>
      </c>
      <c r="D253" s="95">
        <v>0</v>
      </c>
      <c r="E253" s="95">
        <v>0</v>
      </c>
      <c r="F253" s="95">
        <v>321657.54793999996</v>
      </c>
    </row>
    <row r="254" spans="1:6" ht="30" customHeight="1">
      <c r="A254" s="216" t="s">
        <v>372</v>
      </c>
      <c r="B254" s="57">
        <v>14897288.241</v>
      </c>
      <c r="C254" s="57">
        <v>374602.40592000005</v>
      </c>
      <c r="D254" s="57">
        <v>6.5810000000000007E-2</v>
      </c>
      <c r="E254" s="57">
        <v>3709.92029</v>
      </c>
      <c r="F254" s="57">
        <v>15275600.633020002</v>
      </c>
    </row>
    <row r="255" spans="1:6">
      <c r="A255" s="99" t="s">
        <v>373</v>
      </c>
      <c r="B255" s="95">
        <v>12465.80466</v>
      </c>
      <c r="C255" s="95">
        <v>1992.3877199999999</v>
      </c>
      <c r="D255" s="95">
        <v>0</v>
      </c>
      <c r="E255" s="95">
        <v>0</v>
      </c>
      <c r="F255" s="95">
        <v>14458.19238</v>
      </c>
    </row>
    <row r="256" spans="1:6">
      <c r="A256" s="99" t="s">
        <v>374</v>
      </c>
      <c r="B256" s="95">
        <v>710444.87601999997</v>
      </c>
      <c r="C256" s="95">
        <v>105153.78988</v>
      </c>
      <c r="D256" s="95">
        <v>6.5810000000000007E-2</v>
      </c>
      <c r="E256" s="95">
        <v>510.63664</v>
      </c>
      <c r="F256" s="95">
        <v>816109.36834999989</v>
      </c>
    </row>
    <row r="257" spans="1:6">
      <c r="A257" s="99" t="s">
        <v>375</v>
      </c>
      <c r="B257" s="95">
        <v>11391141.016879998</v>
      </c>
      <c r="C257" s="95">
        <v>101231.90054999999</v>
      </c>
      <c r="D257" s="95">
        <v>0</v>
      </c>
      <c r="E257" s="95">
        <v>17.1799</v>
      </c>
      <c r="F257" s="95">
        <v>11492390.097329998</v>
      </c>
    </row>
    <row r="258" spans="1:6">
      <c r="A258" s="99" t="s">
        <v>376</v>
      </c>
      <c r="B258" s="95">
        <v>2310771.0151399998</v>
      </c>
      <c r="C258" s="95">
        <v>43454.540760000004</v>
      </c>
      <c r="D258" s="95">
        <v>0</v>
      </c>
      <c r="E258" s="95">
        <v>0</v>
      </c>
      <c r="F258" s="95">
        <v>2354225.5559</v>
      </c>
    </row>
    <row r="259" spans="1:6">
      <c r="A259" s="99" t="s">
        <v>377</v>
      </c>
      <c r="B259" s="95">
        <v>121981.29543000001</v>
      </c>
      <c r="C259" s="95">
        <v>2868.1603500000001</v>
      </c>
      <c r="D259" s="95">
        <v>0</v>
      </c>
      <c r="E259" s="95">
        <v>0</v>
      </c>
      <c r="F259" s="95">
        <v>124849.45578000002</v>
      </c>
    </row>
    <row r="260" spans="1:6">
      <c r="A260" s="99" t="s">
        <v>378</v>
      </c>
      <c r="B260" s="95">
        <v>83944.090649999998</v>
      </c>
      <c r="C260" s="95">
        <v>1917.6525800000002</v>
      </c>
      <c r="D260" s="95">
        <v>0</v>
      </c>
      <c r="E260" s="95">
        <v>0</v>
      </c>
      <c r="F260" s="95">
        <v>85861.743229999993</v>
      </c>
    </row>
    <row r="261" spans="1:6">
      <c r="A261" s="99" t="s">
        <v>379</v>
      </c>
      <c r="B261" s="95">
        <v>38018.647770000003</v>
      </c>
      <c r="C261" s="95">
        <v>2649.2246799999998</v>
      </c>
      <c r="D261" s="95">
        <v>0</v>
      </c>
      <c r="E261" s="95">
        <v>0</v>
      </c>
      <c r="F261" s="95">
        <v>40667.872450000003</v>
      </c>
    </row>
    <row r="262" spans="1:6">
      <c r="A262" s="99" t="s">
        <v>380</v>
      </c>
      <c r="B262" s="95">
        <v>27722.805200000003</v>
      </c>
      <c r="C262" s="95">
        <v>2487.3122200000003</v>
      </c>
      <c r="D262" s="95">
        <v>0</v>
      </c>
      <c r="E262" s="95">
        <v>0</v>
      </c>
      <c r="F262" s="95">
        <v>30210.117420000002</v>
      </c>
    </row>
    <row r="263" spans="1:6">
      <c r="A263" s="99" t="s">
        <v>381</v>
      </c>
      <c r="B263" s="95">
        <v>57.113630000000001</v>
      </c>
      <c r="C263" s="95">
        <v>0.11297</v>
      </c>
      <c r="D263" s="95">
        <v>0</v>
      </c>
      <c r="E263" s="95">
        <v>-5.0000000000000002E-5</v>
      </c>
      <c r="F263" s="95">
        <v>57.226549999999996</v>
      </c>
    </row>
    <row r="264" spans="1:6">
      <c r="A264" s="99" t="s">
        <v>382</v>
      </c>
      <c r="B264" s="95">
        <v>105279.03736999999</v>
      </c>
      <c r="C264" s="95">
        <v>52523.778430000006</v>
      </c>
      <c r="D264" s="95">
        <v>0</v>
      </c>
      <c r="E264" s="95">
        <v>0</v>
      </c>
      <c r="F264" s="95">
        <v>157802.81579999998</v>
      </c>
    </row>
    <row r="265" spans="1:6">
      <c r="A265" s="99" t="s">
        <v>383</v>
      </c>
      <c r="B265" s="95">
        <v>95462.538250000012</v>
      </c>
      <c r="C265" s="95">
        <v>60323.545780000008</v>
      </c>
      <c r="D265" s="95">
        <v>0</v>
      </c>
      <c r="E265" s="95">
        <v>3182.1037999999999</v>
      </c>
      <c r="F265" s="95">
        <v>158968.18783000004</v>
      </c>
    </row>
    <row r="266" spans="1:6">
      <c r="A266" s="216" t="s">
        <v>384</v>
      </c>
      <c r="B266" s="57">
        <v>-5628642.3683499992</v>
      </c>
      <c r="C266" s="57">
        <v>-387265.54733999999</v>
      </c>
      <c r="D266" s="57">
        <v>0</v>
      </c>
      <c r="E266" s="57">
        <v>-693.17764</v>
      </c>
      <c r="F266" s="57">
        <v>-6016601.0933299996</v>
      </c>
    </row>
    <row r="267" spans="1:6">
      <c r="A267" s="99" t="s">
        <v>385</v>
      </c>
      <c r="B267" s="95">
        <v>-4322587.1224000007</v>
      </c>
      <c r="C267" s="95">
        <v>-161520.66456</v>
      </c>
      <c r="D267" s="95">
        <v>0</v>
      </c>
      <c r="E267" s="95">
        <v>-628.87257</v>
      </c>
      <c r="F267" s="95">
        <v>-4484736.6595300008</v>
      </c>
    </row>
    <row r="268" spans="1:6">
      <c r="A268" s="99" t="s">
        <v>386</v>
      </c>
      <c r="B268" s="95">
        <v>-249.40998000000002</v>
      </c>
      <c r="C268" s="95">
        <v>0</v>
      </c>
      <c r="D268" s="95">
        <v>0</v>
      </c>
      <c r="E268" s="95">
        <v>0</v>
      </c>
      <c r="F268" s="95">
        <v>-249.40998000000002</v>
      </c>
    </row>
    <row r="269" spans="1:6">
      <c r="A269" s="99" t="s">
        <v>387</v>
      </c>
      <c r="B269" s="95">
        <v>-694339.65086000005</v>
      </c>
      <c r="C269" s="95">
        <v>-125911.95948</v>
      </c>
      <c r="D269" s="95">
        <v>0</v>
      </c>
      <c r="E269" s="95">
        <v>-1.7700000000000001E-3</v>
      </c>
      <c r="F269" s="95">
        <v>-820251.61210999999</v>
      </c>
    </row>
    <row r="270" spans="1:6">
      <c r="A270" s="99" t="s">
        <v>388</v>
      </c>
      <c r="B270" s="95">
        <v>-46220.111539999998</v>
      </c>
      <c r="C270" s="95">
        <v>-7617.4910799999998</v>
      </c>
      <c r="D270" s="95">
        <v>0</v>
      </c>
      <c r="E270" s="95">
        <v>-64.303300000000007</v>
      </c>
      <c r="F270" s="95">
        <v>-53901.905919999997</v>
      </c>
    </row>
    <row r="271" spans="1:6">
      <c r="A271" s="99" t="s">
        <v>389</v>
      </c>
      <c r="B271" s="95">
        <v>-199850.35618</v>
      </c>
      <c r="C271" s="95">
        <v>-8150.2712599999995</v>
      </c>
      <c r="D271" s="95">
        <v>0</v>
      </c>
      <c r="E271" s="95">
        <v>0</v>
      </c>
      <c r="F271" s="95">
        <v>-208000.62744000001</v>
      </c>
    </row>
    <row r="272" spans="1:6">
      <c r="A272" s="156" t="s">
        <v>390</v>
      </c>
      <c r="B272" s="95">
        <v>-67765.725910000008</v>
      </c>
      <c r="C272" s="95">
        <v>-38722.440650000004</v>
      </c>
      <c r="D272" s="95">
        <v>0</v>
      </c>
      <c r="E272" s="95">
        <v>0</v>
      </c>
      <c r="F272" s="95">
        <v>-106488.16656000001</v>
      </c>
    </row>
    <row r="273" spans="1:6">
      <c r="A273" s="99" t="s">
        <v>461</v>
      </c>
      <c r="B273" s="95">
        <v>-297629.99148000003</v>
      </c>
      <c r="C273" s="95">
        <v>-45342.720310000004</v>
      </c>
      <c r="D273" s="95">
        <v>0</v>
      </c>
      <c r="E273" s="95">
        <v>0</v>
      </c>
      <c r="F273" s="95">
        <v>-342972.71179000003</v>
      </c>
    </row>
    <row r="274" spans="1:6">
      <c r="A274" s="216" t="s">
        <v>975</v>
      </c>
      <c r="B274" s="57">
        <v>9268645.8726499993</v>
      </c>
      <c r="C274" s="57">
        <v>-12663.141420000004</v>
      </c>
      <c r="D274" s="57">
        <v>6.5810000000000007E-2</v>
      </c>
      <c r="E274" s="57">
        <v>3016.7426500000001</v>
      </c>
      <c r="F274" s="57">
        <v>9258999.5396900009</v>
      </c>
    </row>
    <row r="275" spans="1:6">
      <c r="A275" s="69" t="s">
        <v>391</v>
      </c>
      <c r="B275" s="57">
        <v>1938881.1997800001</v>
      </c>
      <c r="C275" s="57">
        <v>1451086.8124100005</v>
      </c>
      <c r="D275" s="57">
        <v>2.6199999999999999E-3</v>
      </c>
      <c r="E275" s="57">
        <v>38.173439999999999</v>
      </c>
      <c r="F275" s="57">
        <v>3390006.1882500006</v>
      </c>
    </row>
    <row r="276" spans="1:6">
      <c r="A276" s="99" t="s">
        <v>392</v>
      </c>
      <c r="B276" s="95">
        <v>979665.62615000014</v>
      </c>
      <c r="C276" s="95">
        <v>578330.66738999996</v>
      </c>
      <c r="D276" s="95">
        <v>0</v>
      </c>
      <c r="E276" s="95">
        <v>1.1555599999999999</v>
      </c>
      <c r="F276" s="95">
        <v>1557997.4491000001</v>
      </c>
    </row>
    <row r="277" spans="1:6">
      <c r="A277" s="99" t="s">
        <v>393</v>
      </c>
      <c r="B277" s="95">
        <v>264081.22565999994</v>
      </c>
      <c r="C277" s="95">
        <v>752442.22106999997</v>
      </c>
      <c r="D277" s="95">
        <v>2.6199999999999999E-3</v>
      </c>
      <c r="E277" s="95">
        <v>36.827820000000003</v>
      </c>
      <c r="F277" s="95">
        <v>1016560.27717</v>
      </c>
    </row>
    <row r="278" spans="1:6">
      <c r="A278" s="99" t="s">
        <v>394</v>
      </c>
      <c r="B278" s="95">
        <v>433066.49235000001</v>
      </c>
      <c r="C278" s="95">
        <v>16569.99768</v>
      </c>
      <c r="D278" s="95">
        <v>0</v>
      </c>
      <c r="E278" s="95">
        <v>0</v>
      </c>
      <c r="F278" s="95">
        <v>449636.49002999999</v>
      </c>
    </row>
    <row r="279" spans="1:6">
      <c r="A279" s="99" t="s">
        <v>395</v>
      </c>
      <c r="B279" s="95">
        <v>115198.97471999998</v>
      </c>
      <c r="C279" s="95">
        <v>377.85608000000002</v>
      </c>
      <c r="D279" s="95">
        <v>0</v>
      </c>
      <c r="E279" s="95">
        <v>0</v>
      </c>
      <c r="F279" s="95">
        <v>115576.83079999998</v>
      </c>
    </row>
    <row r="280" spans="1:6">
      <c r="A280" s="99" t="s">
        <v>396</v>
      </c>
      <c r="B280" s="95">
        <v>125955.84252000002</v>
      </c>
      <c r="C280" s="95">
        <v>103366.07019000001</v>
      </c>
      <c r="D280" s="95">
        <v>0</v>
      </c>
      <c r="E280" s="95">
        <v>0.19006000000000001</v>
      </c>
      <c r="F280" s="95">
        <v>229322.10277000003</v>
      </c>
    </row>
    <row r="281" spans="1:6">
      <c r="A281" s="99" t="s">
        <v>397</v>
      </c>
      <c r="B281" s="95">
        <v>20913.038379999998</v>
      </c>
      <c r="C281" s="95">
        <v>0</v>
      </c>
      <c r="D281" s="95">
        <v>0</v>
      </c>
      <c r="E281" s="95">
        <v>0</v>
      </c>
      <c r="F281" s="95">
        <v>20913.038379999998</v>
      </c>
    </row>
    <row r="282" spans="1:6">
      <c r="A282" s="157" t="s">
        <v>398</v>
      </c>
      <c r="B282" s="57">
        <v>-905355.66959999979</v>
      </c>
      <c r="C282" s="57">
        <v>-599252.70860999997</v>
      </c>
      <c r="D282" s="57">
        <v>-2.8599999999999997E-3</v>
      </c>
      <c r="E282" s="57">
        <v>-169.04784999999998</v>
      </c>
      <c r="F282" s="57">
        <v>-1504777.4289199996</v>
      </c>
    </row>
    <row r="283" spans="1:6">
      <c r="A283" s="99" t="s">
        <v>392</v>
      </c>
      <c r="B283" s="95">
        <v>-233924.48162999999</v>
      </c>
      <c r="C283" s="95">
        <v>-133526.35321</v>
      </c>
      <c r="D283" s="95">
        <v>0</v>
      </c>
      <c r="E283" s="95">
        <v>-168.19211000000001</v>
      </c>
      <c r="F283" s="95">
        <v>-367619.02695000003</v>
      </c>
    </row>
    <row r="284" spans="1:6">
      <c r="A284" s="99" t="s">
        <v>399</v>
      </c>
      <c r="B284" s="95">
        <v>-359273.45000000007</v>
      </c>
      <c r="C284" s="95">
        <v>-213.23465999999999</v>
      </c>
      <c r="D284" s="95">
        <v>0</v>
      </c>
      <c r="E284" s="95">
        <v>0</v>
      </c>
      <c r="F284" s="95">
        <v>-359486.68466000009</v>
      </c>
    </row>
    <row r="285" spans="1:6">
      <c r="A285" s="99" t="s">
        <v>400</v>
      </c>
      <c r="B285" s="95">
        <v>-13051.777310000001</v>
      </c>
      <c r="C285" s="95">
        <v>-646.20163000000002</v>
      </c>
      <c r="D285" s="95">
        <v>0</v>
      </c>
      <c r="E285" s="95">
        <v>0</v>
      </c>
      <c r="F285" s="95">
        <v>-13697.978940000001</v>
      </c>
    </row>
    <row r="286" spans="1:6">
      <c r="A286" s="99" t="s">
        <v>401</v>
      </c>
      <c r="B286" s="95">
        <v>-62.900070000000007</v>
      </c>
      <c r="C286" s="95">
        <v>0</v>
      </c>
      <c r="D286" s="95">
        <v>0</v>
      </c>
      <c r="E286" s="95">
        <v>0</v>
      </c>
      <c r="F286" s="95">
        <v>-62.900070000000007</v>
      </c>
    </row>
    <row r="287" spans="1:6">
      <c r="A287" s="99" t="s">
        <v>402</v>
      </c>
      <c r="B287" s="95">
        <v>-295960.35411999997</v>
      </c>
      <c r="C287" s="95">
        <v>-464866.91911000002</v>
      </c>
      <c r="D287" s="95">
        <v>-2.8599999999999997E-3</v>
      </c>
      <c r="E287" s="95">
        <v>-0.85574000000000006</v>
      </c>
      <c r="F287" s="95">
        <v>-760828.13182999997</v>
      </c>
    </row>
    <row r="288" spans="1:6">
      <c r="A288" s="99" t="s">
        <v>403</v>
      </c>
      <c r="B288" s="95">
        <v>-3082.7064700000001</v>
      </c>
      <c r="C288" s="95">
        <v>0</v>
      </c>
      <c r="D288" s="95">
        <v>0</v>
      </c>
      <c r="E288" s="95">
        <v>0</v>
      </c>
      <c r="F288" s="95">
        <v>-3082.7064700000001</v>
      </c>
    </row>
    <row r="289" spans="1:6">
      <c r="A289" s="216" t="s">
        <v>974</v>
      </c>
      <c r="B289" s="57">
        <v>10302171.402829999</v>
      </c>
      <c r="C289" s="57">
        <v>839170.96238000004</v>
      </c>
      <c r="D289" s="57">
        <v>6.5569999999999989E-2</v>
      </c>
      <c r="E289" s="57">
        <v>2885.8682399999998</v>
      </c>
      <c r="F289" s="57">
        <v>11144228.29902</v>
      </c>
    </row>
    <row r="290" spans="1:6">
      <c r="A290" s="99" t="s">
        <v>404</v>
      </c>
      <c r="B290" s="95">
        <v>2797725.4952100003</v>
      </c>
      <c r="C290" s="95">
        <v>217130.77110999997</v>
      </c>
      <c r="D290" s="95">
        <v>0.38408999999999999</v>
      </c>
      <c r="E290" s="95">
        <v>2363.12374</v>
      </c>
      <c r="F290" s="95">
        <v>3017219.7741500004</v>
      </c>
    </row>
    <row r="291" spans="1:6">
      <c r="A291" s="99" t="s">
        <v>405</v>
      </c>
      <c r="B291" s="95">
        <v>118786.51496999997</v>
      </c>
      <c r="C291" s="95">
        <v>20840.273279999998</v>
      </c>
      <c r="D291" s="95">
        <v>0.38408999999999999</v>
      </c>
      <c r="E291" s="95">
        <v>0</v>
      </c>
      <c r="F291" s="95">
        <v>139627.17233999999</v>
      </c>
    </row>
    <row r="292" spans="1:6">
      <c r="A292" s="99" t="s">
        <v>406</v>
      </c>
      <c r="B292" s="95">
        <v>2648161.1388999997</v>
      </c>
      <c r="C292" s="95">
        <v>123522.78078999999</v>
      </c>
      <c r="D292" s="95">
        <v>0</v>
      </c>
      <c r="E292" s="95">
        <v>2363.12374</v>
      </c>
      <c r="F292" s="95">
        <v>2774047.0434300001</v>
      </c>
    </row>
    <row r="293" spans="1:6">
      <c r="A293" s="99" t="s">
        <v>407</v>
      </c>
      <c r="B293" s="95">
        <v>10683.78392</v>
      </c>
      <c r="C293" s="95">
        <v>68082.342950000006</v>
      </c>
      <c r="D293" s="95">
        <v>0</v>
      </c>
      <c r="E293" s="95">
        <v>0</v>
      </c>
      <c r="F293" s="95">
        <v>78766.126870000007</v>
      </c>
    </row>
    <row r="294" spans="1:6">
      <c r="A294" s="99" t="s">
        <v>408</v>
      </c>
      <c r="B294" s="95">
        <v>14855.778199999999</v>
      </c>
      <c r="C294" s="95">
        <v>4029.7873599999998</v>
      </c>
      <c r="D294" s="95">
        <v>0</v>
      </c>
      <c r="E294" s="95">
        <v>0</v>
      </c>
      <c r="F294" s="95">
        <v>18885.565559999999</v>
      </c>
    </row>
    <row r="295" spans="1:6">
      <c r="A295" s="99" t="s">
        <v>409</v>
      </c>
      <c r="B295" s="95">
        <v>0</v>
      </c>
      <c r="C295" s="95">
        <v>18.436599999999999</v>
      </c>
      <c r="D295" s="95">
        <v>0</v>
      </c>
      <c r="E295" s="95">
        <v>0</v>
      </c>
      <c r="F295" s="95">
        <v>18.436599999999999</v>
      </c>
    </row>
    <row r="296" spans="1:6">
      <c r="A296" s="99" t="s">
        <v>410</v>
      </c>
      <c r="B296" s="95">
        <v>5238.2792199999994</v>
      </c>
      <c r="C296" s="95">
        <v>637.15012999999999</v>
      </c>
      <c r="D296" s="95">
        <v>0</v>
      </c>
      <c r="E296" s="95">
        <v>0</v>
      </c>
      <c r="F296" s="95">
        <v>5875.4293499999994</v>
      </c>
    </row>
    <row r="297" spans="1:6">
      <c r="A297" s="99" t="s">
        <v>411</v>
      </c>
      <c r="B297" s="95">
        <v>0</v>
      </c>
      <c r="C297" s="95">
        <v>0</v>
      </c>
      <c r="D297" s="95">
        <v>0</v>
      </c>
      <c r="E297" s="95">
        <v>0</v>
      </c>
      <c r="F297" s="95">
        <v>0</v>
      </c>
    </row>
    <row r="298" spans="1:6">
      <c r="A298" s="99" t="s">
        <v>412</v>
      </c>
      <c r="B298" s="95">
        <v>-4107941.0928699998</v>
      </c>
      <c r="C298" s="95">
        <v>-442915.32789999997</v>
      </c>
      <c r="D298" s="95">
        <v>0</v>
      </c>
      <c r="E298" s="95">
        <v>-2807.6271299999999</v>
      </c>
      <c r="F298" s="95">
        <v>-4553664.0478999997</v>
      </c>
    </row>
    <row r="299" spans="1:6">
      <c r="A299" s="99" t="s">
        <v>413</v>
      </c>
      <c r="B299" s="95">
        <v>-3669587.3565799994</v>
      </c>
      <c r="C299" s="95">
        <v>-315087.27906000003</v>
      </c>
      <c r="D299" s="95">
        <v>0</v>
      </c>
      <c r="E299" s="95">
        <v>-2807.6271299999999</v>
      </c>
      <c r="F299" s="95">
        <v>-3987482.2627699994</v>
      </c>
    </row>
    <row r="300" spans="1:6">
      <c r="A300" s="99" t="s">
        <v>414</v>
      </c>
      <c r="B300" s="95">
        <v>-80509.603229999993</v>
      </c>
      <c r="C300" s="95">
        <v>-100152.83525</v>
      </c>
      <c r="D300" s="95">
        <v>0</v>
      </c>
      <c r="E300" s="95">
        <v>0</v>
      </c>
      <c r="F300" s="95">
        <v>-180662.43848000001</v>
      </c>
    </row>
    <row r="301" spans="1:6">
      <c r="A301" s="99" t="s">
        <v>415</v>
      </c>
      <c r="B301" s="95">
        <v>-33777.48199</v>
      </c>
      <c r="C301" s="95">
        <v>-3521.5643500000001</v>
      </c>
      <c r="D301" s="95">
        <v>0</v>
      </c>
      <c r="E301" s="95">
        <v>0</v>
      </c>
      <c r="F301" s="95">
        <v>-37299.046340000001</v>
      </c>
    </row>
    <row r="302" spans="1:6">
      <c r="A302" s="156" t="s">
        <v>416</v>
      </c>
      <c r="B302" s="95">
        <v>-317938.50258999999</v>
      </c>
      <c r="C302" s="95">
        <v>-23223.629870000001</v>
      </c>
      <c r="D302" s="95">
        <v>0</v>
      </c>
      <c r="E302" s="95">
        <v>0</v>
      </c>
      <c r="F302" s="95">
        <v>-341162.13245999999</v>
      </c>
    </row>
    <row r="303" spans="1:6">
      <c r="A303" s="641" t="s">
        <v>1494</v>
      </c>
      <c r="B303" s="95">
        <v>-4.9540000000000001E-2</v>
      </c>
      <c r="C303" s="95">
        <v>-0.68600000000000005</v>
      </c>
      <c r="D303" s="95">
        <v>0</v>
      </c>
      <c r="E303" s="95">
        <v>0</v>
      </c>
      <c r="F303" s="95">
        <v>-0.73554000000000008</v>
      </c>
    </row>
    <row r="304" spans="1:6">
      <c r="A304" s="156" t="s">
        <v>418</v>
      </c>
      <c r="B304" s="95">
        <v>-6128.0989400000008</v>
      </c>
      <c r="C304" s="95">
        <v>-929.33336999999995</v>
      </c>
      <c r="D304" s="95">
        <v>0</v>
      </c>
      <c r="E304" s="95">
        <v>0</v>
      </c>
      <c r="F304" s="95">
        <v>-7057.4323100000011</v>
      </c>
    </row>
    <row r="305" spans="1:6">
      <c r="A305" s="216" t="s">
        <v>973</v>
      </c>
      <c r="B305" s="57">
        <v>8991955.8051699996</v>
      </c>
      <c r="C305" s="57">
        <v>613386.4055900001</v>
      </c>
      <c r="D305" s="57">
        <v>0.44966</v>
      </c>
      <c r="E305" s="57">
        <v>2441.3648499999999</v>
      </c>
      <c r="F305" s="57">
        <v>9607784.0252699982</v>
      </c>
    </row>
    <row r="306" spans="1:6">
      <c r="A306" s="216" t="s">
        <v>419</v>
      </c>
      <c r="B306" s="57">
        <v>-7204167.2389999982</v>
      </c>
      <c r="C306" s="57">
        <v>-420331.12085000001</v>
      </c>
      <c r="D306" s="57">
        <v>0</v>
      </c>
      <c r="E306" s="57">
        <v>-42.174440000000004</v>
      </c>
      <c r="F306" s="57">
        <v>-7624540.534289998</v>
      </c>
    </row>
    <row r="307" spans="1:6">
      <c r="A307" s="99" t="s">
        <v>420</v>
      </c>
      <c r="B307" s="95">
        <v>-3974835.8253500005</v>
      </c>
      <c r="C307" s="95">
        <v>-7384.5628900000002</v>
      </c>
      <c r="D307" s="95">
        <v>0</v>
      </c>
      <c r="E307" s="95">
        <v>0</v>
      </c>
      <c r="F307" s="95">
        <v>-3982220.3882400007</v>
      </c>
    </row>
    <row r="308" spans="1:6">
      <c r="A308" s="99" t="s">
        <v>421</v>
      </c>
      <c r="B308" s="95">
        <v>-604765.65191000002</v>
      </c>
      <c r="C308" s="95">
        <v>-30203.231219999998</v>
      </c>
      <c r="D308" s="95">
        <v>0</v>
      </c>
      <c r="E308" s="95">
        <v>0</v>
      </c>
      <c r="F308" s="95">
        <v>-634968.88312999997</v>
      </c>
    </row>
    <row r="309" spans="1:6">
      <c r="A309" s="99" t="s">
        <v>422</v>
      </c>
      <c r="B309" s="95">
        <v>-44024.204790000003</v>
      </c>
      <c r="C309" s="95">
        <v>-38876.430649999995</v>
      </c>
      <c r="D309" s="95">
        <v>0</v>
      </c>
      <c r="E309" s="95">
        <v>0</v>
      </c>
      <c r="F309" s="95">
        <v>-82900.635439999998</v>
      </c>
    </row>
    <row r="310" spans="1:6">
      <c r="A310" s="99" t="s">
        <v>423</v>
      </c>
      <c r="B310" s="95">
        <v>-190336.33217000001</v>
      </c>
      <c r="C310" s="95">
        <v>-2205.1589400000003</v>
      </c>
      <c r="D310" s="95">
        <v>0</v>
      </c>
      <c r="E310" s="95">
        <v>0</v>
      </c>
      <c r="F310" s="95">
        <v>-192541.49111</v>
      </c>
    </row>
    <row r="311" spans="1:6">
      <c r="A311" s="99" t="s">
        <v>424</v>
      </c>
      <c r="B311" s="95">
        <v>-412738.11703999992</v>
      </c>
      <c r="C311" s="95">
        <v>-1251.9919600000001</v>
      </c>
      <c r="D311" s="95">
        <v>0</v>
      </c>
      <c r="E311" s="95">
        <v>0</v>
      </c>
      <c r="F311" s="95">
        <v>-413990.10899999994</v>
      </c>
    </row>
    <row r="312" spans="1:6">
      <c r="A312" s="99" t="s">
        <v>425</v>
      </c>
      <c r="B312" s="95">
        <v>-176000.59230999998</v>
      </c>
      <c r="C312" s="95">
        <v>-21790.272320000004</v>
      </c>
      <c r="D312" s="95">
        <v>0</v>
      </c>
      <c r="E312" s="95">
        <v>0</v>
      </c>
      <c r="F312" s="95">
        <v>-197790.86462999997</v>
      </c>
    </row>
    <row r="313" spans="1:6">
      <c r="A313" s="99" t="s">
        <v>426</v>
      </c>
      <c r="B313" s="95">
        <v>-279427.80862999998</v>
      </c>
      <c r="C313" s="95">
        <v>0</v>
      </c>
      <c r="D313" s="95">
        <v>0</v>
      </c>
      <c r="E313" s="95">
        <v>0</v>
      </c>
      <c r="F313" s="95">
        <v>-279427.80862999998</v>
      </c>
    </row>
    <row r="314" spans="1:6">
      <c r="A314" s="99" t="s">
        <v>427</v>
      </c>
      <c r="B314" s="95">
        <v>-142421.29530999999</v>
      </c>
      <c r="C314" s="95">
        <v>-438.48709000000002</v>
      </c>
      <c r="D314" s="95">
        <v>0</v>
      </c>
      <c r="E314" s="95">
        <v>0</v>
      </c>
      <c r="F314" s="95">
        <v>-142859.7824</v>
      </c>
    </row>
    <row r="315" spans="1:6">
      <c r="A315" s="99" t="s">
        <v>428</v>
      </c>
      <c r="B315" s="95">
        <v>-1379617.4114899999</v>
      </c>
      <c r="C315" s="95">
        <v>-318180.9857800001</v>
      </c>
      <c r="D315" s="95">
        <v>0</v>
      </c>
      <c r="E315" s="95">
        <v>-42.174440000000004</v>
      </c>
      <c r="F315" s="95">
        <v>-1697840.57171</v>
      </c>
    </row>
    <row r="316" spans="1:6">
      <c r="A316" s="69" t="s">
        <v>972</v>
      </c>
      <c r="B316" s="57">
        <v>1787788.5661700002</v>
      </c>
      <c r="C316" s="57">
        <v>193055.28474000006</v>
      </c>
      <c r="D316" s="57">
        <v>0.44966</v>
      </c>
      <c r="E316" s="57">
        <v>2399.1904100000002</v>
      </c>
      <c r="F316" s="57">
        <v>1983243.4909800002</v>
      </c>
    </row>
    <row r="317" spans="1:6">
      <c r="A317" s="156" t="s">
        <v>429</v>
      </c>
      <c r="B317" s="95">
        <v>218.24794</v>
      </c>
      <c r="C317" s="95">
        <v>-54381.130319999997</v>
      </c>
      <c r="D317" s="95">
        <v>0</v>
      </c>
      <c r="E317" s="95">
        <v>1013.80143</v>
      </c>
      <c r="F317" s="95">
        <v>-53149.080949999996</v>
      </c>
    </row>
    <row r="318" spans="1:6">
      <c r="A318" s="156" t="s">
        <v>430</v>
      </c>
      <c r="B318" s="95">
        <v>205.00877999999997</v>
      </c>
      <c r="C318" s="95">
        <v>-54381.130319999997</v>
      </c>
      <c r="D318" s="95">
        <v>0</v>
      </c>
      <c r="E318" s="95">
        <v>0</v>
      </c>
      <c r="F318" s="95">
        <v>-54176.12154</v>
      </c>
    </row>
    <row r="319" spans="1:6">
      <c r="A319" s="156" t="s">
        <v>431</v>
      </c>
      <c r="B319" s="95">
        <v>13.239160000000002</v>
      </c>
      <c r="C319" s="95">
        <v>0</v>
      </c>
      <c r="D319" s="95">
        <v>0</v>
      </c>
      <c r="E319" s="95">
        <v>1013.80143</v>
      </c>
      <c r="F319" s="95">
        <v>1027.0405900000001</v>
      </c>
    </row>
    <row r="320" spans="1:6">
      <c r="A320" s="156" t="s">
        <v>432</v>
      </c>
      <c r="B320" s="95">
        <v>-165.1806</v>
      </c>
      <c r="C320" s="95">
        <v>52132.023719999997</v>
      </c>
      <c r="D320" s="95">
        <v>0</v>
      </c>
      <c r="E320" s="95">
        <v>-632.4677200000001</v>
      </c>
      <c r="F320" s="95">
        <v>51334.375399999997</v>
      </c>
    </row>
    <row r="321" spans="1:6">
      <c r="A321" s="156" t="s">
        <v>433</v>
      </c>
      <c r="B321" s="95">
        <v>-155.11157</v>
      </c>
      <c r="C321" s="95">
        <v>51041.901839999991</v>
      </c>
      <c r="D321" s="95">
        <v>0</v>
      </c>
      <c r="E321" s="95">
        <v>0</v>
      </c>
      <c r="F321" s="95">
        <v>50886.79026999999</v>
      </c>
    </row>
    <row r="322" spans="1:6">
      <c r="A322" s="156" t="s">
        <v>434</v>
      </c>
      <c r="B322" s="95">
        <v>-10.069030000000001</v>
      </c>
      <c r="C322" s="95">
        <v>1090.1218799999999</v>
      </c>
      <c r="D322" s="95">
        <v>0</v>
      </c>
      <c r="E322" s="95">
        <v>-632.4677200000001</v>
      </c>
      <c r="F322" s="95">
        <v>447.58512999999971</v>
      </c>
    </row>
    <row r="323" spans="1:6">
      <c r="A323" s="69" t="s">
        <v>1239</v>
      </c>
      <c r="B323" s="57">
        <v>1787841.6335100001</v>
      </c>
      <c r="C323" s="57">
        <v>190806.17814000003</v>
      </c>
      <c r="D323" s="57">
        <v>0.44966</v>
      </c>
      <c r="E323" s="57">
        <v>2780.52412</v>
      </c>
      <c r="F323" s="57">
        <v>1981428.7854299999</v>
      </c>
    </row>
    <row r="324" spans="1:6">
      <c r="A324" s="99" t="s">
        <v>435</v>
      </c>
      <c r="B324" s="95">
        <v>6293.2313700000013</v>
      </c>
      <c r="C324" s="95">
        <v>4309.6897999999992</v>
      </c>
      <c r="D324" s="95">
        <v>0</v>
      </c>
      <c r="E324" s="95">
        <v>0</v>
      </c>
      <c r="F324" s="95">
        <v>10602.921170000001</v>
      </c>
    </row>
    <row r="325" spans="1:6">
      <c r="A325" s="69" t="s">
        <v>971</v>
      </c>
      <c r="B325" s="57">
        <v>1794134.86488</v>
      </c>
      <c r="C325" s="57">
        <v>195115.86794000005</v>
      </c>
      <c r="D325" s="57">
        <v>0.44966</v>
      </c>
      <c r="E325" s="57">
        <v>2780.52412</v>
      </c>
      <c r="F325" s="57">
        <v>1992031.7065999999</v>
      </c>
    </row>
    <row r="326" spans="1:6">
      <c r="A326" s="156" t="s">
        <v>436</v>
      </c>
      <c r="B326" s="95">
        <v>19319.773689999998</v>
      </c>
      <c r="C326" s="95">
        <v>926.84626000000026</v>
      </c>
      <c r="D326" s="95">
        <v>0</v>
      </c>
      <c r="E326" s="95">
        <v>0</v>
      </c>
      <c r="F326" s="95">
        <v>20246.61995</v>
      </c>
    </row>
    <row r="327" spans="1:6">
      <c r="A327" s="216" t="s">
        <v>1240</v>
      </c>
      <c r="B327" s="57">
        <v>1813454.63857</v>
      </c>
      <c r="C327" s="57">
        <v>196042.71420000005</v>
      </c>
      <c r="D327" s="57">
        <v>0.44966</v>
      </c>
      <c r="E327" s="57">
        <v>2780.52412</v>
      </c>
      <c r="F327" s="57">
        <v>2012278.3265499999</v>
      </c>
    </row>
    <row r="328" spans="1:6">
      <c r="A328" s="156" t="s">
        <v>437</v>
      </c>
      <c r="B328" s="95">
        <v>0.23058000000000001</v>
      </c>
      <c r="C328" s="95">
        <v>0</v>
      </c>
      <c r="D328" s="95">
        <v>0</v>
      </c>
      <c r="E328" s="95">
        <v>0</v>
      </c>
      <c r="F328" s="95">
        <v>0.23058000000000001</v>
      </c>
    </row>
    <row r="329" spans="1:6">
      <c r="A329" s="69" t="s">
        <v>970</v>
      </c>
      <c r="B329" s="57">
        <v>1813454.8691499999</v>
      </c>
      <c r="C329" s="57">
        <v>196042.71420000005</v>
      </c>
      <c r="D329" s="57">
        <v>0.44966</v>
      </c>
      <c r="E329" s="57">
        <v>2780.52412</v>
      </c>
      <c r="F329" s="57">
        <v>2012278.5571299999</v>
      </c>
    </row>
    <row r="330" spans="1:6">
      <c r="A330" s="553" t="s">
        <v>438</v>
      </c>
      <c r="B330" s="95">
        <v>-800504.33348999999</v>
      </c>
      <c r="C330" s="95">
        <v>0</v>
      </c>
      <c r="D330" s="95">
        <v>0</v>
      </c>
      <c r="E330" s="95">
        <v>0</v>
      </c>
      <c r="F330" s="95">
        <v>-800504.33348999999</v>
      </c>
    </row>
    <row r="331" spans="1:6">
      <c r="A331" s="69" t="s">
        <v>969</v>
      </c>
      <c r="B331" s="57">
        <v>1012950.5356600001</v>
      </c>
      <c r="C331" s="57">
        <v>196042.71420000005</v>
      </c>
      <c r="D331" s="57">
        <v>0.44966</v>
      </c>
      <c r="E331" s="57">
        <v>2780.52412</v>
      </c>
      <c r="F331" s="57">
        <v>1211774.22364</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selection sqref="A1:K1"/>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54"/>
      <c r="B1" s="754"/>
      <c r="C1" s="754"/>
      <c r="D1" s="754"/>
      <c r="E1" s="754"/>
      <c r="F1" s="754"/>
      <c r="G1" s="754"/>
      <c r="H1" s="754"/>
      <c r="I1" s="754"/>
      <c r="J1" s="754"/>
      <c r="K1" s="754"/>
    </row>
    <row r="2" spans="1:11" ht="18">
      <c r="A2" s="754" t="s">
        <v>439</v>
      </c>
      <c r="B2" s="754"/>
      <c r="C2" s="754"/>
      <c r="D2" s="754"/>
      <c r="E2" s="754"/>
      <c r="F2" s="754"/>
      <c r="G2" s="754"/>
      <c r="H2" s="754"/>
      <c r="I2" s="754"/>
      <c r="J2" s="754"/>
      <c r="K2" s="754"/>
    </row>
    <row r="3" spans="1:11" ht="18">
      <c r="A3" s="754" t="s">
        <v>468</v>
      </c>
      <c r="B3" s="754"/>
      <c r="C3" s="754"/>
      <c r="D3" s="754"/>
      <c r="E3" s="754"/>
      <c r="F3" s="754"/>
      <c r="G3" s="754"/>
      <c r="H3" s="754"/>
      <c r="I3" s="754"/>
      <c r="J3" s="754"/>
      <c r="K3" s="754"/>
    </row>
    <row r="4" spans="1:11" ht="18">
      <c r="A4" s="754" t="s">
        <v>1504</v>
      </c>
      <c r="B4" s="754"/>
      <c r="C4" s="754"/>
      <c r="D4" s="754"/>
      <c r="E4" s="754"/>
      <c r="F4" s="754"/>
      <c r="G4" s="754"/>
      <c r="H4" s="754"/>
      <c r="I4" s="754"/>
      <c r="J4" s="754"/>
      <c r="K4" s="754"/>
    </row>
    <row r="5" spans="1:11" ht="18">
      <c r="A5" s="755" t="s">
        <v>512</v>
      </c>
      <c r="B5" s="755"/>
      <c r="C5" s="755"/>
      <c r="D5" s="755"/>
      <c r="E5" s="755"/>
      <c r="F5" s="755"/>
      <c r="G5" s="755"/>
      <c r="H5" s="755"/>
      <c r="I5" s="755"/>
      <c r="J5" s="755"/>
      <c r="K5" s="755"/>
    </row>
    <row r="6" spans="1:11" ht="12" customHeight="1">
      <c r="A6" s="89"/>
      <c r="B6" s="90"/>
      <c r="C6" s="90"/>
      <c r="D6" s="90"/>
      <c r="E6" s="90"/>
      <c r="F6" s="90"/>
      <c r="G6" s="90"/>
      <c r="H6" s="90"/>
      <c r="I6" s="90"/>
      <c r="J6" s="90"/>
      <c r="K6" s="627"/>
    </row>
    <row r="7" spans="1:11" ht="3.75" customHeight="1"/>
    <row r="8" spans="1:11" ht="30" customHeight="1" thickBot="1">
      <c r="A8" s="480" t="s">
        <v>469</v>
      </c>
      <c r="B8" s="481" t="s">
        <v>448</v>
      </c>
      <c r="C8" s="481" t="s">
        <v>449</v>
      </c>
      <c r="D8" s="481" t="s">
        <v>450</v>
      </c>
      <c r="E8" s="481" t="s">
        <v>451</v>
      </c>
      <c r="F8" s="481" t="s">
        <v>470</v>
      </c>
      <c r="G8" s="481" t="s">
        <v>452</v>
      </c>
      <c r="H8" s="481" t="s">
        <v>453</v>
      </c>
      <c r="I8" s="481" t="s">
        <v>446</v>
      </c>
      <c r="J8" s="481" t="s">
        <v>454</v>
      </c>
      <c r="K8" s="481" t="s">
        <v>160</v>
      </c>
    </row>
    <row r="9" spans="1:11" ht="15.75" thickTop="1">
      <c r="A9" s="482" t="s">
        <v>440</v>
      </c>
      <c r="B9" s="483"/>
      <c r="C9" s="483"/>
      <c r="D9" s="483"/>
      <c r="E9" s="483"/>
      <c r="F9" s="483"/>
      <c r="G9" s="483"/>
      <c r="H9" s="483"/>
      <c r="I9" s="483"/>
      <c r="J9" s="484"/>
      <c r="K9" s="485"/>
    </row>
    <row r="10" spans="1:11">
      <c r="A10" s="79" t="s">
        <v>46</v>
      </c>
      <c r="B10" s="80">
        <v>181276.35532</v>
      </c>
      <c r="C10" s="80">
        <v>11621688.177719999</v>
      </c>
      <c r="D10" s="80">
        <v>1120095.08127</v>
      </c>
      <c r="E10" s="80">
        <v>229110.38587999999</v>
      </c>
      <c r="F10" s="80">
        <v>275390.06913000002</v>
      </c>
      <c r="G10" s="80">
        <v>213375.80384000001</v>
      </c>
      <c r="H10" s="80">
        <v>2913829.7301699999</v>
      </c>
      <c r="I10" s="80">
        <v>22641.35946</v>
      </c>
      <c r="J10" s="80">
        <v>0</v>
      </c>
      <c r="K10" s="80">
        <v>16577406.962790001</v>
      </c>
    </row>
    <row r="11" spans="1:11">
      <c r="A11" s="79" t="s">
        <v>40</v>
      </c>
      <c r="B11" s="80">
        <v>49771.9522</v>
      </c>
      <c r="C11" s="80">
        <v>552645.22578999994</v>
      </c>
      <c r="D11" s="80">
        <v>609432.21577000001</v>
      </c>
      <c r="E11" s="80">
        <v>20589.499589999999</v>
      </c>
      <c r="F11" s="80">
        <v>3329.8130200000001</v>
      </c>
      <c r="G11" s="80">
        <v>32825.107830000001</v>
      </c>
      <c r="H11" s="80">
        <v>7048592.6269300003</v>
      </c>
      <c r="I11" s="80">
        <v>0</v>
      </c>
      <c r="J11" s="80">
        <v>0</v>
      </c>
      <c r="K11" s="80">
        <v>8317186.4411300002</v>
      </c>
    </row>
    <row r="12" spans="1:11">
      <c r="A12" s="79" t="s">
        <v>52</v>
      </c>
      <c r="B12" s="80">
        <v>50115.76814</v>
      </c>
      <c r="C12" s="80">
        <v>2629983.3093099999</v>
      </c>
      <c r="D12" s="80">
        <v>149103.26689</v>
      </c>
      <c r="E12" s="80">
        <v>49730.240680000003</v>
      </c>
      <c r="F12" s="80">
        <v>0</v>
      </c>
      <c r="G12" s="80">
        <v>73633.616699999999</v>
      </c>
      <c r="H12" s="80">
        <v>233143.61928000001</v>
      </c>
      <c r="I12" s="80">
        <v>0</v>
      </c>
      <c r="J12" s="80">
        <v>0</v>
      </c>
      <c r="K12" s="80">
        <v>3185709.821</v>
      </c>
    </row>
    <row r="13" spans="1:11">
      <c r="A13" s="79" t="s">
        <v>54</v>
      </c>
      <c r="B13" s="80">
        <v>112479.40805</v>
      </c>
      <c r="C13" s="80">
        <v>1603229.4764100001</v>
      </c>
      <c r="D13" s="80">
        <v>1175529.69453</v>
      </c>
      <c r="E13" s="80">
        <v>76993.588759999999</v>
      </c>
      <c r="F13" s="80">
        <v>51419.607929999998</v>
      </c>
      <c r="G13" s="80">
        <v>182042.57846000002</v>
      </c>
      <c r="H13" s="80">
        <v>18630287.283099998</v>
      </c>
      <c r="I13" s="80">
        <v>0</v>
      </c>
      <c r="J13" s="80">
        <v>0</v>
      </c>
      <c r="K13" s="80">
        <v>21831981.63724</v>
      </c>
    </row>
    <row r="14" spans="1:11">
      <c r="A14" s="79" t="s">
        <v>44</v>
      </c>
      <c r="B14" s="80">
        <v>36325.163700000005</v>
      </c>
      <c r="C14" s="80">
        <v>2856321.3544299998</v>
      </c>
      <c r="D14" s="80">
        <v>511334.42712000001</v>
      </c>
      <c r="E14" s="80">
        <v>86436.647079999995</v>
      </c>
      <c r="F14" s="80">
        <v>0.15005000000000002</v>
      </c>
      <c r="G14" s="80">
        <v>137342.92166999998</v>
      </c>
      <c r="H14" s="80">
        <v>7215365.48214</v>
      </c>
      <c r="I14" s="80">
        <v>142939.85075000001</v>
      </c>
      <c r="J14" s="80">
        <v>27966.69267</v>
      </c>
      <c r="K14" s="80">
        <v>11014032.689610001</v>
      </c>
    </row>
    <row r="15" spans="1:11">
      <c r="A15" s="79" t="s">
        <v>50</v>
      </c>
      <c r="B15" s="80">
        <v>212196.75438999999</v>
      </c>
      <c r="C15" s="80">
        <v>9860654.6606200002</v>
      </c>
      <c r="D15" s="80">
        <v>854113.08789999993</v>
      </c>
      <c r="E15" s="80">
        <v>187244.49603000001</v>
      </c>
      <c r="F15" s="80">
        <v>488962.63517000002</v>
      </c>
      <c r="G15" s="80">
        <v>294600.47360999999</v>
      </c>
      <c r="H15" s="80">
        <v>1200426.0666700001</v>
      </c>
      <c r="I15" s="80">
        <v>27716.194469999999</v>
      </c>
      <c r="J15" s="80">
        <v>23730.19944</v>
      </c>
      <c r="K15" s="80">
        <v>13149644.568299999</v>
      </c>
    </row>
    <row r="16" spans="1:11">
      <c r="A16" s="79" t="s">
        <v>38</v>
      </c>
      <c r="B16" s="80">
        <v>252857.44496000002</v>
      </c>
      <c r="C16" s="80">
        <v>9902928.0544500016</v>
      </c>
      <c r="D16" s="80">
        <v>1385833.02489</v>
      </c>
      <c r="E16" s="80">
        <v>191069.82561</v>
      </c>
      <c r="F16" s="80">
        <v>255384.69433000003</v>
      </c>
      <c r="G16" s="80">
        <v>290518.62780000002</v>
      </c>
      <c r="H16" s="80">
        <v>5660836.5976400003</v>
      </c>
      <c r="I16" s="80">
        <v>34146.75763</v>
      </c>
      <c r="J16" s="80">
        <v>39261.375670000001</v>
      </c>
      <c r="K16" s="80">
        <v>18012836.40298</v>
      </c>
    </row>
    <row r="17" spans="1:11">
      <c r="A17" s="79" t="s">
        <v>36</v>
      </c>
      <c r="B17" s="80">
        <v>238577.89140999998</v>
      </c>
      <c r="C17" s="80">
        <v>17390404.370110001</v>
      </c>
      <c r="D17" s="80">
        <v>2736439.2960300003</v>
      </c>
      <c r="E17" s="80">
        <v>476305.05641000002</v>
      </c>
      <c r="F17" s="80">
        <v>240794.04743000001</v>
      </c>
      <c r="G17" s="80">
        <v>521526.82402</v>
      </c>
      <c r="H17" s="80">
        <v>8334337.8193500005</v>
      </c>
      <c r="I17" s="80">
        <v>119078.77863</v>
      </c>
      <c r="J17" s="80">
        <v>45384.728049999998</v>
      </c>
      <c r="K17" s="80">
        <v>30102848.811439998</v>
      </c>
    </row>
    <row r="18" spans="1:11">
      <c r="A18" s="79" t="s">
        <v>48</v>
      </c>
      <c r="B18" s="80">
        <v>0</v>
      </c>
      <c r="C18" s="80">
        <v>0</v>
      </c>
      <c r="D18" s="80">
        <v>0</v>
      </c>
      <c r="E18" s="80">
        <v>0</v>
      </c>
      <c r="F18" s="80">
        <v>0</v>
      </c>
      <c r="G18" s="80">
        <v>0</v>
      </c>
      <c r="H18" s="80">
        <v>93186.777119999999</v>
      </c>
      <c r="I18" s="80">
        <v>0</v>
      </c>
      <c r="J18" s="80">
        <v>0</v>
      </c>
      <c r="K18" s="80">
        <v>93186.777119999999</v>
      </c>
    </row>
    <row r="19" spans="1:11">
      <c r="A19" s="79" t="s">
        <v>34</v>
      </c>
      <c r="B19" s="80">
        <v>591451.26797000004</v>
      </c>
      <c r="C19" s="80">
        <v>12919571.37799</v>
      </c>
      <c r="D19" s="80">
        <v>4531125.9188599996</v>
      </c>
      <c r="E19" s="80">
        <v>709643.74878999998</v>
      </c>
      <c r="F19" s="80">
        <v>583438.44874000002</v>
      </c>
      <c r="G19" s="80">
        <v>480725.77077</v>
      </c>
      <c r="H19" s="80">
        <v>3708722.5549499998</v>
      </c>
      <c r="I19" s="80">
        <v>198747.73488</v>
      </c>
      <c r="J19" s="80">
        <v>43385.438280000002</v>
      </c>
      <c r="K19" s="80">
        <v>23766812.261229999</v>
      </c>
    </row>
    <row r="20" spans="1:11">
      <c r="A20" s="79" t="s">
        <v>56</v>
      </c>
      <c r="B20" s="80">
        <v>203243.77628999998</v>
      </c>
      <c r="C20" s="80">
        <v>4610303.6607100004</v>
      </c>
      <c r="D20" s="80">
        <v>726472.44828999997</v>
      </c>
      <c r="E20" s="80">
        <v>85847.661760000003</v>
      </c>
      <c r="F20" s="80">
        <v>352789.6361</v>
      </c>
      <c r="G20" s="80">
        <v>196870.25287999999</v>
      </c>
      <c r="H20" s="80">
        <v>652207.14644000004</v>
      </c>
      <c r="I20" s="80">
        <v>169659.09543000002</v>
      </c>
      <c r="J20" s="80">
        <v>39758.51988</v>
      </c>
      <c r="K20" s="80">
        <v>7037152.19778</v>
      </c>
    </row>
    <row r="21" spans="1:11">
      <c r="A21" s="79" t="s">
        <v>42</v>
      </c>
      <c r="B21" s="80">
        <v>229575.49730000002</v>
      </c>
      <c r="C21" s="80">
        <v>8321079.9398599993</v>
      </c>
      <c r="D21" s="80">
        <v>1110319.76608</v>
      </c>
      <c r="E21" s="80">
        <v>174473.61663999999</v>
      </c>
      <c r="F21" s="80">
        <v>57759.844360000003</v>
      </c>
      <c r="G21" s="80">
        <v>188476.23587</v>
      </c>
      <c r="H21" s="80">
        <v>1149666.7182100001</v>
      </c>
      <c r="I21" s="80">
        <v>25095.411230000002</v>
      </c>
      <c r="J21" s="80">
        <v>15174.39759</v>
      </c>
      <c r="K21" s="80">
        <v>11271621.427139999</v>
      </c>
    </row>
    <row r="22" spans="1:11">
      <c r="A22" s="79" t="s">
        <v>441</v>
      </c>
      <c r="B22" s="80">
        <v>2157871.2797300001</v>
      </c>
      <c r="C22" s="80">
        <v>82268809.6074</v>
      </c>
      <c r="D22" s="80">
        <v>14909798.227629999</v>
      </c>
      <c r="E22" s="80">
        <v>2287444.7672299999</v>
      </c>
      <c r="F22" s="80">
        <v>2309268.9462600001</v>
      </c>
      <c r="G22" s="80">
        <v>2611938.2134499997</v>
      </c>
      <c r="H22" s="80">
        <v>56840602.421999998</v>
      </c>
      <c r="I22" s="80">
        <v>740025.18248000008</v>
      </c>
      <c r="J22" s="80">
        <v>234661.35158000002</v>
      </c>
      <c r="K22" s="80">
        <v>164360419.99776</v>
      </c>
    </row>
    <row r="23" spans="1:11">
      <c r="A23" s="81" t="s">
        <v>442</v>
      </c>
      <c r="B23" s="81"/>
      <c r="C23" s="81"/>
      <c r="D23" s="81"/>
      <c r="E23" s="81"/>
      <c r="F23" s="81"/>
      <c r="G23" s="81"/>
      <c r="H23" s="81"/>
      <c r="I23" s="82"/>
      <c r="J23" s="81"/>
      <c r="K23" s="81"/>
    </row>
    <row r="24" spans="1:11">
      <c r="A24" s="79" t="s">
        <v>58</v>
      </c>
      <c r="B24" s="80">
        <v>0</v>
      </c>
      <c r="C24" s="80">
        <v>84862.046900000001</v>
      </c>
      <c r="D24" s="80">
        <v>306903.98352999997</v>
      </c>
      <c r="E24" s="80">
        <v>0</v>
      </c>
      <c r="F24" s="80">
        <v>0</v>
      </c>
      <c r="G24" s="80">
        <v>0</v>
      </c>
      <c r="H24" s="80">
        <v>24895.893110000001</v>
      </c>
      <c r="I24" s="80">
        <v>0</v>
      </c>
      <c r="J24" s="80">
        <v>0</v>
      </c>
      <c r="K24" s="80">
        <v>416661.92354000005</v>
      </c>
    </row>
    <row r="25" spans="1:11">
      <c r="A25" s="79" t="s">
        <v>60</v>
      </c>
      <c r="B25" s="80">
        <v>45583.861689999998</v>
      </c>
      <c r="C25" s="80">
        <v>3218196.14469</v>
      </c>
      <c r="D25" s="80">
        <v>106178.67846</v>
      </c>
      <c r="E25" s="80">
        <v>165246.47947999998</v>
      </c>
      <c r="F25" s="80">
        <v>82626.392680000004</v>
      </c>
      <c r="G25" s="80">
        <v>71899.664449999997</v>
      </c>
      <c r="H25" s="80">
        <v>182115.01506000001</v>
      </c>
      <c r="I25" s="80">
        <v>7966.6640700000007</v>
      </c>
      <c r="J25" s="80">
        <v>243.64695999999998</v>
      </c>
      <c r="K25" s="80">
        <v>3880056.5475400002</v>
      </c>
    </row>
    <row r="26" spans="1:11">
      <c r="A26" s="83" t="s">
        <v>441</v>
      </c>
      <c r="B26" s="80">
        <v>45583.861689999998</v>
      </c>
      <c r="C26" s="80">
        <v>3303058.1915899999</v>
      </c>
      <c r="D26" s="80">
        <v>413082.66198999999</v>
      </c>
      <c r="E26" s="80">
        <v>165246.47947999998</v>
      </c>
      <c r="F26" s="80">
        <v>82626.392680000004</v>
      </c>
      <c r="G26" s="80">
        <v>71899.664449999997</v>
      </c>
      <c r="H26" s="80">
        <v>207010.90816999998</v>
      </c>
      <c r="I26" s="80">
        <v>7966.6640700000007</v>
      </c>
      <c r="J26" s="80">
        <v>243.64695999999998</v>
      </c>
      <c r="K26" s="80">
        <v>4296718.4710799996</v>
      </c>
    </row>
    <row r="27" spans="1:11">
      <c r="A27" s="81" t="s">
        <v>444</v>
      </c>
      <c r="B27" s="81"/>
      <c r="C27" s="81"/>
      <c r="D27" s="81"/>
      <c r="E27" s="81"/>
      <c r="F27" s="81"/>
      <c r="G27" s="81"/>
      <c r="H27" s="81"/>
      <c r="I27" s="82"/>
      <c r="J27" s="81"/>
      <c r="K27" s="81"/>
    </row>
    <row r="28" spans="1:11">
      <c r="A28" s="79" t="s">
        <v>63</v>
      </c>
      <c r="B28" s="80">
        <v>78987.965120000008</v>
      </c>
      <c r="C28" s="80">
        <v>1418440.2685199999</v>
      </c>
      <c r="D28" s="80">
        <v>7137.5643200000004</v>
      </c>
      <c r="E28" s="80">
        <v>0</v>
      </c>
      <c r="F28" s="80">
        <v>0</v>
      </c>
      <c r="G28" s="80">
        <v>18379.069230000001</v>
      </c>
      <c r="H28" s="80">
        <v>13014.482880000001</v>
      </c>
      <c r="I28" s="80">
        <v>0</v>
      </c>
      <c r="J28" s="80">
        <v>0</v>
      </c>
      <c r="K28" s="80">
        <v>1535959.3500699999</v>
      </c>
    </row>
    <row r="29" spans="1:11">
      <c r="A29" s="79" t="s">
        <v>67</v>
      </c>
      <c r="B29" s="80">
        <v>0</v>
      </c>
      <c r="C29" s="80">
        <v>0</v>
      </c>
      <c r="D29" s="80">
        <v>0</v>
      </c>
      <c r="E29" s="80">
        <v>162507.08374</v>
      </c>
      <c r="F29" s="80">
        <v>0</v>
      </c>
      <c r="G29" s="80">
        <v>0</v>
      </c>
      <c r="H29" s="80">
        <v>0</v>
      </c>
      <c r="I29" s="80">
        <v>0</v>
      </c>
      <c r="J29" s="80">
        <v>0</v>
      </c>
      <c r="K29" s="80">
        <v>162507.08374</v>
      </c>
    </row>
    <row r="30" spans="1:11">
      <c r="A30" s="79" t="s">
        <v>65</v>
      </c>
      <c r="B30" s="80">
        <v>0</v>
      </c>
      <c r="C30" s="80">
        <v>5673.7411700000002</v>
      </c>
      <c r="D30" s="80">
        <v>608244.74360000005</v>
      </c>
      <c r="E30" s="80">
        <v>0</v>
      </c>
      <c r="F30" s="80">
        <v>75986.512019999995</v>
      </c>
      <c r="G30" s="80">
        <v>0</v>
      </c>
      <c r="H30" s="80">
        <v>0</v>
      </c>
      <c r="I30" s="80">
        <v>51244.648460000004</v>
      </c>
      <c r="J30" s="80">
        <v>51869.620900000002</v>
      </c>
      <c r="K30" s="80">
        <v>793019.26614999992</v>
      </c>
    </row>
    <row r="31" spans="1:11">
      <c r="A31" s="79" t="s">
        <v>441</v>
      </c>
      <c r="B31" s="80">
        <v>78987.965120000008</v>
      </c>
      <c r="C31" s="80">
        <v>1424114.00969</v>
      </c>
      <c r="D31" s="80">
        <v>615382.30791999993</v>
      </c>
      <c r="E31" s="80">
        <v>162507.08374</v>
      </c>
      <c r="F31" s="80">
        <v>75986.512019999995</v>
      </c>
      <c r="G31" s="80">
        <v>18379.069230000001</v>
      </c>
      <c r="H31" s="80">
        <v>13014.482880000001</v>
      </c>
      <c r="I31" s="80">
        <v>51244.648460000004</v>
      </c>
      <c r="J31" s="80">
        <v>51869.620900000002</v>
      </c>
      <c r="K31" s="80">
        <v>2491485.6999599999</v>
      </c>
    </row>
    <row r="32" spans="1:11">
      <c r="A32" s="84" t="s">
        <v>962</v>
      </c>
      <c r="B32" s="82"/>
      <c r="C32" s="82"/>
      <c r="D32" s="82"/>
      <c r="E32" s="82"/>
      <c r="F32" s="82"/>
      <c r="G32" s="82"/>
      <c r="H32" s="82"/>
      <c r="I32" s="82"/>
      <c r="J32" s="82"/>
      <c r="K32" s="81"/>
    </row>
    <row r="33" spans="1:11">
      <c r="A33" s="79" t="s">
        <v>89</v>
      </c>
      <c r="B33" s="80">
        <v>0</v>
      </c>
      <c r="C33" s="80">
        <v>0</v>
      </c>
      <c r="D33" s="80">
        <v>10560.003210000001</v>
      </c>
      <c r="E33" s="80">
        <v>133295.47446</v>
      </c>
      <c r="F33" s="80">
        <v>183350.61512999999</v>
      </c>
      <c r="G33" s="80">
        <v>0</v>
      </c>
      <c r="H33" s="80">
        <v>0</v>
      </c>
      <c r="I33" s="80">
        <v>0</v>
      </c>
      <c r="J33" s="80">
        <v>0</v>
      </c>
      <c r="K33" s="80">
        <v>327206.09279999998</v>
      </c>
    </row>
    <row r="34" spans="1:11">
      <c r="A34" s="79" t="s">
        <v>90</v>
      </c>
      <c r="B34" s="80">
        <v>0</v>
      </c>
      <c r="C34" s="80">
        <v>0</v>
      </c>
      <c r="D34" s="80">
        <v>0</v>
      </c>
      <c r="E34" s="80">
        <v>0</v>
      </c>
      <c r="F34" s="80">
        <v>0</v>
      </c>
      <c r="G34" s="80">
        <v>109765.50803</v>
      </c>
      <c r="H34" s="80">
        <v>0</v>
      </c>
      <c r="I34" s="80">
        <v>0</v>
      </c>
      <c r="J34" s="80">
        <v>0</v>
      </c>
      <c r="K34" s="80">
        <v>109765.50803</v>
      </c>
    </row>
    <row r="35" spans="1:11">
      <c r="A35" s="79" t="s">
        <v>94</v>
      </c>
      <c r="B35" s="80">
        <v>0</v>
      </c>
      <c r="C35" s="80">
        <v>0</v>
      </c>
      <c r="D35" s="80">
        <v>101610.96333</v>
      </c>
      <c r="E35" s="80">
        <v>0</v>
      </c>
      <c r="F35" s="80">
        <v>0</v>
      </c>
      <c r="G35" s="80">
        <v>0</v>
      </c>
      <c r="H35" s="80">
        <v>0</v>
      </c>
      <c r="I35" s="80">
        <v>0</v>
      </c>
      <c r="J35" s="80">
        <v>0</v>
      </c>
      <c r="K35" s="80">
        <v>101610.96333</v>
      </c>
    </row>
    <row r="36" spans="1:11">
      <c r="A36" s="79" t="s">
        <v>95</v>
      </c>
      <c r="B36" s="80">
        <v>0</v>
      </c>
      <c r="C36" s="80">
        <v>0</v>
      </c>
      <c r="D36" s="80">
        <v>270535.6299</v>
      </c>
      <c r="E36" s="80">
        <v>8009.2777699999997</v>
      </c>
      <c r="F36" s="80">
        <v>0</v>
      </c>
      <c r="G36" s="80">
        <v>0</v>
      </c>
      <c r="H36" s="80">
        <v>0</v>
      </c>
      <c r="I36" s="80">
        <v>0</v>
      </c>
      <c r="J36" s="80">
        <v>0</v>
      </c>
      <c r="K36" s="80">
        <v>278544.90767000004</v>
      </c>
    </row>
    <row r="37" spans="1:11">
      <c r="A37" s="79" t="s">
        <v>81</v>
      </c>
      <c r="B37" s="80">
        <v>0</v>
      </c>
      <c r="C37" s="80">
        <v>0</v>
      </c>
      <c r="D37" s="80">
        <v>0</v>
      </c>
      <c r="E37" s="80">
        <v>0</v>
      </c>
      <c r="F37" s="80">
        <v>0</v>
      </c>
      <c r="G37" s="80">
        <v>0</v>
      </c>
      <c r="H37" s="80">
        <v>145752.94456</v>
      </c>
      <c r="I37" s="80">
        <v>0</v>
      </c>
      <c r="J37" s="80">
        <v>0</v>
      </c>
      <c r="K37" s="80">
        <v>145752.94456</v>
      </c>
    </row>
    <row r="38" spans="1:11">
      <c r="A38" s="79" t="s">
        <v>88</v>
      </c>
      <c r="B38" s="80">
        <v>16745.98761</v>
      </c>
      <c r="C38" s="80">
        <v>0</v>
      </c>
      <c r="D38" s="80">
        <v>0</v>
      </c>
      <c r="E38" s="80">
        <v>0</v>
      </c>
      <c r="F38" s="80">
        <v>260749.85172999999</v>
      </c>
      <c r="G38" s="80">
        <v>0</v>
      </c>
      <c r="H38" s="80">
        <v>0</v>
      </c>
      <c r="I38" s="80">
        <v>0</v>
      </c>
      <c r="J38" s="80">
        <v>0</v>
      </c>
      <c r="K38" s="80">
        <v>277495.83933999995</v>
      </c>
    </row>
    <row r="39" spans="1:11">
      <c r="A39" s="79" t="s">
        <v>80</v>
      </c>
      <c r="B39" s="80">
        <v>0</v>
      </c>
      <c r="C39" s="80">
        <v>0</v>
      </c>
      <c r="D39" s="80">
        <v>0</v>
      </c>
      <c r="E39" s="80">
        <v>0</v>
      </c>
      <c r="F39" s="80">
        <v>206432.91519</v>
      </c>
      <c r="G39" s="80">
        <v>37714.799279999999</v>
      </c>
      <c r="H39" s="80">
        <v>0</v>
      </c>
      <c r="I39" s="80">
        <v>0</v>
      </c>
      <c r="J39" s="80">
        <v>0</v>
      </c>
      <c r="K39" s="80">
        <v>244147.71447000001</v>
      </c>
    </row>
    <row r="40" spans="1:11">
      <c r="A40" s="79" t="s">
        <v>79</v>
      </c>
      <c r="B40" s="80">
        <v>0</v>
      </c>
      <c r="C40" s="80">
        <v>0</v>
      </c>
      <c r="D40" s="80">
        <v>0</v>
      </c>
      <c r="E40" s="80">
        <v>0</v>
      </c>
      <c r="F40" s="80">
        <v>0</v>
      </c>
      <c r="G40" s="80">
        <v>65906.449630000003</v>
      </c>
      <c r="H40" s="80">
        <v>0</v>
      </c>
      <c r="I40" s="80">
        <v>0</v>
      </c>
      <c r="J40" s="80">
        <v>0</v>
      </c>
      <c r="K40" s="80">
        <v>65906.449630000003</v>
      </c>
    </row>
    <row r="41" spans="1:11">
      <c r="A41" s="79" t="s">
        <v>70</v>
      </c>
      <c r="B41" s="80">
        <v>0</v>
      </c>
      <c r="C41" s="80">
        <v>0</v>
      </c>
      <c r="D41" s="80">
        <v>0</v>
      </c>
      <c r="E41" s="80">
        <v>0</v>
      </c>
      <c r="F41" s="80">
        <v>0</v>
      </c>
      <c r="G41" s="80">
        <v>0</v>
      </c>
      <c r="H41" s="80">
        <v>383795.35048999998</v>
      </c>
      <c r="I41" s="80">
        <v>0</v>
      </c>
      <c r="J41" s="80">
        <v>0</v>
      </c>
      <c r="K41" s="80">
        <v>383795.35048999998</v>
      </c>
    </row>
    <row r="42" spans="1:11">
      <c r="A42" s="79" t="s">
        <v>75</v>
      </c>
      <c r="B42" s="80">
        <v>0</v>
      </c>
      <c r="C42" s="80">
        <v>0</v>
      </c>
      <c r="D42" s="80">
        <v>170740.79048</v>
      </c>
      <c r="E42" s="80">
        <v>0</v>
      </c>
      <c r="F42" s="80">
        <v>0</v>
      </c>
      <c r="G42" s="80">
        <v>0</v>
      </c>
      <c r="H42" s="80">
        <v>0</v>
      </c>
      <c r="I42" s="80">
        <v>0</v>
      </c>
      <c r="J42" s="80">
        <v>0</v>
      </c>
      <c r="K42" s="80">
        <v>170740.79048</v>
      </c>
    </row>
    <row r="43" spans="1:11">
      <c r="A43" s="79" t="s">
        <v>87</v>
      </c>
      <c r="B43" s="80">
        <v>0</v>
      </c>
      <c r="C43" s="80">
        <v>0</v>
      </c>
      <c r="D43" s="80">
        <v>0</v>
      </c>
      <c r="E43" s="80">
        <v>0</v>
      </c>
      <c r="F43" s="80">
        <v>0</v>
      </c>
      <c r="G43" s="80">
        <v>65695.048679999993</v>
      </c>
      <c r="H43" s="80">
        <v>0</v>
      </c>
      <c r="I43" s="80">
        <v>0</v>
      </c>
      <c r="J43" s="80">
        <v>0</v>
      </c>
      <c r="K43" s="80">
        <v>65695.048679999993</v>
      </c>
    </row>
    <row r="44" spans="1:11">
      <c r="A44" s="79" t="s">
        <v>68</v>
      </c>
      <c r="B44" s="80">
        <v>11331.7731</v>
      </c>
      <c r="C44" s="80">
        <v>0</v>
      </c>
      <c r="D44" s="80">
        <v>28135.47625</v>
      </c>
      <c r="E44" s="80">
        <v>0</v>
      </c>
      <c r="F44" s="80">
        <v>0</v>
      </c>
      <c r="G44" s="80">
        <v>0</v>
      </c>
      <c r="H44" s="80">
        <v>1068401.8936300001</v>
      </c>
      <c r="I44" s="80">
        <v>17468.967789999999</v>
      </c>
      <c r="J44" s="80">
        <v>7855.2721600000004</v>
      </c>
      <c r="K44" s="80">
        <v>1133193.3829300001</v>
      </c>
    </row>
    <row r="45" spans="1:11">
      <c r="A45" s="79" t="s">
        <v>84</v>
      </c>
      <c r="B45" s="80">
        <v>0</v>
      </c>
      <c r="C45" s="80">
        <v>0</v>
      </c>
      <c r="D45" s="80">
        <v>93644.794779999997</v>
      </c>
      <c r="E45" s="80">
        <v>0</v>
      </c>
      <c r="F45" s="80">
        <v>0</v>
      </c>
      <c r="G45" s="80">
        <v>0</v>
      </c>
      <c r="H45" s="80">
        <v>0</v>
      </c>
      <c r="I45" s="80">
        <v>0</v>
      </c>
      <c r="J45" s="80">
        <v>0</v>
      </c>
      <c r="K45" s="80">
        <v>93644.794779999997</v>
      </c>
    </row>
    <row r="46" spans="1:11">
      <c r="A46" s="79" t="s">
        <v>77</v>
      </c>
      <c r="B46" s="80">
        <v>0</v>
      </c>
      <c r="C46" s="80">
        <v>0</v>
      </c>
      <c r="D46" s="80">
        <v>113285.50542</v>
      </c>
      <c r="E46" s="80">
        <v>0</v>
      </c>
      <c r="F46" s="80">
        <v>0</v>
      </c>
      <c r="G46" s="80">
        <v>0</v>
      </c>
      <c r="H46" s="80">
        <v>0</v>
      </c>
      <c r="I46" s="80">
        <v>0</v>
      </c>
      <c r="J46" s="80">
        <v>0</v>
      </c>
      <c r="K46" s="80">
        <v>113285.50542</v>
      </c>
    </row>
    <row r="47" spans="1:11">
      <c r="A47" s="79" t="s">
        <v>97</v>
      </c>
      <c r="B47" s="80">
        <v>0</v>
      </c>
      <c r="C47" s="80">
        <v>62609.295250000003</v>
      </c>
      <c r="D47" s="80">
        <v>0</v>
      </c>
      <c r="E47" s="80">
        <v>0</v>
      </c>
      <c r="F47" s="80">
        <v>0</v>
      </c>
      <c r="G47" s="80">
        <v>0</v>
      </c>
      <c r="H47" s="80">
        <v>0</v>
      </c>
      <c r="I47" s="80">
        <v>0</v>
      </c>
      <c r="J47" s="80">
        <v>0</v>
      </c>
      <c r="K47" s="80">
        <v>62609.295250000003</v>
      </c>
    </row>
    <row r="48" spans="1:11">
      <c r="A48" s="79" t="s">
        <v>72</v>
      </c>
      <c r="B48" s="80">
        <v>0</v>
      </c>
      <c r="C48" s="80">
        <v>0</v>
      </c>
      <c r="D48" s="80">
        <v>200716.07374000002</v>
      </c>
      <c r="E48" s="80">
        <v>0</v>
      </c>
      <c r="F48" s="80">
        <v>0</v>
      </c>
      <c r="G48" s="80">
        <v>0</v>
      </c>
      <c r="H48" s="80">
        <v>0</v>
      </c>
      <c r="I48" s="80">
        <v>0</v>
      </c>
      <c r="J48" s="80">
        <v>0</v>
      </c>
      <c r="K48" s="80">
        <v>200716.07374000002</v>
      </c>
    </row>
    <row r="49" spans="1:11">
      <c r="A49" s="79" t="s">
        <v>98</v>
      </c>
      <c r="B49" s="80">
        <v>269851.12182</v>
      </c>
      <c r="C49" s="80">
        <v>0</v>
      </c>
      <c r="D49" s="80">
        <v>0</v>
      </c>
      <c r="E49" s="80">
        <v>0</v>
      </c>
      <c r="F49" s="80">
        <v>0</v>
      </c>
      <c r="G49" s="80">
        <v>0</v>
      </c>
      <c r="H49" s="80">
        <v>0</v>
      </c>
      <c r="I49" s="80">
        <v>0</v>
      </c>
      <c r="J49" s="80">
        <v>0</v>
      </c>
      <c r="K49" s="80">
        <v>269851.12182</v>
      </c>
    </row>
    <row r="50" spans="1:11">
      <c r="A50" s="79" t="s">
        <v>93</v>
      </c>
      <c r="B50" s="80">
        <v>0</v>
      </c>
      <c r="C50" s="80">
        <v>0</v>
      </c>
      <c r="D50" s="80">
        <v>0</v>
      </c>
      <c r="E50" s="80">
        <v>0</v>
      </c>
      <c r="F50" s="80">
        <v>0</v>
      </c>
      <c r="G50" s="80">
        <v>0</v>
      </c>
      <c r="H50" s="80">
        <v>245773.13743</v>
      </c>
      <c r="I50" s="80">
        <v>4138.1206499999998</v>
      </c>
      <c r="J50" s="80">
        <v>0</v>
      </c>
      <c r="K50" s="80">
        <v>249911.25808</v>
      </c>
    </row>
    <row r="51" spans="1:11">
      <c r="A51" s="79" t="s">
        <v>78</v>
      </c>
      <c r="B51" s="80">
        <v>0</v>
      </c>
      <c r="C51" s="80">
        <v>0</v>
      </c>
      <c r="D51" s="80">
        <v>0</v>
      </c>
      <c r="E51" s="80">
        <v>0</v>
      </c>
      <c r="F51" s="80">
        <v>62798.440860000002</v>
      </c>
      <c r="G51" s="80">
        <v>8378.0442300000013</v>
      </c>
      <c r="H51" s="80">
        <v>0</v>
      </c>
      <c r="I51" s="80">
        <v>0</v>
      </c>
      <c r="J51" s="80">
        <v>0</v>
      </c>
      <c r="K51" s="80">
        <v>71176.485090000002</v>
      </c>
    </row>
    <row r="52" spans="1:11">
      <c r="A52" s="79" t="s">
        <v>92</v>
      </c>
      <c r="B52" s="80">
        <v>0</v>
      </c>
      <c r="C52" s="80">
        <v>0</v>
      </c>
      <c r="D52" s="80">
        <v>0</v>
      </c>
      <c r="E52" s="80">
        <v>0</v>
      </c>
      <c r="F52" s="80">
        <v>0</v>
      </c>
      <c r="G52" s="80">
        <v>103307.87751000001</v>
      </c>
      <c r="H52" s="80">
        <v>0</v>
      </c>
      <c r="I52" s="80">
        <v>0</v>
      </c>
      <c r="J52" s="80">
        <v>0</v>
      </c>
      <c r="K52" s="80">
        <v>103307.87751000001</v>
      </c>
    </row>
    <row r="53" spans="1:11">
      <c r="A53" s="79" t="s">
        <v>85</v>
      </c>
      <c r="B53" s="80">
        <v>0</v>
      </c>
      <c r="C53" s="80">
        <v>0</v>
      </c>
      <c r="D53" s="80">
        <v>0</v>
      </c>
      <c r="E53" s="80">
        <v>0</v>
      </c>
      <c r="F53" s="80">
        <v>0</v>
      </c>
      <c r="G53" s="80">
        <v>172214.67469999997</v>
      </c>
      <c r="H53" s="80">
        <v>0</v>
      </c>
      <c r="I53" s="80">
        <v>0</v>
      </c>
      <c r="J53" s="80">
        <v>0</v>
      </c>
      <c r="K53" s="80">
        <v>172214.67469999997</v>
      </c>
    </row>
    <row r="54" spans="1:11">
      <c r="A54" s="79" t="s">
        <v>96</v>
      </c>
      <c r="B54" s="80">
        <v>0</v>
      </c>
      <c r="C54" s="80">
        <v>0</v>
      </c>
      <c r="D54" s="80">
        <v>0</v>
      </c>
      <c r="E54" s="80">
        <v>0</v>
      </c>
      <c r="F54" s="80">
        <v>0</v>
      </c>
      <c r="G54" s="80">
        <v>0</v>
      </c>
      <c r="H54" s="80">
        <v>233992.38547000001</v>
      </c>
      <c r="I54" s="80">
        <v>0</v>
      </c>
      <c r="J54" s="80">
        <v>0</v>
      </c>
      <c r="K54" s="80">
        <v>233992.38547000001</v>
      </c>
    </row>
    <row r="55" spans="1:11">
      <c r="A55" s="79" t="s">
        <v>74</v>
      </c>
      <c r="B55" s="80">
        <v>0</v>
      </c>
      <c r="C55" s="80">
        <v>0</v>
      </c>
      <c r="D55" s="80">
        <v>176223.22378999999</v>
      </c>
      <c r="E55" s="80">
        <v>0</v>
      </c>
      <c r="F55" s="80">
        <v>0</v>
      </c>
      <c r="G55" s="80">
        <v>0</v>
      </c>
      <c r="H55" s="80">
        <v>0</v>
      </c>
      <c r="I55" s="80">
        <v>0</v>
      </c>
      <c r="J55" s="80">
        <v>0</v>
      </c>
      <c r="K55" s="80">
        <v>176223.22378999999</v>
      </c>
    </row>
    <row r="56" spans="1:11">
      <c r="A56" s="79" t="s">
        <v>76</v>
      </c>
      <c r="B56" s="80">
        <v>0</v>
      </c>
      <c r="C56" s="80">
        <v>0</v>
      </c>
      <c r="D56" s="80">
        <v>153434.03816999999</v>
      </c>
      <c r="E56" s="80">
        <v>0</v>
      </c>
      <c r="F56" s="80">
        <v>0</v>
      </c>
      <c r="G56" s="80">
        <v>0</v>
      </c>
      <c r="H56" s="80">
        <v>0</v>
      </c>
      <c r="I56" s="80">
        <v>0</v>
      </c>
      <c r="J56" s="80">
        <v>0</v>
      </c>
      <c r="K56" s="80">
        <v>153434.03816999999</v>
      </c>
    </row>
    <row r="57" spans="1:11">
      <c r="A57" s="79" t="s">
        <v>73</v>
      </c>
      <c r="B57" s="80">
        <v>0</v>
      </c>
      <c r="C57" s="80">
        <v>0</v>
      </c>
      <c r="D57" s="80">
        <v>285926.52775000001</v>
      </c>
      <c r="E57" s="80">
        <v>0</v>
      </c>
      <c r="F57" s="80">
        <v>0</v>
      </c>
      <c r="G57" s="80">
        <v>0</v>
      </c>
      <c r="H57" s="80">
        <v>0</v>
      </c>
      <c r="I57" s="80">
        <v>0</v>
      </c>
      <c r="J57" s="80">
        <v>0</v>
      </c>
      <c r="K57" s="80">
        <v>285926.52775000001</v>
      </c>
    </row>
    <row r="58" spans="1:11">
      <c r="A58" s="79" t="s">
        <v>69</v>
      </c>
      <c r="B58" s="80">
        <v>20279.732800000002</v>
      </c>
      <c r="C58" s="80">
        <v>14424.34857</v>
      </c>
      <c r="D58" s="80">
        <v>49356.23717</v>
      </c>
      <c r="E58" s="80">
        <v>0</v>
      </c>
      <c r="F58" s="80">
        <v>0</v>
      </c>
      <c r="G58" s="80">
        <v>70319.71173000001</v>
      </c>
      <c r="H58" s="80">
        <v>604715.78799999994</v>
      </c>
      <c r="I58" s="80">
        <v>0</v>
      </c>
      <c r="J58" s="80">
        <v>0</v>
      </c>
      <c r="K58" s="80">
        <v>759095.81826999993</v>
      </c>
    </row>
    <row r="59" spans="1:11">
      <c r="A59" s="79" t="s">
        <v>71</v>
      </c>
      <c r="B59" s="80">
        <v>0</v>
      </c>
      <c r="C59" s="80">
        <v>0</v>
      </c>
      <c r="D59" s="80">
        <v>91470.619900000005</v>
      </c>
      <c r="E59" s="80">
        <v>0</v>
      </c>
      <c r="F59" s="80">
        <v>0</v>
      </c>
      <c r="G59" s="80">
        <v>0</v>
      </c>
      <c r="H59" s="80">
        <v>0</v>
      </c>
      <c r="I59" s="80">
        <v>0</v>
      </c>
      <c r="J59" s="80">
        <v>0</v>
      </c>
      <c r="K59" s="80">
        <v>91470.619900000005</v>
      </c>
    </row>
    <row r="60" spans="1:11">
      <c r="A60" s="79" t="s">
        <v>91</v>
      </c>
      <c r="B60" s="80">
        <v>201937.68638</v>
      </c>
      <c r="C60" s="80">
        <v>0</v>
      </c>
      <c r="D60" s="80">
        <v>0</v>
      </c>
      <c r="E60" s="80">
        <v>13964.88603</v>
      </c>
      <c r="F60" s="80">
        <v>31793.68736</v>
      </c>
      <c r="G60" s="80">
        <v>0</v>
      </c>
      <c r="H60" s="80">
        <v>0</v>
      </c>
      <c r="I60" s="80">
        <v>0</v>
      </c>
      <c r="J60" s="80">
        <v>0</v>
      </c>
      <c r="K60" s="80">
        <v>247696.25977</v>
      </c>
    </row>
    <row r="61" spans="1:11">
      <c r="A61" s="79" t="s">
        <v>82</v>
      </c>
      <c r="B61" s="80">
        <v>0</v>
      </c>
      <c r="C61" s="80">
        <v>0</v>
      </c>
      <c r="D61" s="80">
        <v>0</v>
      </c>
      <c r="E61" s="80">
        <v>0</v>
      </c>
      <c r="F61" s="80">
        <v>0</v>
      </c>
      <c r="G61" s="80">
        <v>0</v>
      </c>
      <c r="H61" s="80">
        <v>83568.95912</v>
      </c>
      <c r="I61" s="80">
        <v>0</v>
      </c>
      <c r="J61" s="80">
        <v>0</v>
      </c>
      <c r="K61" s="80">
        <v>83568.95912</v>
      </c>
    </row>
    <row r="62" spans="1:11">
      <c r="A62" s="79" t="s">
        <v>83</v>
      </c>
      <c r="B62" s="80">
        <v>0</v>
      </c>
      <c r="C62" s="80">
        <v>0</v>
      </c>
      <c r="D62" s="80">
        <v>0</v>
      </c>
      <c r="E62" s="80">
        <v>0</v>
      </c>
      <c r="F62" s="80">
        <v>0</v>
      </c>
      <c r="G62" s="80">
        <v>0</v>
      </c>
      <c r="H62" s="80">
        <v>0</v>
      </c>
      <c r="I62" s="80">
        <v>51506.134250000003</v>
      </c>
      <c r="J62" s="80">
        <v>0</v>
      </c>
      <c r="K62" s="80">
        <v>51506.134250000003</v>
      </c>
    </row>
    <row r="63" spans="1:11">
      <c r="A63" s="79" t="s">
        <v>518</v>
      </c>
      <c r="B63" s="80">
        <v>0</v>
      </c>
      <c r="C63" s="80">
        <v>0</v>
      </c>
      <c r="D63" s="80">
        <v>0</v>
      </c>
      <c r="E63" s="80">
        <v>0</v>
      </c>
      <c r="F63" s="80">
        <v>25808.209170000002</v>
      </c>
      <c r="G63" s="80">
        <v>0</v>
      </c>
      <c r="H63" s="80">
        <v>0</v>
      </c>
      <c r="I63" s="80">
        <v>0</v>
      </c>
      <c r="J63" s="80">
        <v>0</v>
      </c>
      <c r="K63" s="80">
        <v>25808.209170000002</v>
      </c>
    </row>
    <row r="64" spans="1:11">
      <c r="A64" s="79" t="s">
        <v>1312</v>
      </c>
      <c r="B64" s="80">
        <v>0</v>
      </c>
      <c r="C64" s="80">
        <v>0</v>
      </c>
      <c r="D64" s="80">
        <v>60561.881700000005</v>
      </c>
      <c r="E64" s="80">
        <v>0</v>
      </c>
      <c r="F64" s="80">
        <v>0</v>
      </c>
      <c r="G64" s="80">
        <v>0</v>
      </c>
      <c r="H64" s="80">
        <v>0</v>
      </c>
      <c r="I64" s="80">
        <v>0</v>
      </c>
      <c r="J64" s="80">
        <v>0</v>
      </c>
      <c r="K64" s="80">
        <v>60561.881700000005</v>
      </c>
    </row>
    <row r="65" spans="1:11">
      <c r="A65" s="79" t="s">
        <v>1325</v>
      </c>
      <c r="B65" s="80">
        <v>3657.4475000000002</v>
      </c>
      <c r="C65" s="80">
        <v>0</v>
      </c>
      <c r="D65" s="80">
        <v>0</v>
      </c>
      <c r="E65" s="80">
        <v>0</v>
      </c>
      <c r="F65" s="80">
        <v>0</v>
      </c>
      <c r="G65" s="80">
        <v>52300.519950000002</v>
      </c>
      <c r="H65" s="80">
        <v>1606.50866</v>
      </c>
      <c r="I65" s="80">
        <v>0</v>
      </c>
      <c r="J65" s="80">
        <v>0</v>
      </c>
      <c r="K65" s="80">
        <v>57564.476109999996</v>
      </c>
    </row>
    <row r="66" spans="1:11">
      <c r="A66" s="79" t="s">
        <v>1326</v>
      </c>
      <c r="B66" s="80">
        <v>0</v>
      </c>
      <c r="C66" s="80">
        <v>0</v>
      </c>
      <c r="D66" s="80">
        <v>0</v>
      </c>
      <c r="E66" s="80">
        <v>0</v>
      </c>
      <c r="F66" s="80">
        <v>0</v>
      </c>
      <c r="G66" s="80">
        <v>14811.68859</v>
      </c>
      <c r="H66" s="80">
        <v>0</v>
      </c>
      <c r="I66" s="80">
        <v>0</v>
      </c>
      <c r="J66" s="80">
        <v>0</v>
      </c>
      <c r="K66" s="80">
        <v>14811.68859</v>
      </c>
    </row>
    <row r="67" spans="1:11" s="704" customFormat="1">
      <c r="A67" s="79" t="s">
        <v>1342</v>
      </c>
      <c r="B67" s="80">
        <v>0</v>
      </c>
      <c r="C67" s="80">
        <v>5271.7977599999995</v>
      </c>
      <c r="D67" s="80">
        <v>0</v>
      </c>
      <c r="E67" s="80">
        <v>0</v>
      </c>
      <c r="F67" s="80">
        <v>0</v>
      </c>
      <c r="G67" s="80">
        <v>0</v>
      </c>
      <c r="H67" s="80">
        <v>0</v>
      </c>
      <c r="I67" s="80">
        <v>0</v>
      </c>
      <c r="J67" s="80">
        <v>0</v>
      </c>
      <c r="K67" s="80">
        <v>5271.7977599999995</v>
      </c>
    </row>
    <row r="68" spans="1:11" s="704" customFormat="1">
      <c r="A68" s="79" t="s">
        <v>1343</v>
      </c>
      <c r="B68" s="80">
        <v>0</v>
      </c>
      <c r="C68" s="80">
        <v>0</v>
      </c>
      <c r="D68" s="80">
        <v>45366.268729999996</v>
      </c>
      <c r="E68" s="80">
        <v>0</v>
      </c>
      <c r="F68" s="80">
        <v>0</v>
      </c>
      <c r="G68" s="80">
        <v>0</v>
      </c>
      <c r="H68" s="80">
        <v>0</v>
      </c>
      <c r="I68" s="80">
        <v>0</v>
      </c>
      <c r="J68" s="80">
        <v>0</v>
      </c>
      <c r="K68" s="80">
        <v>45366.268729999996</v>
      </c>
    </row>
    <row r="69" spans="1:11" s="719" customFormat="1">
      <c r="A69" s="79" t="s">
        <v>1476</v>
      </c>
      <c r="B69" s="80">
        <v>0</v>
      </c>
      <c r="C69" s="80">
        <v>0</v>
      </c>
      <c r="D69" s="80">
        <v>111930.35973000001</v>
      </c>
      <c r="E69" s="80">
        <v>0</v>
      </c>
      <c r="F69" s="80">
        <v>0</v>
      </c>
      <c r="G69" s="80">
        <v>0</v>
      </c>
      <c r="H69" s="80">
        <v>0</v>
      </c>
      <c r="I69" s="80">
        <v>0</v>
      </c>
      <c r="J69" s="80">
        <v>0</v>
      </c>
      <c r="K69" s="80">
        <v>111930.35973000001</v>
      </c>
    </row>
    <row r="70" spans="1:11">
      <c r="A70" s="79" t="s">
        <v>441</v>
      </c>
      <c r="B70" s="80">
        <v>523803.74920999998</v>
      </c>
      <c r="C70" s="80">
        <v>82305.441579999999</v>
      </c>
      <c r="D70" s="80">
        <v>1963498.39405</v>
      </c>
      <c r="E70" s="80">
        <v>155269.63825999998</v>
      </c>
      <c r="F70" s="80">
        <v>770933.71944000002</v>
      </c>
      <c r="G70" s="80">
        <v>700414.32233</v>
      </c>
      <c r="H70" s="80">
        <v>2767606.9673600001</v>
      </c>
      <c r="I70" s="80">
        <v>73113.222689999995</v>
      </c>
      <c r="J70" s="80">
        <v>7855.2721600000004</v>
      </c>
      <c r="K70" s="80">
        <v>7044800.7270799996</v>
      </c>
    </row>
    <row r="71" spans="1:11">
      <c r="A71" s="84" t="s">
        <v>447</v>
      </c>
      <c r="B71" s="82"/>
      <c r="C71" s="82"/>
      <c r="D71" s="82"/>
      <c r="E71" s="82"/>
      <c r="F71" s="82"/>
      <c r="G71" s="82"/>
      <c r="H71" s="82"/>
      <c r="I71" s="82"/>
      <c r="J71" s="82"/>
      <c r="K71" s="81"/>
    </row>
    <row r="72" spans="1:11">
      <c r="A72" s="79" t="s">
        <v>101</v>
      </c>
      <c r="B72" s="80">
        <v>1409.7130099999999</v>
      </c>
      <c r="C72" s="80">
        <v>8088.38375</v>
      </c>
      <c r="D72" s="80">
        <v>34825.47307</v>
      </c>
      <c r="E72" s="80">
        <v>1496.3021999999999</v>
      </c>
      <c r="F72" s="80">
        <v>1144.4471899999999</v>
      </c>
      <c r="G72" s="80">
        <v>2165.3110200000001</v>
      </c>
      <c r="H72" s="80">
        <v>5155.9879299999993</v>
      </c>
      <c r="I72" s="80">
        <v>251.39804999999998</v>
      </c>
      <c r="J72" s="80">
        <v>521.48819000000003</v>
      </c>
      <c r="K72" s="80">
        <v>55058.504409999994</v>
      </c>
    </row>
    <row r="73" spans="1:11">
      <c r="A73" s="79" t="s">
        <v>1275</v>
      </c>
      <c r="B73" s="80">
        <v>878.52985000000001</v>
      </c>
      <c r="C73" s="80">
        <v>185942.92447999999</v>
      </c>
      <c r="D73" s="80">
        <v>976.63483999999994</v>
      </c>
      <c r="E73" s="80">
        <v>2550.2502599999998</v>
      </c>
      <c r="F73" s="80">
        <v>1510.8147799999999</v>
      </c>
      <c r="G73" s="80">
        <v>169.63228000000001</v>
      </c>
      <c r="H73" s="80">
        <v>376.49797999999998</v>
      </c>
      <c r="I73" s="80">
        <v>305.99745000000001</v>
      </c>
      <c r="J73" s="80">
        <v>0</v>
      </c>
      <c r="K73" s="80">
        <v>192711.28191999998</v>
      </c>
    </row>
    <row r="74" spans="1:11">
      <c r="A74" s="79" t="s">
        <v>1303</v>
      </c>
      <c r="B74" s="80">
        <v>13582.270859999999</v>
      </c>
      <c r="C74" s="80">
        <v>463210.81241000001</v>
      </c>
      <c r="D74" s="80">
        <v>28460.607889999999</v>
      </c>
      <c r="E74" s="80">
        <v>12326.232739999999</v>
      </c>
      <c r="F74" s="80">
        <v>21586.485219999999</v>
      </c>
      <c r="G74" s="80">
        <v>16837.435219999999</v>
      </c>
      <c r="H74" s="80">
        <v>59237.827469999997</v>
      </c>
      <c r="I74" s="80">
        <v>24563.210780000001</v>
      </c>
      <c r="J74" s="80">
        <v>1953.8603700000001</v>
      </c>
      <c r="K74" s="80">
        <v>641758.74296000006</v>
      </c>
    </row>
    <row r="75" spans="1:11">
      <c r="A75" s="79" t="s">
        <v>1304</v>
      </c>
      <c r="B75" s="80">
        <v>0</v>
      </c>
      <c r="C75" s="80">
        <v>693.28322000000003</v>
      </c>
      <c r="D75" s="80">
        <v>0</v>
      </c>
      <c r="E75" s="80">
        <v>0</v>
      </c>
      <c r="F75" s="80">
        <v>0</v>
      </c>
      <c r="G75" s="80">
        <v>0</v>
      </c>
      <c r="H75" s="80">
        <v>59.905440000000006</v>
      </c>
      <c r="I75" s="80">
        <v>0</v>
      </c>
      <c r="J75" s="80">
        <v>0</v>
      </c>
      <c r="K75" s="80">
        <v>753.18866000000003</v>
      </c>
    </row>
    <row r="76" spans="1:11" s="723" customFormat="1">
      <c r="A76" s="79" t="s">
        <v>1501</v>
      </c>
      <c r="B76" s="80">
        <v>16.353540000000002</v>
      </c>
      <c r="C76" s="80">
        <v>9.9018099999999993</v>
      </c>
      <c r="D76" s="80">
        <v>594.56044999999995</v>
      </c>
      <c r="E76" s="80">
        <v>329.21353999999997</v>
      </c>
      <c r="F76" s="80">
        <v>30.755950000000002</v>
      </c>
      <c r="G76" s="80">
        <v>34.055680000000002</v>
      </c>
      <c r="H76" s="80">
        <v>628.42610999999999</v>
      </c>
      <c r="I76" s="80">
        <v>0</v>
      </c>
      <c r="J76" s="80">
        <v>0</v>
      </c>
      <c r="K76" s="80">
        <v>1643.2670800000001</v>
      </c>
    </row>
    <row r="77" spans="1:11">
      <c r="A77" s="79" t="s">
        <v>441</v>
      </c>
      <c r="B77" s="80">
        <v>15886.867259999999</v>
      </c>
      <c r="C77" s="80">
        <v>657945.30566999991</v>
      </c>
      <c r="D77" s="80">
        <v>64857.276250000003</v>
      </c>
      <c r="E77" s="80">
        <v>16701.998739999999</v>
      </c>
      <c r="F77" s="80">
        <v>24272.503140000001</v>
      </c>
      <c r="G77" s="80">
        <v>19206.4342</v>
      </c>
      <c r="H77" s="80">
        <v>65458.644930000002</v>
      </c>
      <c r="I77" s="80">
        <v>25120.60628</v>
      </c>
      <c r="J77" s="80">
        <v>2475.3485599999999</v>
      </c>
      <c r="K77" s="80">
        <v>891924.98502999998</v>
      </c>
    </row>
    <row r="78" spans="1:11">
      <c r="A78" s="84" t="s">
        <v>445</v>
      </c>
      <c r="B78" s="82"/>
      <c r="C78" s="82"/>
      <c r="D78" s="82"/>
      <c r="E78" s="82"/>
      <c r="F78" s="82"/>
      <c r="G78" s="82"/>
      <c r="H78" s="82"/>
      <c r="I78" s="82"/>
      <c r="J78" s="82"/>
      <c r="K78" s="81"/>
    </row>
    <row r="79" spans="1:11">
      <c r="A79" s="79" t="s">
        <v>117</v>
      </c>
      <c r="B79" s="80">
        <v>775212.42920000001</v>
      </c>
      <c r="C79" s="80">
        <v>14786435.700549999</v>
      </c>
      <c r="D79" s="80">
        <v>5193392.6232099999</v>
      </c>
      <c r="E79" s="80">
        <v>698128.74325000006</v>
      </c>
      <c r="F79" s="80">
        <v>701301.73615999997</v>
      </c>
      <c r="G79" s="80">
        <v>1027190.9549199999</v>
      </c>
      <c r="H79" s="80">
        <v>11345060.72168</v>
      </c>
      <c r="I79" s="80">
        <v>499144.45810000005</v>
      </c>
      <c r="J79" s="80">
        <v>166195.05877999999</v>
      </c>
      <c r="K79" s="80">
        <v>35192062.425849997</v>
      </c>
    </row>
    <row r="80" spans="1:11">
      <c r="A80" s="79" t="s">
        <v>441</v>
      </c>
      <c r="B80" s="80">
        <v>775212.42920000001</v>
      </c>
      <c r="C80" s="80">
        <v>14786435.700549999</v>
      </c>
      <c r="D80" s="80">
        <v>5193392.6232099999</v>
      </c>
      <c r="E80" s="80">
        <v>698128.74325000006</v>
      </c>
      <c r="F80" s="80">
        <v>701301.73615999997</v>
      </c>
      <c r="G80" s="80">
        <v>1027190.9549199999</v>
      </c>
      <c r="H80" s="80">
        <v>11345060.72168</v>
      </c>
      <c r="I80" s="80">
        <v>499144.45810000005</v>
      </c>
      <c r="J80" s="80">
        <v>166195.05877999999</v>
      </c>
      <c r="K80" s="80">
        <v>35192062.425849997</v>
      </c>
    </row>
    <row r="81" spans="1:11">
      <c r="A81" s="85" t="s">
        <v>1016</v>
      </c>
      <c r="B81" s="82"/>
      <c r="C81" s="82"/>
      <c r="D81" s="82"/>
      <c r="E81" s="82"/>
      <c r="F81" s="82"/>
      <c r="G81" s="82"/>
      <c r="H81" s="82"/>
      <c r="I81" s="82"/>
      <c r="J81" s="82"/>
      <c r="K81" s="82"/>
    </row>
    <row r="82" spans="1:11">
      <c r="A82" s="79" t="s">
        <v>120</v>
      </c>
      <c r="B82" s="80">
        <v>0</v>
      </c>
      <c r="C82" s="80">
        <v>4126338.8521199999</v>
      </c>
      <c r="D82" s="80">
        <v>0</v>
      </c>
      <c r="E82" s="80">
        <v>0</v>
      </c>
      <c r="F82" s="80">
        <v>0</v>
      </c>
      <c r="G82" s="80">
        <v>0</v>
      </c>
      <c r="H82" s="80">
        <v>0</v>
      </c>
      <c r="I82" s="80">
        <v>0</v>
      </c>
      <c r="J82" s="80">
        <v>0</v>
      </c>
      <c r="K82" s="80">
        <v>4126338.8521199999</v>
      </c>
    </row>
    <row r="83" spans="1:11">
      <c r="A83" s="79" t="s">
        <v>441</v>
      </c>
      <c r="B83" s="80">
        <v>0</v>
      </c>
      <c r="C83" s="80">
        <v>4126338.8521199999</v>
      </c>
      <c r="D83" s="80">
        <v>0</v>
      </c>
      <c r="E83" s="80">
        <v>0</v>
      </c>
      <c r="F83" s="80">
        <v>0</v>
      </c>
      <c r="G83" s="80">
        <v>0</v>
      </c>
      <c r="H83" s="80">
        <v>0</v>
      </c>
      <c r="I83" s="80">
        <v>0</v>
      </c>
      <c r="J83" s="80">
        <v>0</v>
      </c>
      <c r="K83" s="80">
        <v>4126338.8521199999</v>
      </c>
    </row>
    <row r="84" spans="1:11">
      <c r="A84" s="85" t="s">
        <v>160</v>
      </c>
      <c r="B84" s="82">
        <f>SUM(B22,B26,B31,B70,B80,B83,B77)</f>
        <v>3597346.1522100004</v>
      </c>
      <c r="C84" s="82">
        <f t="shared" ref="C84:J84" si="0">SUM(C22,C26,C31,C70,C80,C83,C77)</f>
        <v>106649007.10859999</v>
      </c>
      <c r="D84" s="82">
        <f t="shared" si="0"/>
        <v>23160011.491050001</v>
      </c>
      <c r="E84" s="82">
        <f t="shared" si="0"/>
        <v>3485298.7107000002</v>
      </c>
      <c r="F84" s="82">
        <f t="shared" si="0"/>
        <v>3964389.8097000001</v>
      </c>
      <c r="G84" s="82">
        <f t="shared" si="0"/>
        <v>4449028.6585799996</v>
      </c>
      <c r="H84" s="82">
        <f t="shared" si="0"/>
        <v>71238754.147019997</v>
      </c>
      <c r="I84" s="82">
        <f t="shared" si="0"/>
        <v>1396614.7820800003</v>
      </c>
      <c r="J84" s="82">
        <f t="shared" si="0"/>
        <v>463300.29894000007</v>
      </c>
      <c r="K84" s="82">
        <f>SUM(K22,K26,K31,K70,K80,K83,K77)</f>
        <v>218403751.15888</v>
      </c>
    </row>
    <row r="85" spans="1:11" ht="7.5" customHeight="1" thickBot="1">
      <c r="A85" s="86"/>
      <c r="B85" s="86"/>
      <c r="C85" s="86"/>
      <c r="D85" s="86"/>
      <c r="E85" s="86"/>
      <c r="F85" s="86"/>
      <c r="G85" s="86"/>
      <c r="H85" s="86"/>
      <c r="I85" s="86"/>
      <c r="J85" s="86"/>
      <c r="K85" s="86"/>
    </row>
    <row r="86" spans="1:11" ht="15.75" thickTop="1">
      <c r="A86" s="4" t="s">
        <v>471</v>
      </c>
      <c r="B86" s="87"/>
      <c r="C86" s="87"/>
      <c r="D86" s="87"/>
      <c r="E86" s="87"/>
      <c r="F86" s="87"/>
      <c r="G86" s="87"/>
      <c r="H86" s="87"/>
      <c r="I86" s="87"/>
      <c r="J86" s="87"/>
      <c r="K86" s="87"/>
    </row>
    <row r="87" spans="1:11">
      <c r="A87" s="612" t="s">
        <v>1301</v>
      </c>
      <c r="B87" s="88"/>
      <c r="C87" s="88"/>
      <c r="D87" s="88"/>
      <c r="E87" s="88"/>
      <c r="F87" s="88"/>
      <c r="G87" s="88"/>
      <c r="H87" s="88"/>
      <c r="I87" s="88"/>
      <c r="J87" s="88"/>
      <c r="K87" s="94"/>
    </row>
    <row r="88" spans="1:11">
      <c r="A88" s="612" t="s">
        <v>1305</v>
      </c>
      <c r="B88" s="88"/>
      <c r="C88" s="88"/>
      <c r="D88" s="88"/>
      <c r="E88" s="88"/>
      <c r="F88" s="88"/>
      <c r="G88" s="88"/>
      <c r="H88" s="88"/>
      <c r="I88" s="88"/>
      <c r="J88" s="88"/>
      <c r="K88" s="88"/>
    </row>
    <row r="89" spans="1:11">
      <c r="A89" s="612" t="s">
        <v>1313</v>
      </c>
      <c r="B89" s="88"/>
      <c r="C89" s="88"/>
      <c r="D89" s="88"/>
      <c r="E89" s="88"/>
      <c r="F89" s="88"/>
      <c r="G89" s="88"/>
      <c r="H89" s="88"/>
      <c r="I89" s="88"/>
      <c r="J89" s="88"/>
      <c r="K89" s="88"/>
    </row>
    <row r="90" spans="1:11">
      <c r="A90" s="612" t="s">
        <v>1327</v>
      </c>
    </row>
    <row r="91" spans="1:11">
      <c r="A91" s="612" t="s">
        <v>1344</v>
      </c>
    </row>
    <row r="92" spans="1:11">
      <c r="A92" s="612" t="s">
        <v>1477</v>
      </c>
    </row>
    <row r="93" spans="1:11">
      <c r="A93" s="612" t="s">
        <v>1503</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54"/>
      <c r="B1" s="754"/>
      <c r="C1" s="754"/>
      <c r="D1" s="754"/>
      <c r="E1" s="754"/>
      <c r="F1" s="754"/>
      <c r="G1" s="754"/>
      <c r="H1" s="754"/>
      <c r="I1" s="754"/>
      <c r="J1" s="754"/>
      <c r="K1" s="754"/>
    </row>
    <row r="2" spans="1:11" ht="18">
      <c r="A2" s="754" t="s">
        <v>439</v>
      </c>
      <c r="B2" s="754"/>
      <c r="C2" s="754"/>
      <c r="D2" s="754"/>
      <c r="E2" s="754"/>
      <c r="F2" s="754"/>
      <c r="G2" s="754"/>
      <c r="H2" s="754"/>
      <c r="I2" s="754"/>
      <c r="J2" s="754"/>
      <c r="K2" s="754"/>
    </row>
    <row r="3" spans="1:11" ht="18">
      <c r="A3" s="754" t="s">
        <v>472</v>
      </c>
      <c r="B3" s="754"/>
      <c r="C3" s="754"/>
      <c r="D3" s="754"/>
      <c r="E3" s="754"/>
      <c r="F3" s="754"/>
      <c r="G3" s="754"/>
      <c r="H3" s="754"/>
      <c r="I3" s="754"/>
      <c r="J3" s="754"/>
      <c r="K3" s="754"/>
    </row>
    <row r="4" spans="1:11" ht="18">
      <c r="A4" s="754" t="s">
        <v>1504</v>
      </c>
      <c r="B4" s="754"/>
      <c r="C4" s="754"/>
      <c r="D4" s="754"/>
      <c r="E4" s="754"/>
      <c r="F4" s="754"/>
      <c r="G4" s="754"/>
      <c r="H4" s="754"/>
      <c r="I4" s="754"/>
      <c r="J4" s="754"/>
      <c r="K4" s="754"/>
    </row>
    <row r="5" spans="1:11" ht="18">
      <c r="A5" s="755" t="s">
        <v>512</v>
      </c>
      <c r="B5" s="755"/>
      <c r="C5" s="755"/>
      <c r="D5" s="755"/>
      <c r="E5" s="755"/>
      <c r="F5" s="755"/>
      <c r="G5" s="755"/>
      <c r="H5" s="755"/>
      <c r="I5" s="755"/>
      <c r="J5" s="755"/>
      <c r="K5" s="755"/>
    </row>
    <row r="6" spans="1:11" ht="9" customHeight="1">
      <c r="A6" s="93"/>
      <c r="B6" s="6"/>
      <c r="C6" s="6"/>
      <c r="D6" s="6"/>
      <c r="E6" s="6"/>
      <c r="F6" s="6"/>
      <c r="G6" s="6"/>
      <c r="H6" s="6"/>
      <c r="I6" s="6"/>
      <c r="J6" s="6"/>
      <c r="K6" s="93"/>
    </row>
    <row r="7" spans="1:11" ht="3.75" customHeight="1"/>
    <row r="8" spans="1:11" ht="30" customHeight="1" thickBot="1">
      <c r="A8" s="480" t="s">
        <v>469</v>
      </c>
      <c r="B8" s="481" t="s">
        <v>448</v>
      </c>
      <c r="C8" s="481" t="s">
        <v>449</v>
      </c>
      <c r="D8" s="481" t="s">
        <v>450</v>
      </c>
      <c r="E8" s="481" t="s">
        <v>451</v>
      </c>
      <c r="F8" s="481" t="s">
        <v>470</v>
      </c>
      <c r="G8" s="481" t="s">
        <v>452</v>
      </c>
      <c r="H8" s="481" t="s">
        <v>453</v>
      </c>
      <c r="I8" s="481" t="s">
        <v>446</v>
      </c>
      <c r="J8" s="481" t="s">
        <v>454</v>
      </c>
      <c r="K8" s="481" t="s">
        <v>160</v>
      </c>
    </row>
    <row r="9" spans="1:11" ht="15.75" thickTop="1">
      <c r="A9" s="482" t="s">
        <v>440</v>
      </c>
      <c r="B9" s="483"/>
      <c r="C9" s="483"/>
      <c r="D9" s="483"/>
      <c r="E9" s="483"/>
      <c r="F9" s="483"/>
      <c r="G9" s="483"/>
      <c r="H9" s="483"/>
      <c r="I9" s="483"/>
      <c r="J9" s="484"/>
      <c r="K9" s="485"/>
    </row>
    <row r="10" spans="1:11">
      <c r="A10" s="79" t="s">
        <v>46</v>
      </c>
      <c r="B10" s="80">
        <v>666343.04949</v>
      </c>
      <c r="C10" s="80">
        <v>3966201.1682199999</v>
      </c>
      <c r="D10" s="80">
        <v>2447055.8379899999</v>
      </c>
      <c r="E10" s="80">
        <v>358070.27191000001</v>
      </c>
      <c r="F10" s="80">
        <v>253763.46430000002</v>
      </c>
      <c r="G10" s="80">
        <v>477740.89120999997</v>
      </c>
      <c r="H10" s="80">
        <v>7760012.0815300001</v>
      </c>
      <c r="I10" s="80">
        <v>80916.21620000001</v>
      </c>
      <c r="J10" s="80">
        <v>0</v>
      </c>
      <c r="K10" s="80">
        <v>16010102.98085</v>
      </c>
    </row>
    <row r="11" spans="1:11">
      <c r="A11" s="79" t="s">
        <v>40</v>
      </c>
      <c r="B11" s="80">
        <v>80256.015540000008</v>
      </c>
      <c r="C11" s="80">
        <v>1345477.7570199999</v>
      </c>
      <c r="D11" s="80">
        <v>1430471.7863399999</v>
      </c>
      <c r="E11" s="80">
        <v>67350.595220000003</v>
      </c>
      <c r="F11" s="80">
        <v>9160.8742300000013</v>
      </c>
      <c r="G11" s="80">
        <v>246582.29253000001</v>
      </c>
      <c r="H11" s="80">
        <v>6076433.5446300004</v>
      </c>
      <c r="I11" s="80">
        <v>0</v>
      </c>
      <c r="J11" s="80">
        <v>0</v>
      </c>
      <c r="K11" s="80">
        <v>9255732.8655099999</v>
      </c>
    </row>
    <row r="12" spans="1:11">
      <c r="A12" s="79" t="s">
        <v>52</v>
      </c>
      <c r="B12" s="80">
        <v>240089.27584000002</v>
      </c>
      <c r="C12" s="80">
        <v>1197772.4183499999</v>
      </c>
      <c r="D12" s="80">
        <v>682310.45097999997</v>
      </c>
      <c r="E12" s="80">
        <v>341952.50018000003</v>
      </c>
      <c r="F12" s="80">
        <v>0</v>
      </c>
      <c r="G12" s="80">
        <v>344681.7574</v>
      </c>
      <c r="H12" s="80">
        <v>1003488.3587000001</v>
      </c>
      <c r="I12" s="80">
        <v>0</v>
      </c>
      <c r="J12" s="80">
        <v>0</v>
      </c>
      <c r="K12" s="80">
        <v>3810294.7614499996</v>
      </c>
    </row>
    <row r="13" spans="1:11">
      <c r="A13" s="79" t="s">
        <v>54</v>
      </c>
      <c r="B13" s="80">
        <v>324580.01979000005</v>
      </c>
      <c r="C13" s="80">
        <v>1964102.7096800001</v>
      </c>
      <c r="D13" s="80">
        <v>1381984.5301099999</v>
      </c>
      <c r="E13" s="80">
        <v>175606.21362999998</v>
      </c>
      <c r="F13" s="80">
        <v>71099.588989999989</v>
      </c>
      <c r="G13" s="80">
        <v>230873.47553999998</v>
      </c>
      <c r="H13" s="80">
        <v>16754764.897440001</v>
      </c>
      <c r="I13" s="80">
        <v>0</v>
      </c>
      <c r="J13" s="80">
        <v>0</v>
      </c>
      <c r="K13" s="80">
        <v>20903011.435180001</v>
      </c>
    </row>
    <row r="14" spans="1:11">
      <c r="A14" s="79" t="s">
        <v>44</v>
      </c>
      <c r="B14" s="80">
        <v>263537.59289999999</v>
      </c>
      <c r="C14" s="80">
        <v>928026.62650000001</v>
      </c>
      <c r="D14" s="80">
        <v>842826.36282000004</v>
      </c>
      <c r="E14" s="80">
        <v>161505.31034</v>
      </c>
      <c r="F14" s="80">
        <v>0</v>
      </c>
      <c r="G14" s="80">
        <v>268173.61797000002</v>
      </c>
      <c r="H14" s="80">
        <v>8170405.4996699998</v>
      </c>
      <c r="I14" s="80">
        <v>548795.76812999998</v>
      </c>
      <c r="J14" s="80">
        <v>54357.098239999999</v>
      </c>
      <c r="K14" s="80">
        <v>11237627.876569999</v>
      </c>
    </row>
    <row r="15" spans="1:11">
      <c r="A15" s="79" t="s">
        <v>50</v>
      </c>
      <c r="B15" s="80">
        <v>641126.20855999994</v>
      </c>
      <c r="C15" s="80">
        <v>5190218.0390699999</v>
      </c>
      <c r="D15" s="80">
        <v>2125005.2948599998</v>
      </c>
      <c r="E15" s="80">
        <v>405968.60480999999</v>
      </c>
      <c r="F15" s="80">
        <v>677214.41501999996</v>
      </c>
      <c r="G15" s="80">
        <v>744639.43180999998</v>
      </c>
      <c r="H15" s="80">
        <v>4658303.4172799997</v>
      </c>
      <c r="I15" s="80">
        <v>120805.29805</v>
      </c>
      <c r="J15" s="80">
        <v>103775.13453</v>
      </c>
      <c r="K15" s="80">
        <v>14667055.84399</v>
      </c>
    </row>
    <row r="16" spans="1:11">
      <c r="A16" s="79" t="s">
        <v>38</v>
      </c>
      <c r="B16" s="80">
        <v>441732.95513999998</v>
      </c>
      <c r="C16" s="80">
        <v>5226406.5443199994</v>
      </c>
      <c r="D16" s="80">
        <v>2723819.2237300002</v>
      </c>
      <c r="E16" s="80">
        <v>171435.41209</v>
      </c>
      <c r="F16" s="80">
        <v>332023.69601000001</v>
      </c>
      <c r="G16" s="80">
        <v>668482.65072999999</v>
      </c>
      <c r="H16" s="80">
        <v>7162049.9655499998</v>
      </c>
      <c r="I16" s="80">
        <v>187641.66809999998</v>
      </c>
      <c r="J16" s="80">
        <v>84145.116560000009</v>
      </c>
      <c r="K16" s="80">
        <v>16997737.23223</v>
      </c>
    </row>
    <row r="17" spans="1:11">
      <c r="A17" s="79" t="s">
        <v>36</v>
      </c>
      <c r="B17" s="80">
        <v>1378257.99013</v>
      </c>
      <c r="C17" s="80">
        <v>5978749.6294200001</v>
      </c>
      <c r="D17" s="80">
        <v>4515700.5990300002</v>
      </c>
      <c r="E17" s="80">
        <v>728924.33266999992</v>
      </c>
      <c r="F17" s="80">
        <v>353246.24631000002</v>
      </c>
      <c r="G17" s="80">
        <v>1151013.1717000001</v>
      </c>
      <c r="H17" s="80">
        <v>11086413.038249999</v>
      </c>
      <c r="I17" s="80">
        <v>492863.66119000001</v>
      </c>
      <c r="J17" s="80">
        <v>44120.007850000002</v>
      </c>
      <c r="K17" s="80">
        <v>25729288.676550001</v>
      </c>
    </row>
    <row r="18" spans="1:11">
      <c r="A18" s="79" t="s">
        <v>48</v>
      </c>
      <c r="B18" s="80">
        <v>0</v>
      </c>
      <c r="C18" s="80">
        <v>0</v>
      </c>
      <c r="D18" s="80">
        <v>0</v>
      </c>
      <c r="E18" s="80">
        <v>0</v>
      </c>
      <c r="F18" s="80">
        <v>0</v>
      </c>
      <c r="G18" s="80">
        <v>0</v>
      </c>
      <c r="H18" s="80">
        <v>94069.304810000001</v>
      </c>
      <c r="I18" s="80">
        <v>0</v>
      </c>
      <c r="J18" s="80">
        <v>0</v>
      </c>
      <c r="K18" s="80">
        <v>94069.304810000001</v>
      </c>
    </row>
    <row r="19" spans="1:11">
      <c r="A19" s="79" t="s">
        <v>34</v>
      </c>
      <c r="B19" s="80">
        <v>998388.54335000005</v>
      </c>
      <c r="C19" s="80">
        <v>4918114.2784899995</v>
      </c>
      <c r="D19" s="80">
        <v>4584776.2741999999</v>
      </c>
      <c r="E19" s="80">
        <v>598665.51755999995</v>
      </c>
      <c r="F19" s="80">
        <v>525637.79642999999</v>
      </c>
      <c r="G19" s="80">
        <v>617419.49248999998</v>
      </c>
      <c r="H19" s="80">
        <v>6977500.3664300004</v>
      </c>
      <c r="I19" s="80">
        <v>754580.28561000002</v>
      </c>
      <c r="J19" s="80">
        <v>81683.218540000002</v>
      </c>
      <c r="K19" s="80">
        <v>20056765.7731</v>
      </c>
    </row>
    <row r="20" spans="1:11">
      <c r="A20" s="79" t="s">
        <v>56</v>
      </c>
      <c r="B20" s="80">
        <v>444342.91392000002</v>
      </c>
      <c r="C20" s="80">
        <v>2260780.50899</v>
      </c>
      <c r="D20" s="80">
        <v>2597257.23135</v>
      </c>
      <c r="E20" s="80">
        <v>215431.24177000002</v>
      </c>
      <c r="F20" s="80">
        <v>445542.01316000003</v>
      </c>
      <c r="G20" s="80">
        <v>470694.62018999999</v>
      </c>
      <c r="H20" s="80">
        <v>1742603.81629</v>
      </c>
      <c r="I20" s="80">
        <v>561764.47296000004</v>
      </c>
      <c r="J20" s="80">
        <v>109376.29464000001</v>
      </c>
      <c r="K20" s="80">
        <v>8847793.1132699996</v>
      </c>
    </row>
    <row r="21" spans="1:11">
      <c r="A21" s="79" t="s">
        <v>42</v>
      </c>
      <c r="B21" s="80">
        <v>512610.45436999999</v>
      </c>
      <c r="C21" s="80">
        <v>5814951.4668900007</v>
      </c>
      <c r="D21" s="80">
        <v>3504652.53895</v>
      </c>
      <c r="E21" s="80">
        <v>396790.14869999996</v>
      </c>
      <c r="F21" s="80">
        <v>144441.99980000002</v>
      </c>
      <c r="G21" s="80">
        <v>479917.37251999998</v>
      </c>
      <c r="H21" s="80">
        <v>3077987.24596</v>
      </c>
      <c r="I21" s="80">
        <v>118770.07296999999</v>
      </c>
      <c r="J21" s="80">
        <v>30188.964390000001</v>
      </c>
      <c r="K21" s="80">
        <v>14080310.264549999</v>
      </c>
    </row>
    <row r="22" spans="1:11">
      <c r="A22" s="91" t="s">
        <v>441</v>
      </c>
      <c r="B22" s="80">
        <v>5991265.0190300001</v>
      </c>
      <c r="C22" s="80">
        <v>38790801.146949999</v>
      </c>
      <c r="D22" s="80">
        <v>26835860.13036</v>
      </c>
      <c r="E22" s="80">
        <v>3621700.1488800002</v>
      </c>
      <c r="F22" s="80">
        <v>2812130.0942500001</v>
      </c>
      <c r="G22" s="80">
        <v>5700218.7740900004</v>
      </c>
      <c r="H22" s="80">
        <v>74564031.536539987</v>
      </c>
      <c r="I22" s="80">
        <v>2866137.4432100002</v>
      </c>
      <c r="J22" s="80">
        <v>507645.83474999998</v>
      </c>
      <c r="K22" s="80">
        <v>161689790.12805998</v>
      </c>
    </row>
    <row r="23" spans="1:11">
      <c r="A23" s="81" t="s">
        <v>442</v>
      </c>
      <c r="B23" s="82"/>
      <c r="C23" s="82"/>
      <c r="D23" s="82"/>
      <c r="E23" s="82"/>
      <c r="F23" s="82"/>
      <c r="G23" s="82"/>
      <c r="H23" s="82"/>
      <c r="I23" s="82"/>
      <c r="J23" s="82"/>
      <c r="K23" s="82"/>
    </row>
    <row r="24" spans="1:11">
      <c r="A24" s="79" t="s">
        <v>58</v>
      </c>
      <c r="B24" s="80">
        <v>0</v>
      </c>
      <c r="C24" s="80">
        <v>194116.40458</v>
      </c>
      <c r="D24" s="80">
        <v>315244.00550000003</v>
      </c>
      <c r="E24" s="80">
        <v>0</v>
      </c>
      <c r="F24" s="80">
        <v>0</v>
      </c>
      <c r="G24" s="80">
        <v>0</v>
      </c>
      <c r="H24" s="80">
        <v>154831.68906999999</v>
      </c>
      <c r="I24" s="80">
        <v>0</v>
      </c>
      <c r="J24" s="80">
        <v>0</v>
      </c>
      <c r="K24" s="80">
        <v>664192.09915000002</v>
      </c>
    </row>
    <row r="25" spans="1:11">
      <c r="A25" s="79" t="s">
        <v>60</v>
      </c>
      <c r="B25" s="80">
        <v>259352.24813999998</v>
      </c>
      <c r="C25" s="80">
        <v>1162560.16763</v>
      </c>
      <c r="D25" s="80">
        <v>633365.86839999992</v>
      </c>
      <c r="E25" s="80">
        <v>491767.83083999995</v>
      </c>
      <c r="F25" s="80">
        <v>381834.13258999999</v>
      </c>
      <c r="G25" s="80">
        <v>261168.17449</v>
      </c>
      <c r="H25" s="80">
        <v>707363.33371000004</v>
      </c>
      <c r="I25" s="80">
        <v>92012.0769</v>
      </c>
      <c r="J25" s="80">
        <v>917.10941000000003</v>
      </c>
      <c r="K25" s="80">
        <v>3990340.9421100002</v>
      </c>
    </row>
    <row r="26" spans="1:11">
      <c r="A26" s="92" t="s">
        <v>441</v>
      </c>
      <c r="B26" s="80">
        <v>259352.24813999998</v>
      </c>
      <c r="C26" s="80">
        <v>1356676.5722100001</v>
      </c>
      <c r="D26" s="80">
        <v>948609.87390000001</v>
      </c>
      <c r="E26" s="80">
        <v>491767.83083999995</v>
      </c>
      <c r="F26" s="80">
        <v>381834.13258999999</v>
      </c>
      <c r="G26" s="80">
        <v>261168.17449</v>
      </c>
      <c r="H26" s="80">
        <v>862195.02278</v>
      </c>
      <c r="I26" s="80">
        <v>92012.0769</v>
      </c>
      <c r="J26" s="80">
        <v>917.10941000000003</v>
      </c>
      <c r="K26" s="80">
        <v>4654533.0412600003</v>
      </c>
    </row>
    <row r="27" spans="1:11">
      <c r="A27" s="81" t="s">
        <v>444</v>
      </c>
      <c r="B27" s="82"/>
      <c r="C27" s="82"/>
      <c r="D27" s="82"/>
      <c r="E27" s="82"/>
      <c r="F27" s="82"/>
      <c r="G27" s="82"/>
      <c r="H27" s="82"/>
      <c r="I27" s="82"/>
      <c r="J27" s="82"/>
      <c r="K27" s="82"/>
    </row>
    <row r="28" spans="1:11">
      <c r="A28" s="79" t="s">
        <v>63</v>
      </c>
      <c r="B28" s="80">
        <v>147819.06094999998</v>
      </c>
      <c r="C28" s="80">
        <v>932069.51966999995</v>
      </c>
      <c r="D28" s="80">
        <v>140403.34576</v>
      </c>
      <c r="E28" s="80">
        <v>0</v>
      </c>
      <c r="F28" s="80">
        <v>0</v>
      </c>
      <c r="G28" s="80">
        <v>123684.00556999999</v>
      </c>
      <c r="H28" s="80">
        <v>274123.37585000001</v>
      </c>
      <c r="I28" s="80">
        <v>0</v>
      </c>
      <c r="J28" s="80">
        <v>0</v>
      </c>
      <c r="K28" s="80">
        <v>1618099.3078000001</v>
      </c>
    </row>
    <row r="29" spans="1:11">
      <c r="A29" s="79" t="s">
        <v>67</v>
      </c>
      <c r="B29" s="80">
        <v>0</v>
      </c>
      <c r="C29" s="80">
        <v>0</v>
      </c>
      <c r="D29" s="80">
        <v>0</v>
      </c>
      <c r="E29" s="80">
        <v>240020.90056000001</v>
      </c>
      <c r="F29" s="80">
        <v>0</v>
      </c>
      <c r="G29" s="80">
        <v>0</v>
      </c>
      <c r="H29" s="80">
        <v>0</v>
      </c>
      <c r="I29" s="80">
        <v>0</v>
      </c>
      <c r="J29" s="80">
        <v>0</v>
      </c>
      <c r="K29" s="80">
        <v>240020.90056000001</v>
      </c>
    </row>
    <row r="30" spans="1:11">
      <c r="A30" s="79" t="s">
        <v>65</v>
      </c>
      <c r="B30" s="80">
        <v>0</v>
      </c>
      <c r="C30" s="80">
        <v>5604.5832199999995</v>
      </c>
      <c r="D30" s="80">
        <v>612582.54645000002</v>
      </c>
      <c r="E30" s="80">
        <v>0</v>
      </c>
      <c r="F30" s="80">
        <v>62610.753899999996</v>
      </c>
      <c r="G30" s="80">
        <v>0</v>
      </c>
      <c r="H30" s="80">
        <v>0</v>
      </c>
      <c r="I30" s="80">
        <v>53927.820390000001</v>
      </c>
      <c r="J30" s="80">
        <v>58394.331180000001</v>
      </c>
      <c r="K30" s="80">
        <v>793120.03513999993</v>
      </c>
    </row>
    <row r="31" spans="1:11">
      <c r="A31" s="91" t="s">
        <v>441</v>
      </c>
      <c r="B31" s="80">
        <v>147819.06094999998</v>
      </c>
      <c r="C31" s="80">
        <v>937674.10288999998</v>
      </c>
      <c r="D31" s="80">
        <v>752985.89221000008</v>
      </c>
      <c r="E31" s="80">
        <v>240020.90056000001</v>
      </c>
      <c r="F31" s="80">
        <v>62610.753899999996</v>
      </c>
      <c r="G31" s="80">
        <v>123684.00556999999</v>
      </c>
      <c r="H31" s="80">
        <v>274123.37585000001</v>
      </c>
      <c r="I31" s="80">
        <v>53927.820390000001</v>
      </c>
      <c r="J31" s="80">
        <v>58394.331180000001</v>
      </c>
      <c r="K31" s="80">
        <v>2651240.2434999999</v>
      </c>
    </row>
    <row r="32" spans="1:11">
      <c r="A32" s="84" t="s">
        <v>962</v>
      </c>
      <c r="B32" s="82"/>
      <c r="C32" s="82"/>
      <c r="D32" s="82"/>
      <c r="E32" s="82"/>
      <c r="F32" s="82"/>
      <c r="G32" s="82"/>
      <c r="H32" s="82"/>
      <c r="I32" s="82"/>
      <c r="J32" s="82"/>
      <c r="K32" s="82"/>
    </row>
    <row r="33" spans="1:11">
      <c r="A33" s="79" t="s">
        <v>89</v>
      </c>
      <c r="B33" s="80">
        <v>0</v>
      </c>
      <c r="C33" s="80">
        <v>0</v>
      </c>
      <c r="D33" s="80">
        <v>18791.75344</v>
      </c>
      <c r="E33" s="80">
        <v>108639.32379000001</v>
      </c>
      <c r="F33" s="80">
        <v>156907.59433000002</v>
      </c>
      <c r="G33" s="80">
        <v>0</v>
      </c>
      <c r="H33" s="80">
        <v>0</v>
      </c>
      <c r="I33" s="80">
        <v>0</v>
      </c>
      <c r="J33" s="80">
        <v>0</v>
      </c>
      <c r="K33" s="80">
        <v>284338.67155999999</v>
      </c>
    </row>
    <row r="34" spans="1:11">
      <c r="A34" s="79" t="s">
        <v>90</v>
      </c>
      <c r="B34" s="80">
        <v>0</v>
      </c>
      <c r="C34" s="80">
        <v>0</v>
      </c>
      <c r="D34" s="80">
        <v>0</v>
      </c>
      <c r="E34" s="80">
        <v>0</v>
      </c>
      <c r="F34" s="80">
        <v>0</v>
      </c>
      <c r="G34" s="80">
        <v>121423.43797</v>
      </c>
      <c r="H34" s="80">
        <v>0</v>
      </c>
      <c r="I34" s="80">
        <v>0</v>
      </c>
      <c r="J34" s="80">
        <v>0</v>
      </c>
      <c r="K34" s="80">
        <v>121423.43797</v>
      </c>
    </row>
    <row r="35" spans="1:11">
      <c r="A35" s="79" t="s">
        <v>94</v>
      </c>
      <c r="B35" s="80">
        <v>0</v>
      </c>
      <c r="C35" s="80">
        <v>0</v>
      </c>
      <c r="D35" s="80">
        <v>108536.34765000001</v>
      </c>
      <c r="E35" s="80">
        <v>0</v>
      </c>
      <c r="F35" s="80">
        <v>0</v>
      </c>
      <c r="G35" s="80">
        <v>0</v>
      </c>
      <c r="H35" s="80">
        <v>0</v>
      </c>
      <c r="I35" s="80">
        <v>0</v>
      </c>
      <c r="J35" s="80">
        <v>0</v>
      </c>
      <c r="K35" s="80">
        <v>108536.34765000001</v>
      </c>
    </row>
    <row r="36" spans="1:11">
      <c r="A36" s="79" t="s">
        <v>95</v>
      </c>
      <c r="B36" s="80">
        <v>0</v>
      </c>
      <c r="C36" s="80">
        <v>0</v>
      </c>
      <c r="D36" s="80">
        <v>268382.14173999999</v>
      </c>
      <c r="E36" s="80">
        <v>16843.281139999999</v>
      </c>
      <c r="F36" s="80">
        <v>0</v>
      </c>
      <c r="G36" s="80">
        <v>0</v>
      </c>
      <c r="H36" s="80">
        <v>0</v>
      </c>
      <c r="I36" s="80">
        <v>0</v>
      </c>
      <c r="J36" s="80">
        <v>0</v>
      </c>
      <c r="K36" s="80">
        <v>285225.42287999997</v>
      </c>
    </row>
    <row r="37" spans="1:11">
      <c r="A37" s="79" t="s">
        <v>81</v>
      </c>
      <c r="B37" s="80">
        <v>0</v>
      </c>
      <c r="C37" s="80">
        <v>0</v>
      </c>
      <c r="D37" s="80">
        <v>0</v>
      </c>
      <c r="E37" s="80">
        <v>0</v>
      </c>
      <c r="F37" s="80">
        <v>0</v>
      </c>
      <c r="G37" s="80">
        <v>0</v>
      </c>
      <c r="H37" s="80">
        <v>124697.00139</v>
      </c>
      <c r="I37" s="80">
        <v>0</v>
      </c>
      <c r="J37" s="80">
        <v>0</v>
      </c>
      <c r="K37" s="80">
        <v>124697.00139</v>
      </c>
    </row>
    <row r="38" spans="1:11">
      <c r="A38" s="79" t="s">
        <v>88</v>
      </c>
      <c r="B38" s="80">
        <v>69712.755049999992</v>
      </c>
      <c r="C38" s="80">
        <v>0</v>
      </c>
      <c r="D38" s="80">
        <v>0</v>
      </c>
      <c r="E38" s="80">
        <v>0</v>
      </c>
      <c r="F38" s="80">
        <v>216240.96090999999</v>
      </c>
      <c r="G38" s="80">
        <v>0</v>
      </c>
      <c r="H38" s="80">
        <v>0</v>
      </c>
      <c r="I38" s="80">
        <v>0</v>
      </c>
      <c r="J38" s="80">
        <v>0</v>
      </c>
      <c r="K38" s="80">
        <v>285953.71596</v>
      </c>
    </row>
    <row r="39" spans="1:11">
      <c r="A39" s="79" t="s">
        <v>80</v>
      </c>
      <c r="B39" s="80">
        <v>0</v>
      </c>
      <c r="C39" s="80">
        <v>0</v>
      </c>
      <c r="D39" s="80">
        <v>0</v>
      </c>
      <c r="E39" s="80">
        <v>0</v>
      </c>
      <c r="F39" s="80">
        <v>208552.79686</v>
      </c>
      <c r="G39" s="80">
        <v>40737.569320000002</v>
      </c>
      <c r="H39" s="80">
        <v>0</v>
      </c>
      <c r="I39" s="80">
        <v>0</v>
      </c>
      <c r="J39" s="80">
        <v>0</v>
      </c>
      <c r="K39" s="80">
        <v>249290.36618000001</v>
      </c>
    </row>
    <row r="40" spans="1:11">
      <c r="A40" s="79" t="s">
        <v>79</v>
      </c>
      <c r="B40" s="80">
        <v>0</v>
      </c>
      <c r="C40" s="80">
        <v>0</v>
      </c>
      <c r="D40" s="80">
        <v>0</v>
      </c>
      <c r="E40" s="80">
        <v>0</v>
      </c>
      <c r="F40" s="80">
        <v>0</v>
      </c>
      <c r="G40" s="80">
        <v>61159.220329999996</v>
      </c>
      <c r="H40" s="80">
        <v>0</v>
      </c>
      <c r="I40" s="80">
        <v>0</v>
      </c>
      <c r="J40" s="80">
        <v>0</v>
      </c>
      <c r="K40" s="80">
        <v>61159.220329999996</v>
      </c>
    </row>
    <row r="41" spans="1:11">
      <c r="A41" s="79" t="s">
        <v>70</v>
      </c>
      <c r="B41" s="80">
        <v>0</v>
      </c>
      <c r="C41" s="80">
        <v>0</v>
      </c>
      <c r="D41" s="80">
        <v>0</v>
      </c>
      <c r="E41" s="80">
        <v>0</v>
      </c>
      <c r="F41" s="80">
        <v>0</v>
      </c>
      <c r="G41" s="80">
        <v>0</v>
      </c>
      <c r="H41" s="80">
        <v>339133.27604999999</v>
      </c>
      <c r="I41" s="80">
        <v>0</v>
      </c>
      <c r="J41" s="80">
        <v>0</v>
      </c>
      <c r="K41" s="80">
        <v>339133.27604999999</v>
      </c>
    </row>
    <row r="42" spans="1:11">
      <c r="A42" s="79" t="s">
        <v>75</v>
      </c>
      <c r="B42" s="80">
        <v>0</v>
      </c>
      <c r="C42" s="80">
        <v>0</v>
      </c>
      <c r="D42" s="80">
        <v>179205.38065000001</v>
      </c>
      <c r="E42" s="80">
        <v>0</v>
      </c>
      <c r="F42" s="80">
        <v>0</v>
      </c>
      <c r="G42" s="80">
        <v>0</v>
      </c>
      <c r="H42" s="80">
        <v>0</v>
      </c>
      <c r="I42" s="80">
        <v>0</v>
      </c>
      <c r="J42" s="80">
        <v>0</v>
      </c>
      <c r="K42" s="80">
        <v>179205.38065000001</v>
      </c>
    </row>
    <row r="43" spans="1:11">
      <c r="A43" s="79" t="s">
        <v>87</v>
      </c>
      <c r="B43" s="80">
        <v>0</v>
      </c>
      <c r="C43" s="80">
        <v>0</v>
      </c>
      <c r="D43" s="80">
        <v>0</v>
      </c>
      <c r="E43" s="80">
        <v>0</v>
      </c>
      <c r="F43" s="80">
        <v>0</v>
      </c>
      <c r="G43" s="80">
        <v>58526.665340000007</v>
      </c>
      <c r="H43" s="80">
        <v>0</v>
      </c>
      <c r="I43" s="80">
        <v>0</v>
      </c>
      <c r="J43" s="80">
        <v>0</v>
      </c>
      <c r="K43" s="80">
        <v>58526.665340000007</v>
      </c>
    </row>
    <row r="44" spans="1:11">
      <c r="A44" s="79" t="s">
        <v>68</v>
      </c>
      <c r="B44" s="80">
        <v>14279.844849999999</v>
      </c>
      <c r="C44" s="80">
        <v>0</v>
      </c>
      <c r="D44" s="80">
        <v>125131.24129999999</v>
      </c>
      <c r="E44" s="80">
        <v>0</v>
      </c>
      <c r="F44" s="80">
        <v>0</v>
      </c>
      <c r="G44" s="80">
        <v>0</v>
      </c>
      <c r="H44" s="80">
        <v>940028.55726000003</v>
      </c>
      <c r="I44" s="80">
        <v>64534.621469999998</v>
      </c>
      <c r="J44" s="80">
        <v>51810.555500000002</v>
      </c>
      <c r="K44" s="80">
        <v>1195784.8203800002</v>
      </c>
    </row>
    <row r="45" spans="1:11">
      <c r="A45" s="79" t="s">
        <v>84</v>
      </c>
      <c r="B45" s="80">
        <v>0</v>
      </c>
      <c r="C45" s="80">
        <v>0</v>
      </c>
      <c r="D45" s="80">
        <v>92949.045419999995</v>
      </c>
      <c r="E45" s="80">
        <v>0</v>
      </c>
      <c r="F45" s="80">
        <v>0</v>
      </c>
      <c r="G45" s="80">
        <v>0</v>
      </c>
      <c r="H45" s="80">
        <v>0</v>
      </c>
      <c r="I45" s="80">
        <v>0</v>
      </c>
      <c r="J45" s="80">
        <v>0</v>
      </c>
      <c r="K45" s="80">
        <v>92949.045419999995</v>
      </c>
    </row>
    <row r="46" spans="1:11">
      <c r="A46" s="79" t="s">
        <v>77</v>
      </c>
      <c r="B46" s="80">
        <v>0</v>
      </c>
      <c r="C46" s="80">
        <v>0</v>
      </c>
      <c r="D46" s="80">
        <v>130626.16012</v>
      </c>
      <c r="E46" s="80">
        <v>0</v>
      </c>
      <c r="F46" s="80">
        <v>0</v>
      </c>
      <c r="G46" s="80">
        <v>0</v>
      </c>
      <c r="H46" s="80">
        <v>0</v>
      </c>
      <c r="I46" s="80">
        <v>0</v>
      </c>
      <c r="J46" s="80">
        <v>0</v>
      </c>
      <c r="K46" s="80">
        <v>130626.16012</v>
      </c>
    </row>
    <row r="47" spans="1:11">
      <c r="A47" s="79" t="s">
        <v>97</v>
      </c>
      <c r="B47" s="80">
        <v>0</v>
      </c>
      <c r="C47" s="80">
        <v>65762.311969999995</v>
      </c>
      <c r="D47" s="80">
        <v>0</v>
      </c>
      <c r="E47" s="80">
        <v>0</v>
      </c>
      <c r="F47" s="80">
        <v>0</v>
      </c>
      <c r="G47" s="80">
        <v>0</v>
      </c>
      <c r="H47" s="80">
        <v>0</v>
      </c>
      <c r="I47" s="80">
        <v>0</v>
      </c>
      <c r="J47" s="80">
        <v>0</v>
      </c>
      <c r="K47" s="80">
        <v>65762.311969999995</v>
      </c>
    </row>
    <row r="48" spans="1:11">
      <c r="A48" s="79" t="s">
        <v>72</v>
      </c>
      <c r="B48" s="80">
        <v>0</v>
      </c>
      <c r="C48" s="80">
        <v>0</v>
      </c>
      <c r="D48" s="80">
        <v>192229.95812</v>
      </c>
      <c r="E48" s="80">
        <v>0</v>
      </c>
      <c r="F48" s="80">
        <v>0</v>
      </c>
      <c r="G48" s="80">
        <v>0</v>
      </c>
      <c r="H48" s="80">
        <v>0</v>
      </c>
      <c r="I48" s="80">
        <v>0</v>
      </c>
      <c r="J48" s="80">
        <v>0</v>
      </c>
      <c r="K48" s="80">
        <v>192229.95812</v>
      </c>
    </row>
    <row r="49" spans="1:11">
      <c r="A49" s="79" t="s">
        <v>98</v>
      </c>
      <c r="B49" s="80">
        <v>234547.94353999998</v>
      </c>
      <c r="C49" s="80">
        <v>0</v>
      </c>
      <c r="D49" s="80">
        <v>0</v>
      </c>
      <c r="E49" s="80">
        <v>0</v>
      </c>
      <c r="F49" s="80">
        <v>0</v>
      </c>
      <c r="G49" s="80">
        <v>0</v>
      </c>
      <c r="H49" s="80">
        <v>0</v>
      </c>
      <c r="I49" s="80">
        <v>0</v>
      </c>
      <c r="J49" s="80">
        <v>0</v>
      </c>
      <c r="K49" s="80">
        <v>234547.94353999998</v>
      </c>
    </row>
    <row r="50" spans="1:11">
      <c r="A50" s="79" t="s">
        <v>93</v>
      </c>
      <c r="B50" s="80">
        <v>0</v>
      </c>
      <c r="C50" s="80">
        <v>0</v>
      </c>
      <c r="D50" s="80">
        <v>0</v>
      </c>
      <c r="E50" s="80">
        <v>0</v>
      </c>
      <c r="F50" s="80">
        <v>0</v>
      </c>
      <c r="G50" s="80">
        <v>0</v>
      </c>
      <c r="H50" s="80">
        <v>192433.10106000002</v>
      </c>
      <c r="I50" s="80">
        <v>21287.992719999998</v>
      </c>
      <c r="J50" s="80">
        <v>0</v>
      </c>
      <c r="K50" s="80">
        <v>213721.09378</v>
      </c>
    </row>
    <row r="51" spans="1:11">
      <c r="A51" s="79" t="s">
        <v>78</v>
      </c>
      <c r="B51" s="80">
        <v>0</v>
      </c>
      <c r="C51" s="80">
        <v>0</v>
      </c>
      <c r="D51" s="80">
        <v>0</v>
      </c>
      <c r="E51" s="80">
        <v>0</v>
      </c>
      <c r="F51" s="80">
        <v>76908.536200000002</v>
      </c>
      <c r="G51" s="80">
        <v>22691.180609999999</v>
      </c>
      <c r="H51" s="80">
        <v>0</v>
      </c>
      <c r="I51" s="80">
        <v>0</v>
      </c>
      <c r="J51" s="80">
        <v>0</v>
      </c>
      <c r="K51" s="80">
        <v>99599.716809999998</v>
      </c>
    </row>
    <row r="52" spans="1:11">
      <c r="A52" s="79" t="s">
        <v>92</v>
      </c>
      <c r="B52" s="80">
        <v>0</v>
      </c>
      <c r="C52" s="80">
        <v>0</v>
      </c>
      <c r="D52" s="80">
        <v>0</v>
      </c>
      <c r="E52" s="80">
        <v>0</v>
      </c>
      <c r="F52" s="80">
        <v>0</v>
      </c>
      <c r="G52" s="80">
        <v>102857.21402</v>
      </c>
      <c r="H52" s="80">
        <v>0</v>
      </c>
      <c r="I52" s="80">
        <v>0</v>
      </c>
      <c r="J52" s="80">
        <v>0</v>
      </c>
      <c r="K52" s="80">
        <v>102857.21402</v>
      </c>
    </row>
    <row r="53" spans="1:11">
      <c r="A53" s="79" t="s">
        <v>85</v>
      </c>
      <c r="B53" s="80">
        <v>0</v>
      </c>
      <c r="C53" s="80">
        <v>0</v>
      </c>
      <c r="D53" s="80">
        <v>0</v>
      </c>
      <c r="E53" s="80">
        <v>0</v>
      </c>
      <c r="F53" s="80">
        <v>0</v>
      </c>
      <c r="G53" s="80">
        <v>171186.75622000001</v>
      </c>
      <c r="H53" s="80">
        <v>0</v>
      </c>
      <c r="I53" s="80">
        <v>0</v>
      </c>
      <c r="J53" s="80">
        <v>0</v>
      </c>
      <c r="K53" s="80">
        <v>171186.75622000001</v>
      </c>
    </row>
    <row r="54" spans="1:11">
      <c r="A54" s="79" t="s">
        <v>96</v>
      </c>
      <c r="B54" s="80">
        <v>0</v>
      </c>
      <c r="C54" s="80">
        <v>0</v>
      </c>
      <c r="D54" s="80">
        <v>0</v>
      </c>
      <c r="E54" s="80">
        <v>0</v>
      </c>
      <c r="F54" s="80">
        <v>0</v>
      </c>
      <c r="G54" s="80">
        <v>0</v>
      </c>
      <c r="H54" s="80">
        <v>232052.89305000001</v>
      </c>
      <c r="I54" s="80">
        <v>0</v>
      </c>
      <c r="J54" s="80">
        <v>0</v>
      </c>
      <c r="K54" s="80">
        <v>232052.89305000001</v>
      </c>
    </row>
    <row r="55" spans="1:11">
      <c r="A55" s="79" t="s">
        <v>74</v>
      </c>
      <c r="B55" s="80">
        <v>0</v>
      </c>
      <c r="C55" s="80">
        <v>0</v>
      </c>
      <c r="D55" s="80">
        <v>186544.72321</v>
      </c>
      <c r="E55" s="80">
        <v>0</v>
      </c>
      <c r="F55" s="80">
        <v>0</v>
      </c>
      <c r="G55" s="80">
        <v>0</v>
      </c>
      <c r="H55" s="80">
        <v>0</v>
      </c>
      <c r="I55" s="80">
        <v>0</v>
      </c>
      <c r="J55" s="80">
        <v>0</v>
      </c>
      <c r="K55" s="80">
        <v>186544.72321</v>
      </c>
    </row>
    <row r="56" spans="1:11">
      <c r="A56" s="79" t="s">
        <v>76</v>
      </c>
      <c r="B56" s="80">
        <v>0</v>
      </c>
      <c r="C56" s="80">
        <v>0</v>
      </c>
      <c r="D56" s="80">
        <v>158333.73047000001</v>
      </c>
      <c r="E56" s="80">
        <v>0</v>
      </c>
      <c r="F56" s="80">
        <v>0</v>
      </c>
      <c r="G56" s="80">
        <v>0</v>
      </c>
      <c r="H56" s="80">
        <v>0</v>
      </c>
      <c r="I56" s="80">
        <v>0</v>
      </c>
      <c r="J56" s="80">
        <v>0</v>
      </c>
      <c r="K56" s="80">
        <v>158333.73047000001</v>
      </c>
    </row>
    <row r="57" spans="1:11">
      <c r="A57" s="79" t="s">
        <v>73</v>
      </c>
      <c r="B57" s="80">
        <v>0</v>
      </c>
      <c r="C57" s="80">
        <v>0</v>
      </c>
      <c r="D57" s="80">
        <v>340767.05539999995</v>
      </c>
      <c r="E57" s="80">
        <v>0</v>
      </c>
      <c r="F57" s="80">
        <v>0</v>
      </c>
      <c r="G57" s="80">
        <v>0</v>
      </c>
      <c r="H57" s="80">
        <v>0</v>
      </c>
      <c r="I57" s="80">
        <v>0</v>
      </c>
      <c r="J57" s="80">
        <v>0</v>
      </c>
      <c r="K57" s="80">
        <v>340767.05539999995</v>
      </c>
    </row>
    <row r="58" spans="1:11">
      <c r="A58" s="79" t="s">
        <v>69</v>
      </c>
      <c r="B58" s="80">
        <v>26665.114750000001</v>
      </c>
      <c r="C58" s="80">
        <v>26313.860989999997</v>
      </c>
      <c r="D58" s="80">
        <v>32803.560170000004</v>
      </c>
      <c r="E58" s="80">
        <v>0</v>
      </c>
      <c r="F58" s="80">
        <v>0</v>
      </c>
      <c r="G58" s="80">
        <v>109730.67231000001</v>
      </c>
      <c r="H58" s="80">
        <v>575068.56920999999</v>
      </c>
      <c r="I58" s="80">
        <v>0</v>
      </c>
      <c r="J58" s="80">
        <v>0</v>
      </c>
      <c r="K58" s="80">
        <v>770581.7774299999</v>
      </c>
    </row>
    <row r="59" spans="1:11">
      <c r="A59" s="79" t="s">
        <v>71</v>
      </c>
      <c r="B59" s="80">
        <v>0</v>
      </c>
      <c r="C59" s="80">
        <v>0</v>
      </c>
      <c r="D59" s="80">
        <v>85613.439750000005</v>
      </c>
      <c r="E59" s="80">
        <v>0</v>
      </c>
      <c r="F59" s="80">
        <v>0</v>
      </c>
      <c r="G59" s="80">
        <v>0</v>
      </c>
      <c r="H59" s="80">
        <v>0</v>
      </c>
      <c r="I59" s="80">
        <v>0</v>
      </c>
      <c r="J59" s="80">
        <v>0</v>
      </c>
      <c r="K59" s="80">
        <v>85613.439750000005</v>
      </c>
    </row>
    <row r="60" spans="1:11">
      <c r="A60" s="79" t="s">
        <v>91</v>
      </c>
      <c r="B60" s="80">
        <v>152864.12263999999</v>
      </c>
      <c r="C60" s="80">
        <v>0</v>
      </c>
      <c r="D60" s="80">
        <v>0</v>
      </c>
      <c r="E60" s="80">
        <v>19116.79075</v>
      </c>
      <c r="F60" s="80">
        <v>32819.854329999995</v>
      </c>
      <c r="G60" s="80">
        <v>0</v>
      </c>
      <c r="H60" s="80">
        <v>0</v>
      </c>
      <c r="I60" s="80">
        <v>0</v>
      </c>
      <c r="J60" s="80">
        <v>0</v>
      </c>
      <c r="K60" s="80">
        <v>204800.76772</v>
      </c>
    </row>
    <row r="61" spans="1:11">
      <c r="A61" s="79" t="s">
        <v>82</v>
      </c>
      <c r="B61" s="80">
        <v>0</v>
      </c>
      <c r="C61" s="80">
        <v>0</v>
      </c>
      <c r="D61" s="80">
        <v>0</v>
      </c>
      <c r="E61" s="80">
        <v>0</v>
      </c>
      <c r="F61" s="80">
        <v>0</v>
      </c>
      <c r="G61" s="80">
        <v>0</v>
      </c>
      <c r="H61" s="80">
        <v>69759.618040000001</v>
      </c>
      <c r="I61" s="80">
        <v>0</v>
      </c>
      <c r="J61" s="80">
        <v>0</v>
      </c>
      <c r="K61" s="80">
        <v>69759.618040000001</v>
      </c>
    </row>
    <row r="62" spans="1:11">
      <c r="A62" s="79" t="s">
        <v>83</v>
      </c>
      <c r="B62" s="80">
        <v>0</v>
      </c>
      <c r="C62" s="80">
        <v>0</v>
      </c>
      <c r="D62" s="80">
        <v>0</v>
      </c>
      <c r="E62" s="80">
        <v>0</v>
      </c>
      <c r="F62" s="80">
        <v>0</v>
      </c>
      <c r="G62" s="80">
        <v>0</v>
      </c>
      <c r="H62" s="80">
        <v>0</v>
      </c>
      <c r="I62" s="80">
        <v>55432.653850000002</v>
      </c>
      <c r="J62" s="80">
        <v>0</v>
      </c>
      <c r="K62" s="80">
        <v>55432.653850000002</v>
      </c>
    </row>
    <row r="63" spans="1:11">
      <c r="A63" s="79" t="s">
        <v>518</v>
      </c>
      <c r="B63" s="80">
        <v>0</v>
      </c>
      <c r="C63" s="80">
        <v>0</v>
      </c>
      <c r="D63" s="80">
        <v>0</v>
      </c>
      <c r="E63" s="80">
        <v>0</v>
      </c>
      <c r="F63" s="80">
        <v>59965.027950000003</v>
      </c>
      <c r="G63" s="80">
        <v>0</v>
      </c>
      <c r="H63" s="80">
        <v>0</v>
      </c>
      <c r="I63" s="80">
        <v>0</v>
      </c>
      <c r="J63" s="80">
        <v>0</v>
      </c>
      <c r="K63" s="80">
        <v>59965.027950000003</v>
      </c>
    </row>
    <row r="64" spans="1:11">
      <c r="A64" s="79" t="s">
        <v>1314</v>
      </c>
      <c r="B64" s="80">
        <v>0</v>
      </c>
      <c r="C64" s="80">
        <v>0</v>
      </c>
      <c r="D64" s="80">
        <v>62034.494770000005</v>
      </c>
      <c r="E64" s="80">
        <v>0</v>
      </c>
      <c r="F64" s="80">
        <v>0</v>
      </c>
      <c r="G64" s="80">
        <v>0</v>
      </c>
      <c r="H64" s="80">
        <v>0</v>
      </c>
      <c r="I64" s="80">
        <v>0</v>
      </c>
      <c r="J64" s="80">
        <v>0</v>
      </c>
      <c r="K64" s="80">
        <v>62034.494770000005</v>
      </c>
    </row>
    <row r="65" spans="1:11">
      <c r="A65" s="79" t="s">
        <v>1328</v>
      </c>
      <c r="B65" s="80">
        <v>4175.7926699999998</v>
      </c>
      <c r="C65" s="80">
        <v>0</v>
      </c>
      <c r="D65" s="80">
        <v>0</v>
      </c>
      <c r="E65" s="80">
        <v>0</v>
      </c>
      <c r="F65" s="80">
        <v>0</v>
      </c>
      <c r="G65" s="80">
        <v>50423.404069999997</v>
      </c>
      <c r="H65" s="80">
        <v>4305.9264599999997</v>
      </c>
      <c r="I65" s="80">
        <v>0</v>
      </c>
      <c r="J65" s="80">
        <v>0</v>
      </c>
      <c r="K65" s="80">
        <v>58905.123200000002</v>
      </c>
    </row>
    <row r="66" spans="1:11">
      <c r="A66" s="79" t="s">
        <v>1329</v>
      </c>
      <c r="B66" s="80">
        <v>0</v>
      </c>
      <c r="C66" s="80">
        <v>0</v>
      </c>
      <c r="D66" s="80">
        <v>0</v>
      </c>
      <c r="E66" s="80">
        <v>0</v>
      </c>
      <c r="F66" s="80">
        <v>0</v>
      </c>
      <c r="G66" s="80">
        <v>21136.1957</v>
      </c>
      <c r="H66" s="80">
        <v>0</v>
      </c>
      <c r="I66" s="80">
        <v>0</v>
      </c>
      <c r="J66" s="80">
        <v>0</v>
      </c>
      <c r="K66" s="80">
        <v>21136.1957</v>
      </c>
    </row>
    <row r="67" spans="1:11" s="704" customFormat="1">
      <c r="A67" s="79" t="s">
        <v>1345</v>
      </c>
      <c r="B67" s="80">
        <v>0</v>
      </c>
      <c r="C67" s="80">
        <v>17797.418160000001</v>
      </c>
      <c r="D67" s="80">
        <v>0</v>
      </c>
      <c r="E67" s="80">
        <v>0</v>
      </c>
      <c r="F67" s="80">
        <v>0</v>
      </c>
      <c r="G67" s="80">
        <v>0</v>
      </c>
      <c r="H67" s="80">
        <v>0</v>
      </c>
      <c r="I67" s="80">
        <v>0</v>
      </c>
      <c r="J67" s="80">
        <v>0</v>
      </c>
      <c r="K67" s="80">
        <v>17797.418160000001</v>
      </c>
    </row>
    <row r="68" spans="1:11" s="704" customFormat="1">
      <c r="A68" s="79" t="s">
        <v>1346</v>
      </c>
      <c r="B68" s="80">
        <v>0</v>
      </c>
      <c r="C68" s="80">
        <v>0</v>
      </c>
      <c r="D68" s="80">
        <v>34715.016090000005</v>
      </c>
      <c r="E68" s="80">
        <v>0</v>
      </c>
      <c r="F68" s="80">
        <v>0</v>
      </c>
      <c r="G68" s="80">
        <v>0</v>
      </c>
      <c r="H68" s="80">
        <v>0</v>
      </c>
      <c r="I68" s="80">
        <v>0</v>
      </c>
      <c r="J68" s="80">
        <v>0</v>
      </c>
      <c r="K68" s="80">
        <v>34715.016090000005</v>
      </c>
    </row>
    <row r="69" spans="1:11" s="719" customFormat="1">
      <c r="A69" s="79" t="s">
        <v>1478</v>
      </c>
      <c r="B69" s="80">
        <v>0</v>
      </c>
      <c r="C69" s="80">
        <v>0</v>
      </c>
      <c r="D69" s="80">
        <v>108518.34754999999</v>
      </c>
      <c r="E69" s="80">
        <v>0</v>
      </c>
      <c r="F69" s="80">
        <v>0</v>
      </c>
      <c r="G69" s="80">
        <v>0</v>
      </c>
      <c r="H69" s="80">
        <v>0</v>
      </c>
      <c r="I69" s="80">
        <v>0</v>
      </c>
      <c r="J69" s="80">
        <v>0</v>
      </c>
      <c r="K69" s="80">
        <v>108518.34754999999</v>
      </c>
    </row>
    <row r="70" spans="1:11">
      <c r="A70" s="91" t="s">
        <v>441</v>
      </c>
      <c r="B70" s="80">
        <v>502245.5735</v>
      </c>
      <c r="C70" s="80">
        <v>109873.59112000001</v>
      </c>
      <c r="D70" s="80">
        <v>2125182.39585</v>
      </c>
      <c r="E70" s="80">
        <v>144599.39568000002</v>
      </c>
      <c r="F70" s="80">
        <v>751394.77058000001</v>
      </c>
      <c r="G70" s="80">
        <v>759872.31588999997</v>
      </c>
      <c r="H70" s="80">
        <v>2477478.94252</v>
      </c>
      <c r="I70" s="80">
        <v>141255.26804</v>
      </c>
      <c r="J70" s="80">
        <v>51810.555500000002</v>
      </c>
      <c r="K70" s="80">
        <v>7063712.8086800007</v>
      </c>
    </row>
    <row r="71" spans="1:11">
      <c r="A71" s="81" t="s">
        <v>447</v>
      </c>
      <c r="B71" s="82"/>
      <c r="C71" s="82"/>
      <c r="D71" s="82"/>
      <c r="E71" s="82"/>
      <c r="F71" s="82"/>
      <c r="G71" s="82"/>
      <c r="H71" s="82"/>
      <c r="I71" s="82"/>
      <c r="J71" s="82"/>
      <c r="K71" s="82"/>
    </row>
    <row r="72" spans="1:11">
      <c r="A72" s="79" t="s">
        <v>101</v>
      </c>
      <c r="B72" s="80">
        <v>64650.850700000003</v>
      </c>
      <c r="C72" s="80">
        <v>92905.93548</v>
      </c>
      <c r="D72" s="80">
        <v>287498.70250000001</v>
      </c>
      <c r="E72" s="80">
        <v>56743.521260000001</v>
      </c>
      <c r="F72" s="80">
        <v>16892.00488</v>
      </c>
      <c r="G72" s="80">
        <v>67441.444749999995</v>
      </c>
      <c r="H72" s="80">
        <v>245023.80803000001</v>
      </c>
      <c r="I72" s="80">
        <v>9317.1648800000003</v>
      </c>
      <c r="J72" s="80">
        <v>11869.51411</v>
      </c>
      <c r="K72" s="80">
        <v>852342.94659000007</v>
      </c>
    </row>
    <row r="73" spans="1:11">
      <c r="A73" s="79" t="s">
        <v>103</v>
      </c>
      <c r="B73" s="80">
        <v>307785.82556000003</v>
      </c>
      <c r="C73" s="80">
        <v>862275.75682000001</v>
      </c>
      <c r="D73" s="80">
        <v>204271.44078</v>
      </c>
      <c r="E73" s="80">
        <v>189561.38280000002</v>
      </c>
      <c r="F73" s="80">
        <v>243659.40215000001</v>
      </c>
      <c r="G73" s="80">
        <v>164320.15816999998</v>
      </c>
      <c r="H73" s="80">
        <v>516601.74176999996</v>
      </c>
      <c r="I73" s="80">
        <v>199873.23558000001</v>
      </c>
      <c r="J73" s="80">
        <v>26915.53096</v>
      </c>
      <c r="K73" s="80">
        <v>2715264.4745900002</v>
      </c>
    </row>
    <row r="74" spans="1:11">
      <c r="A74" s="79" t="s">
        <v>104</v>
      </c>
      <c r="B74" s="80">
        <v>48728.39531</v>
      </c>
      <c r="C74" s="80">
        <v>1169954.82489</v>
      </c>
      <c r="D74" s="80">
        <v>65443.06912</v>
      </c>
      <c r="E74" s="80">
        <v>109074.19068000001</v>
      </c>
      <c r="F74" s="80">
        <v>90194.121959999989</v>
      </c>
      <c r="G74" s="80">
        <v>13282.236859999999</v>
      </c>
      <c r="H74" s="80">
        <v>38102.859219999998</v>
      </c>
      <c r="I74" s="80">
        <v>128081.9215</v>
      </c>
      <c r="J74" s="80">
        <v>0</v>
      </c>
      <c r="K74" s="80">
        <v>1662861.6195399999</v>
      </c>
    </row>
    <row r="75" spans="1:11">
      <c r="A75" s="79" t="s">
        <v>106</v>
      </c>
      <c r="B75" s="80">
        <v>0</v>
      </c>
      <c r="C75" s="80">
        <v>0</v>
      </c>
      <c r="D75" s="80">
        <v>0</v>
      </c>
      <c r="E75" s="80">
        <v>0</v>
      </c>
      <c r="F75" s="80">
        <v>0</v>
      </c>
      <c r="G75" s="80">
        <v>5814.6408799999999</v>
      </c>
      <c r="H75" s="80">
        <v>47203.781579999995</v>
      </c>
      <c r="I75" s="80">
        <v>0</v>
      </c>
      <c r="J75" s="80">
        <v>0</v>
      </c>
      <c r="K75" s="80">
        <v>53018.422460000002</v>
      </c>
    </row>
    <row r="76" spans="1:11">
      <c r="A76" s="79" t="s">
        <v>108</v>
      </c>
      <c r="B76" s="80">
        <v>13175.588619999999</v>
      </c>
      <c r="C76" s="80">
        <v>20063.4643</v>
      </c>
      <c r="D76" s="80">
        <v>190312.01594000001</v>
      </c>
      <c r="E76" s="80">
        <v>44311.788840000001</v>
      </c>
      <c r="F76" s="80">
        <v>26631.5887</v>
      </c>
      <c r="G76" s="80">
        <v>22828.972329999997</v>
      </c>
      <c r="H76" s="80">
        <v>96184.974499999997</v>
      </c>
      <c r="I76" s="80">
        <v>0</v>
      </c>
      <c r="J76" s="80">
        <v>0</v>
      </c>
      <c r="K76" s="80">
        <v>413508.39323000005</v>
      </c>
    </row>
    <row r="77" spans="1:11">
      <c r="A77" s="79" t="s">
        <v>110</v>
      </c>
      <c r="B77" s="80">
        <v>39243.395049999999</v>
      </c>
      <c r="C77" s="80">
        <v>61107.477070000001</v>
      </c>
      <c r="D77" s="80">
        <v>32224.031289999999</v>
      </c>
      <c r="E77" s="80">
        <v>91632.69034999999</v>
      </c>
      <c r="F77" s="80">
        <v>55327.976280000003</v>
      </c>
      <c r="G77" s="80">
        <v>60772.00344</v>
      </c>
      <c r="H77" s="80">
        <v>44601.087770000006</v>
      </c>
      <c r="I77" s="80">
        <v>7494.6553099999992</v>
      </c>
      <c r="J77" s="80">
        <v>25426.69124</v>
      </c>
      <c r="K77" s="80">
        <v>417830.00780000002</v>
      </c>
    </row>
    <row r="78" spans="1:11">
      <c r="A78" s="79" t="s">
        <v>112</v>
      </c>
      <c r="B78" s="80">
        <v>0</v>
      </c>
      <c r="C78" s="80">
        <v>31317.89085</v>
      </c>
      <c r="D78" s="80">
        <v>0</v>
      </c>
      <c r="E78" s="80">
        <v>0</v>
      </c>
      <c r="F78" s="80">
        <v>0</v>
      </c>
      <c r="G78" s="80">
        <v>0</v>
      </c>
      <c r="H78" s="80">
        <v>0</v>
      </c>
      <c r="I78" s="80">
        <v>0</v>
      </c>
      <c r="J78" s="80">
        <v>0</v>
      </c>
      <c r="K78" s="80">
        <v>31317.89085</v>
      </c>
    </row>
    <row r="79" spans="1:11">
      <c r="A79" s="79" t="s">
        <v>114</v>
      </c>
      <c r="B79" s="80">
        <v>40260.370200000005</v>
      </c>
      <c r="C79" s="80">
        <v>231979.05538999999</v>
      </c>
      <c r="D79" s="80">
        <v>142166.44453000001</v>
      </c>
      <c r="E79" s="80">
        <v>184586.00894999999</v>
      </c>
      <c r="F79" s="80">
        <v>61942.354140000003</v>
      </c>
      <c r="G79" s="80">
        <v>72122.860370000009</v>
      </c>
      <c r="H79" s="80">
        <v>276255.82104000001</v>
      </c>
      <c r="I79" s="80">
        <v>45544.844579999997</v>
      </c>
      <c r="J79" s="80">
        <v>16918.432539999998</v>
      </c>
      <c r="K79" s="80">
        <v>1071776.1917399999</v>
      </c>
    </row>
    <row r="80" spans="1:11">
      <c r="A80" s="79" t="s">
        <v>511</v>
      </c>
      <c r="B80" s="80">
        <v>15413.179529999999</v>
      </c>
      <c r="C80" s="80">
        <v>157085.39338999998</v>
      </c>
      <c r="D80" s="80">
        <v>50405.993549999999</v>
      </c>
      <c r="E80" s="80">
        <v>22334.852190000001</v>
      </c>
      <c r="F80" s="80">
        <v>36637.979180000002</v>
      </c>
      <c r="G80" s="80">
        <v>7934.52855</v>
      </c>
      <c r="H80" s="80">
        <v>126189.93681</v>
      </c>
      <c r="I80" s="80">
        <v>0</v>
      </c>
      <c r="J80" s="80">
        <v>0</v>
      </c>
      <c r="K80" s="80">
        <v>416001.86319999996</v>
      </c>
    </row>
    <row r="81" spans="1:11">
      <c r="A81" s="91" t="s">
        <v>441</v>
      </c>
      <c r="B81" s="80">
        <v>529257.60496999999</v>
      </c>
      <c r="C81" s="80">
        <v>2626689.79819</v>
      </c>
      <c r="D81" s="80">
        <v>972321.69771000009</v>
      </c>
      <c r="E81" s="80">
        <v>698244.43507000001</v>
      </c>
      <c r="F81" s="80">
        <v>531285.42729000002</v>
      </c>
      <c r="G81" s="80">
        <v>414516.84535000002</v>
      </c>
      <c r="H81" s="80">
        <v>1390164.0107200001</v>
      </c>
      <c r="I81" s="80">
        <v>390311.82185000001</v>
      </c>
      <c r="J81" s="80">
        <v>81130.168849999987</v>
      </c>
      <c r="K81" s="80">
        <v>7633921.8099999996</v>
      </c>
    </row>
    <row r="82" spans="1:11">
      <c r="A82" s="84" t="s">
        <v>445</v>
      </c>
      <c r="B82" s="82"/>
      <c r="C82" s="82"/>
      <c r="D82" s="82"/>
      <c r="E82" s="82"/>
      <c r="F82" s="82"/>
      <c r="G82" s="82"/>
      <c r="H82" s="82"/>
      <c r="I82" s="82"/>
      <c r="J82" s="82"/>
      <c r="K82" s="82"/>
    </row>
    <row r="83" spans="1:11">
      <c r="A83" s="79" t="s">
        <v>117</v>
      </c>
      <c r="B83" s="80">
        <v>1485500.7335300001</v>
      </c>
      <c r="C83" s="80">
        <v>6517200.5445499998</v>
      </c>
      <c r="D83" s="80">
        <v>4879053.6572700003</v>
      </c>
      <c r="E83" s="80">
        <v>684454.36895999999</v>
      </c>
      <c r="F83" s="80">
        <v>862235.02998999995</v>
      </c>
      <c r="G83" s="80">
        <v>1027503.6516799999</v>
      </c>
      <c r="H83" s="80">
        <v>7225750.1659499994</v>
      </c>
      <c r="I83" s="80">
        <v>799142.06967</v>
      </c>
      <c r="J83" s="80">
        <v>400498.69125999999</v>
      </c>
      <c r="K83" s="80">
        <v>23881338.912860002</v>
      </c>
    </row>
    <row r="84" spans="1:11">
      <c r="A84" s="91" t="s">
        <v>441</v>
      </c>
      <c r="B84" s="80">
        <v>1485500.7335300001</v>
      </c>
      <c r="C84" s="80">
        <v>6517200.5445499998</v>
      </c>
      <c r="D84" s="80">
        <v>4879053.6572700003</v>
      </c>
      <c r="E84" s="80">
        <v>684454.36895999999</v>
      </c>
      <c r="F84" s="80">
        <v>862235.02998999995</v>
      </c>
      <c r="G84" s="80">
        <v>1027503.6516799999</v>
      </c>
      <c r="H84" s="80">
        <v>7225750.1659499994</v>
      </c>
      <c r="I84" s="80">
        <v>799142.06967</v>
      </c>
      <c r="J84" s="80">
        <v>400498.69125999999</v>
      </c>
      <c r="K84" s="80">
        <v>23881338.912860002</v>
      </c>
    </row>
    <row r="85" spans="1:11">
      <c r="A85" s="85" t="s">
        <v>1016</v>
      </c>
      <c r="B85" s="82"/>
      <c r="C85" s="82"/>
      <c r="D85" s="82"/>
      <c r="E85" s="82"/>
      <c r="F85" s="82"/>
      <c r="G85" s="82"/>
      <c r="H85" s="82"/>
      <c r="I85" s="82"/>
      <c r="J85" s="82"/>
      <c r="K85" s="82"/>
    </row>
    <row r="86" spans="1:11">
      <c r="A86" s="79" t="s">
        <v>120</v>
      </c>
      <c r="B86" s="80">
        <v>219674.21388</v>
      </c>
      <c r="C86" s="80">
        <v>551081.38809999998</v>
      </c>
      <c r="D86" s="80">
        <v>434456.40571000002</v>
      </c>
      <c r="E86" s="80">
        <v>146589.33655000001</v>
      </c>
      <c r="F86" s="80">
        <v>202672.08980999998</v>
      </c>
      <c r="G86" s="80">
        <v>135185.14199999999</v>
      </c>
      <c r="H86" s="80">
        <v>1275400.0088400003</v>
      </c>
      <c r="I86" s="80">
        <v>125370.17426000001</v>
      </c>
      <c r="J86" s="80">
        <v>3504.60187</v>
      </c>
      <c r="K86" s="80">
        <v>3093933.3610200007</v>
      </c>
    </row>
    <row r="87" spans="1:11">
      <c r="A87" s="91" t="s">
        <v>441</v>
      </c>
      <c r="B87" s="80">
        <v>219674.21388</v>
      </c>
      <c r="C87" s="80">
        <v>551081.38809999998</v>
      </c>
      <c r="D87" s="80">
        <v>434456.40571000002</v>
      </c>
      <c r="E87" s="80">
        <v>146589.33655000001</v>
      </c>
      <c r="F87" s="80">
        <v>202672.08980999998</v>
      </c>
      <c r="G87" s="80">
        <v>135185.14199999999</v>
      </c>
      <c r="H87" s="80">
        <v>1275400.0088400003</v>
      </c>
      <c r="I87" s="80">
        <v>125370.17426000001</v>
      </c>
      <c r="J87" s="80">
        <v>3504.60187</v>
      </c>
      <c r="K87" s="80">
        <v>3093933.3610200007</v>
      </c>
    </row>
    <row r="88" spans="1:11">
      <c r="A88" s="85" t="s">
        <v>160</v>
      </c>
      <c r="B88" s="82">
        <f>SUM(B22,B26,B31,B70,B81,B84,B87)</f>
        <v>9135114.4539999999</v>
      </c>
      <c r="C88" s="82">
        <f t="shared" ref="C88:K88" si="0">SUM(C22,C26,C31,C70,C81,C84,C87)</f>
        <v>50889997.144009992</v>
      </c>
      <c r="D88" s="82">
        <f t="shared" si="0"/>
        <v>36948470.053009994</v>
      </c>
      <c r="E88" s="82">
        <f t="shared" si="0"/>
        <v>6027376.4165399997</v>
      </c>
      <c r="F88" s="82">
        <f t="shared" si="0"/>
        <v>5604162.2984099993</v>
      </c>
      <c r="G88" s="82">
        <f t="shared" si="0"/>
        <v>8422148.9090700001</v>
      </c>
      <c r="H88" s="82">
        <f t="shared" si="0"/>
        <v>88069143.063199982</v>
      </c>
      <c r="I88" s="82">
        <f t="shared" si="0"/>
        <v>4468156.6743200002</v>
      </c>
      <c r="J88" s="82">
        <f t="shared" si="0"/>
        <v>1103901.2928199999</v>
      </c>
      <c r="K88" s="82">
        <f t="shared" si="0"/>
        <v>210668470.30537999</v>
      </c>
    </row>
    <row r="89" spans="1:11" ht="7.5" customHeight="1" thickBot="1">
      <c r="A89" s="86"/>
      <c r="B89" s="86"/>
      <c r="C89" s="86"/>
      <c r="D89" s="86"/>
      <c r="E89" s="86"/>
      <c r="F89" s="86"/>
      <c r="G89" s="86"/>
      <c r="H89" s="86"/>
      <c r="I89" s="86"/>
      <c r="J89" s="86"/>
      <c r="K89" s="86"/>
    </row>
    <row r="90" spans="1:11" ht="15.75" thickTop="1">
      <c r="A90" s="612" t="s">
        <v>1315</v>
      </c>
      <c r="B90" s="88"/>
      <c r="C90" s="88"/>
      <c r="D90" s="88"/>
      <c r="E90" s="88"/>
      <c r="F90" s="88"/>
      <c r="G90" s="88"/>
      <c r="H90" s="88"/>
      <c r="I90" s="88"/>
      <c r="J90" s="88"/>
      <c r="K90" s="88"/>
    </row>
    <row r="91" spans="1:11">
      <c r="A91" s="612" t="s">
        <v>1330</v>
      </c>
      <c r="B91" s="88"/>
      <c r="C91" s="88"/>
      <c r="D91" s="88"/>
      <c r="E91" s="88"/>
      <c r="F91" s="88"/>
      <c r="G91" s="88"/>
      <c r="H91" s="88"/>
      <c r="I91" s="88"/>
      <c r="J91" s="88"/>
      <c r="K91" s="723"/>
    </row>
    <row r="92" spans="1:11">
      <c r="A92" s="612" t="s">
        <v>1347</v>
      </c>
      <c r="B92" s="88"/>
      <c r="C92" s="88"/>
      <c r="D92" s="88"/>
      <c r="E92" s="88"/>
      <c r="F92" s="88"/>
      <c r="G92" s="88"/>
      <c r="H92" s="88"/>
      <c r="I92" s="88"/>
      <c r="J92" s="88"/>
      <c r="K92" s="723"/>
    </row>
    <row r="93" spans="1:11">
      <c r="A93" s="612" t="s">
        <v>1479</v>
      </c>
      <c r="K93" s="723"/>
    </row>
    <row r="94" spans="1:11">
      <c r="K94" s="723"/>
    </row>
    <row r="95" spans="1:11">
      <c r="K95" s="723"/>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51" t="s">
        <v>440</v>
      </c>
      <c r="B1" s="751"/>
      <c r="C1" s="751"/>
      <c r="D1" s="751"/>
      <c r="E1" s="751"/>
      <c r="F1" s="751"/>
    </row>
    <row r="2" spans="1:6" ht="18">
      <c r="A2" s="752" t="s">
        <v>488</v>
      </c>
      <c r="B2" s="752"/>
      <c r="C2" s="752"/>
      <c r="D2" s="752"/>
      <c r="E2" s="752"/>
      <c r="F2" s="752"/>
    </row>
    <row r="3" spans="1:6" ht="18">
      <c r="A3" s="752" t="s">
        <v>1504</v>
      </c>
      <c r="B3" s="752"/>
      <c r="C3" s="752"/>
      <c r="D3" s="752"/>
      <c r="E3" s="752"/>
      <c r="F3" s="752"/>
    </row>
    <row r="4" spans="1:6" ht="30" customHeight="1">
      <c r="A4" s="756" t="s">
        <v>512</v>
      </c>
      <c r="B4" s="756"/>
      <c r="C4" s="756"/>
      <c r="D4" s="756"/>
      <c r="E4" s="756"/>
      <c r="F4" s="756"/>
    </row>
    <row r="5" spans="1:6" ht="3.75" customHeight="1">
      <c r="A5" s="188"/>
      <c r="B5" s="552"/>
      <c r="C5" s="552"/>
      <c r="D5" s="552"/>
      <c r="E5" s="552"/>
      <c r="F5" s="552"/>
    </row>
    <row r="6" spans="1:6" ht="30" customHeight="1" thickBot="1">
      <c r="A6" s="383"/>
      <c r="B6" s="384" t="s">
        <v>156</v>
      </c>
      <c r="C6" s="384" t="s">
        <v>157</v>
      </c>
      <c r="D6" s="384" t="s">
        <v>158</v>
      </c>
      <c r="E6" s="384" t="s">
        <v>159</v>
      </c>
      <c r="F6" s="384" t="s">
        <v>160</v>
      </c>
    </row>
    <row r="7" spans="1:6">
      <c r="A7" s="385" t="s">
        <v>161</v>
      </c>
      <c r="B7" s="386">
        <v>243382521.22867</v>
      </c>
      <c r="C7" s="386">
        <v>35431884.030080006</v>
      </c>
      <c r="D7" s="386">
        <v>2133.4407500000002</v>
      </c>
      <c r="E7" s="386">
        <v>136526.81441999998</v>
      </c>
      <c r="F7" s="386">
        <v>278953065.51392001</v>
      </c>
    </row>
    <row r="8" spans="1:6">
      <c r="A8" s="187" t="s">
        <v>162</v>
      </c>
      <c r="B8" s="57">
        <v>19705223.357380003</v>
      </c>
      <c r="C8" s="57">
        <v>6197886.7626800006</v>
      </c>
      <c r="D8" s="57">
        <v>2119.92173</v>
      </c>
      <c r="E8" s="57">
        <v>94444.170939999996</v>
      </c>
      <c r="F8" s="57">
        <v>25999674.212729998</v>
      </c>
    </row>
    <row r="9" spans="1:6">
      <c r="A9" s="58" t="s">
        <v>163</v>
      </c>
      <c r="B9" s="95">
        <v>6853782.9851700002</v>
      </c>
      <c r="C9" s="95">
        <v>2714361.90937</v>
      </c>
      <c r="D9" s="95">
        <v>0</v>
      </c>
      <c r="E9" s="95">
        <v>0</v>
      </c>
      <c r="F9" s="95">
        <v>9568144.8945400007</v>
      </c>
    </row>
    <row r="10" spans="1:6">
      <c r="A10" s="58" t="s">
        <v>164</v>
      </c>
      <c r="B10" s="95">
        <v>11973565.331080001</v>
      </c>
      <c r="C10" s="95">
        <v>2465384.8549499996</v>
      </c>
      <c r="D10" s="95">
        <v>2119.92173</v>
      </c>
      <c r="E10" s="95">
        <v>94444.170939999996</v>
      </c>
      <c r="F10" s="95">
        <v>14535514.278700002</v>
      </c>
    </row>
    <row r="11" spans="1:6">
      <c r="A11" s="58" t="s">
        <v>165</v>
      </c>
      <c r="B11" s="95">
        <v>166436.14394000001</v>
      </c>
      <c r="C11" s="95">
        <v>36399.502850000004</v>
      </c>
      <c r="D11" s="95">
        <v>0</v>
      </c>
      <c r="E11" s="95">
        <v>0</v>
      </c>
      <c r="F11" s="95">
        <v>202835.64679</v>
      </c>
    </row>
    <row r="12" spans="1:6">
      <c r="A12" s="58" t="s">
        <v>166</v>
      </c>
      <c r="B12" s="95">
        <v>0</v>
      </c>
      <c r="C12" s="95">
        <v>4632.1818499999999</v>
      </c>
      <c r="D12" s="95">
        <v>0</v>
      </c>
      <c r="E12" s="95">
        <v>0</v>
      </c>
      <c r="F12" s="95">
        <v>4632.1818499999999</v>
      </c>
    </row>
    <row r="13" spans="1:6">
      <c r="A13" s="58" t="s">
        <v>167</v>
      </c>
      <c r="B13" s="95">
        <v>0</v>
      </c>
      <c r="C13" s="95">
        <v>893399.25850999996</v>
      </c>
      <c r="D13" s="95">
        <v>0</v>
      </c>
      <c r="E13" s="95">
        <v>0</v>
      </c>
      <c r="F13" s="95">
        <v>893399.25850999996</v>
      </c>
    </row>
    <row r="14" spans="1:6">
      <c r="A14" s="58" t="s">
        <v>168</v>
      </c>
      <c r="B14" s="95">
        <v>726900.45877999999</v>
      </c>
      <c r="C14" s="95">
        <v>83709.05515</v>
      </c>
      <c r="D14" s="95">
        <v>0</v>
      </c>
      <c r="E14" s="95">
        <v>0</v>
      </c>
      <c r="F14" s="95">
        <v>810609.5139299999</v>
      </c>
    </row>
    <row r="15" spans="1:6">
      <c r="A15" s="58" t="s">
        <v>169</v>
      </c>
      <c r="B15" s="95">
        <v>0</v>
      </c>
      <c r="C15" s="95">
        <v>0</v>
      </c>
      <c r="D15" s="95">
        <v>0</v>
      </c>
      <c r="E15" s="95">
        <v>0</v>
      </c>
      <c r="F15" s="95">
        <v>0</v>
      </c>
    </row>
    <row r="16" spans="1:6">
      <c r="A16" s="58" t="s">
        <v>170</v>
      </c>
      <c r="B16" s="95">
        <v>-15461.561589999999</v>
      </c>
      <c r="C16" s="95">
        <v>0</v>
      </c>
      <c r="D16" s="95">
        <v>0</v>
      </c>
      <c r="E16" s="95">
        <v>0</v>
      </c>
      <c r="F16" s="95">
        <v>-15461.561589999999</v>
      </c>
    </row>
    <row r="17" spans="1:6">
      <c r="A17" s="187" t="s">
        <v>171</v>
      </c>
      <c r="B17" s="57">
        <v>24827223.4276</v>
      </c>
      <c r="C17" s="57">
        <v>6010522.93322</v>
      </c>
      <c r="D17" s="57">
        <v>4.5256300000000005</v>
      </c>
      <c r="E17" s="57">
        <v>41281.207390000003</v>
      </c>
      <c r="F17" s="57">
        <v>30879032.093839999</v>
      </c>
    </row>
    <row r="18" spans="1:6">
      <c r="A18" s="58" t="s">
        <v>172</v>
      </c>
      <c r="B18" s="95">
        <v>0</v>
      </c>
      <c r="C18" s="95">
        <v>0</v>
      </c>
      <c r="D18" s="95">
        <v>0</v>
      </c>
      <c r="E18" s="95">
        <v>0</v>
      </c>
      <c r="F18" s="95">
        <v>0</v>
      </c>
    </row>
    <row r="19" spans="1:6">
      <c r="A19" s="58" t="s">
        <v>173</v>
      </c>
      <c r="B19" s="95">
        <v>13428329.561760001</v>
      </c>
      <c r="C19" s="95">
        <v>459548.43300000002</v>
      </c>
      <c r="D19" s="95">
        <v>0</v>
      </c>
      <c r="E19" s="95">
        <v>0</v>
      </c>
      <c r="F19" s="95">
        <v>13887877.994760001</v>
      </c>
    </row>
    <row r="20" spans="1:6">
      <c r="A20" s="58" t="s">
        <v>174</v>
      </c>
      <c r="B20" s="95">
        <v>0</v>
      </c>
      <c r="C20" s="95">
        <v>208127.47691</v>
      </c>
      <c r="D20" s="95">
        <v>0</v>
      </c>
      <c r="E20" s="95">
        <v>0</v>
      </c>
      <c r="F20" s="95">
        <v>208127.47691</v>
      </c>
    </row>
    <row r="21" spans="1:6">
      <c r="A21" s="58" t="s">
        <v>175</v>
      </c>
      <c r="B21" s="95">
        <v>50061.935469999997</v>
      </c>
      <c r="C21" s="95">
        <v>1171099.66322</v>
      </c>
      <c r="D21" s="95">
        <v>0</v>
      </c>
      <c r="E21" s="95">
        <v>0</v>
      </c>
      <c r="F21" s="95">
        <v>1221161.5986900001</v>
      </c>
    </row>
    <row r="22" spans="1:6">
      <c r="A22" s="58" t="s">
        <v>176</v>
      </c>
      <c r="B22" s="95">
        <v>3591883.8455500002</v>
      </c>
      <c r="C22" s="95">
        <v>1054895.57923</v>
      </c>
      <c r="D22" s="95">
        <v>0</v>
      </c>
      <c r="E22" s="95">
        <v>40492.864520000003</v>
      </c>
      <c r="F22" s="95">
        <v>4687272.2893000003</v>
      </c>
    </row>
    <row r="23" spans="1:6">
      <c r="A23" s="58" t="s">
        <v>177</v>
      </c>
      <c r="B23" s="95">
        <v>6874084.6618400002</v>
      </c>
      <c r="C23" s="95">
        <v>3166654.7188400002</v>
      </c>
      <c r="D23" s="95">
        <v>4.5256300000000005</v>
      </c>
      <c r="E23" s="95">
        <v>788.34285999999997</v>
      </c>
      <c r="F23" s="95">
        <v>10041532.24917</v>
      </c>
    </row>
    <row r="24" spans="1:6">
      <c r="A24" s="58" t="s">
        <v>178</v>
      </c>
      <c r="B24" s="95">
        <v>913245.75404999999</v>
      </c>
      <c r="C24" s="95">
        <v>13574.492099999999</v>
      </c>
      <c r="D24" s="95">
        <v>0</v>
      </c>
      <c r="E24" s="95">
        <v>1.0000000000000001E-5</v>
      </c>
      <c r="F24" s="95">
        <v>926820.24615999998</v>
      </c>
    </row>
    <row r="25" spans="1:6">
      <c r="A25" s="58" t="s">
        <v>179</v>
      </c>
      <c r="B25" s="95">
        <v>-30382.33107</v>
      </c>
      <c r="C25" s="95">
        <v>-63377.430079999998</v>
      </c>
      <c r="D25" s="95">
        <v>0</v>
      </c>
      <c r="E25" s="95">
        <v>0</v>
      </c>
      <c r="F25" s="95">
        <v>-93759.761150000006</v>
      </c>
    </row>
    <row r="26" spans="1:6">
      <c r="A26" s="187" t="s">
        <v>180</v>
      </c>
      <c r="B26" s="57">
        <v>188767353.96585</v>
      </c>
      <c r="C26" s="57">
        <v>418630.15762999997</v>
      </c>
      <c r="D26" s="57">
        <v>0</v>
      </c>
      <c r="E26" s="57">
        <v>196.27704</v>
      </c>
      <c r="F26" s="57">
        <v>189186180.40052</v>
      </c>
    </row>
    <row r="27" spans="1:6">
      <c r="A27" s="60" t="s">
        <v>181</v>
      </c>
      <c r="B27" s="95">
        <v>181180134.99765</v>
      </c>
      <c r="C27" s="95">
        <v>488332.02008999995</v>
      </c>
      <c r="D27" s="95">
        <v>0</v>
      </c>
      <c r="E27" s="95">
        <v>193.06048999999999</v>
      </c>
      <c r="F27" s="95">
        <v>181668660.07823002</v>
      </c>
    </row>
    <row r="28" spans="1:6">
      <c r="A28" s="58" t="s">
        <v>182</v>
      </c>
      <c r="B28" s="95">
        <v>146587007.67218</v>
      </c>
      <c r="C28" s="95">
        <v>328675.16488</v>
      </c>
      <c r="D28" s="95">
        <v>0</v>
      </c>
      <c r="E28" s="95">
        <v>193.06048999999999</v>
      </c>
      <c r="F28" s="95">
        <v>146915875.89754999</v>
      </c>
    </row>
    <row r="29" spans="1:6">
      <c r="A29" s="58" t="s">
        <v>183</v>
      </c>
      <c r="B29" s="95">
        <v>31572957.749669999</v>
      </c>
      <c r="C29" s="95">
        <v>141605.84788999998</v>
      </c>
      <c r="D29" s="95">
        <v>0</v>
      </c>
      <c r="E29" s="95">
        <v>0</v>
      </c>
      <c r="F29" s="95">
        <v>31714563.59756</v>
      </c>
    </row>
    <row r="30" spans="1:6">
      <c r="A30" s="58" t="s">
        <v>184</v>
      </c>
      <c r="B30" s="95">
        <v>3020169.5758000002</v>
      </c>
      <c r="C30" s="95">
        <v>18051.007320000001</v>
      </c>
      <c r="D30" s="95">
        <v>0</v>
      </c>
      <c r="E30" s="95">
        <v>0</v>
      </c>
      <c r="F30" s="95">
        <v>3038220.5831200001</v>
      </c>
    </row>
    <row r="31" spans="1:6">
      <c r="A31" s="60" t="s">
        <v>185</v>
      </c>
      <c r="B31" s="95">
        <v>1308359.7615199999</v>
      </c>
      <c r="C31" s="95">
        <v>11701.332960000002</v>
      </c>
      <c r="D31" s="95">
        <v>0</v>
      </c>
      <c r="E31" s="95">
        <v>0</v>
      </c>
      <c r="F31" s="95">
        <v>1320061.09448</v>
      </c>
    </row>
    <row r="32" spans="1:6">
      <c r="A32" s="58" t="s">
        <v>186</v>
      </c>
      <c r="B32" s="95">
        <v>466574.91245</v>
      </c>
      <c r="C32" s="95">
        <v>6633.1758300000001</v>
      </c>
      <c r="D32" s="95">
        <v>0</v>
      </c>
      <c r="E32" s="95">
        <v>0</v>
      </c>
      <c r="F32" s="95">
        <v>473208.08827999997</v>
      </c>
    </row>
    <row r="33" spans="1:6">
      <c r="A33" s="58" t="s">
        <v>187</v>
      </c>
      <c r="B33" s="95">
        <v>712452.19179999991</v>
      </c>
      <c r="C33" s="95">
        <v>4517.6967000000004</v>
      </c>
      <c r="D33" s="95">
        <v>0</v>
      </c>
      <c r="E33" s="95">
        <v>0</v>
      </c>
      <c r="F33" s="95">
        <v>716969.8885</v>
      </c>
    </row>
    <row r="34" spans="1:6">
      <c r="A34" s="58" t="s">
        <v>188</v>
      </c>
      <c r="B34" s="95">
        <v>129332.65727</v>
      </c>
      <c r="C34" s="95">
        <v>550.46043000000009</v>
      </c>
      <c r="D34" s="95">
        <v>0</v>
      </c>
      <c r="E34" s="95">
        <v>0</v>
      </c>
      <c r="F34" s="95">
        <v>129883.1177</v>
      </c>
    </row>
    <row r="35" spans="1:6">
      <c r="A35" s="60" t="s">
        <v>189</v>
      </c>
      <c r="B35" s="95">
        <v>2494523.1583600002</v>
      </c>
      <c r="C35" s="95">
        <v>87884.709849999999</v>
      </c>
      <c r="D35" s="95">
        <v>0</v>
      </c>
      <c r="E35" s="95">
        <v>0</v>
      </c>
      <c r="F35" s="95">
        <v>2582407.86821</v>
      </c>
    </row>
    <row r="36" spans="1:6">
      <c r="A36" s="58" t="s">
        <v>190</v>
      </c>
      <c r="B36" s="95">
        <v>1365903.86482</v>
      </c>
      <c r="C36" s="95">
        <v>59757.498049999995</v>
      </c>
      <c r="D36" s="95">
        <v>0</v>
      </c>
      <c r="E36" s="95">
        <v>0</v>
      </c>
      <c r="F36" s="95">
        <v>1425661.3628699998</v>
      </c>
    </row>
    <row r="37" spans="1:6">
      <c r="A37" s="58" t="s">
        <v>191</v>
      </c>
      <c r="B37" s="95">
        <v>1008947.74501</v>
      </c>
      <c r="C37" s="95">
        <v>26459.903600000001</v>
      </c>
      <c r="D37" s="95">
        <v>0</v>
      </c>
      <c r="E37" s="95">
        <v>0</v>
      </c>
      <c r="F37" s="95">
        <v>1035407.64861</v>
      </c>
    </row>
    <row r="38" spans="1:6">
      <c r="A38" s="58" t="s">
        <v>192</v>
      </c>
      <c r="B38" s="95">
        <v>119671.54853</v>
      </c>
      <c r="C38" s="95">
        <v>1667.3081999999999</v>
      </c>
      <c r="D38" s="95">
        <v>0</v>
      </c>
      <c r="E38" s="95">
        <v>0</v>
      </c>
      <c r="F38" s="95">
        <v>121338.85673</v>
      </c>
    </row>
    <row r="39" spans="1:6">
      <c r="A39" s="60" t="s">
        <v>193</v>
      </c>
      <c r="B39" s="95">
        <v>9144929.6891099997</v>
      </c>
      <c r="C39" s="95">
        <v>39299.114399999999</v>
      </c>
      <c r="D39" s="95">
        <v>0</v>
      </c>
      <c r="E39" s="95">
        <v>3.4575300000000002</v>
      </c>
      <c r="F39" s="95">
        <v>9184232.2610400002</v>
      </c>
    </row>
    <row r="40" spans="1:6">
      <c r="A40" s="58" t="s">
        <v>194</v>
      </c>
      <c r="B40" s="95">
        <v>1746505.8588</v>
      </c>
      <c r="C40" s="95">
        <v>3804.9838100000002</v>
      </c>
      <c r="D40" s="95">
        <v>0</v>
      </c>
      <c r="E40" s="95">
        <v>0.64437</v>
      </c>
      <c r="F40" s="95">
        <v>1750311.48698</v>
      </c>
    </row>
    <row r="41" spans="1:6">
      <c r="A41" s="58" t="s">
        <v>195</v>
      </c>
      <c r="B41" s="95">
        <v>2293267.3103700001</v>
      </c>
      <c r="C41" s="95">
        <v>9981.6697100000001</v>
      </c>
      <c r="D41" s="95">
        <v>0</v>
      </c>
      <c r="E41" s="95">
        <v>0</v>
      </c>
      <c r="F41" s="95">
        <v>2303248.9800800001</v>
      </c>
    </row>
    <row r="42" spans="1:6">
      <c r="A42" s="58" t="s">
        <v>196</v>
      </c>
      <c r="B42" s="95">
        <v>4367.6537400000007</v>
      </c>
      <c r="C42" s="95">
        <v>47.963680000000004</v>
      </c>
      <c r="D42" s="95">
        <v>0</v>
      </c>
      <c r="E42" s="95">
        <v>0</v>
      </c>
      <c r="F42" s="95">
        <v>4415.6174199999996</v>
      </c>
    </row>
    <row r="43" spans="1:6">
      <c r="A43" s="58" t="s">
        <v>197</v>
      </c>
      <c r="B43" s="95">
        <v>18962.846799999999</v>
      </c>
      <c r="C43" s="95">
        <v>320.08566999999999</v>
      </c>
      <c r="D43" s="95">
        <v>0</v>
      </c>
      <c r="E43" s="95">
        <v>0</v>
      </c>
      <c r="F43" s="95">
        <v>19282.93247</v>
      </c>
    </row>
    <row r="44" spans="1:6">
      <c r="A44" s="58" t="s">
        <v>198</v>
      </c>
      <c r="B44" s="95">
        <v>7.8617600000000003</v>
      </c>
      <c r="C44" s="95">
        <v>0</v>
      </c>
      <c r="D44" s="95">
        <v>0</v>
      </c>
      <c r="E44" s="95">
        <v>0</v>
      </c>
      <c r="F44" s="95">
        <v>7.8617600000000003</v>
      </c>
    </row>
    <row r="45" spans="1:6">
      <c r="A45" s="58" t="s">
        <v>199</v>
      </c>
      <c r="B45" s="95">
        <v>550.54409999999996</v>
      </c>
      <c r="C45" s="95">
        <v>0</v>
      </c>
      <c r="D45" s="95">
        <v>0</v>
      </c>
      <c r="E45" s="95">
        <v>0</v>
      </c>
      <c r="F45" s="95">
        <v>550.54409999999996</v>
      </c>
    </row>
    <row r="46" spans="1:6">
      <c r="A46" s="58" t="s">
        <v>1193</v>
      </c>
      <c r="B46" s="95">
        <v>2665533.6421599998</v>
      </c>
      <c r="C46" s="95">
        <v>14723.341259999999</v>
      </c>
      <c r="D46" s="95">
        <v>0</v>
      </c>
      <c r="E46" s="95">
        <v>2.8131599999999999</v>
      </c>
      <c r="F46" s="95">
        <v>2680259.7965799998</v>
      </c>
    </row>
    <row r="47" spans="1:6">
      <c r="A47" s="58" t="s">
        <v>1194</v>
      </c>
      <c r="B47" s="95">
        <v>2344462.5592</v>
      </c>
      <c r="C47" s="95">
        <v>9835.0592500000002</v>
      </c>
      <c r="D47" s="95">
        <v>0</v>
      </c>
      <c r="E47" s="95">
        <v>0</v>
      </c>
      <c r="F47" s="95">
        <v>2354297.61845</v>
      </c>
    </row>
    <row r="48" spans="1:6">
      <c r="A48" s="58" t="s">
        <v>1199</v>
      </c>
      <c r="B48" s="95">
        <v>6562.8836700000002</v>
      </c>
      <c r="C48" s="95">
        <v>162.47717</v>
      </c>
      <c r="D48" s="95">
        <v>0</v>
      </c>
      <c r="E48" s="95">
        <v>0</v>
      </c>
      <c r="F48" s="95">
        <v>6725.3608400000003</v>
      </c>
    </row>
    <row r="49" spans="1:6">
      <c r="A49" s="58" t="s">
        <v>1200</v>
      </c>
      <c r="B49" s="95">
        <v>46856.783450000003</v>
      </c>
      <c r="C49" s="95">
        <v>286.26738</v>
      </c>
      <c r="D49" s="95">
        <v>0</v>
      </c>
      <c r="E49" s="95">
        <v>0</v>
      </c>
      <c r="F49" s="95">
        <v>47143.05083</v>
      </c>
    </row>
    <row r="50" spans="1:6">
      <c r="A50" s="58" t="s">
        <v>1218</v>
      </c>
      <c r="B50" s="95">
        <v>2278.9291499999999</v>
      </c>
      <c r="C50" s="95">
        <v>20.723240000000001</v>
      </c>
      <c r="D50" s="95">
        <v>0</v>
      </c>
      <c r="E50" s="95">
        <v>0</v>
      </c>
      <c r="F50" s="95">
        <v>2299.6523900000002</v>
      </c>
    </row>
    <row r="51" spans="1:6">
      <c r="A51" s="58" t="s">
        <v>1238</v>
      </c>
      <c r="B51" s="95">
        <v>15572.815909999999</v>
      </c>
      <c r="C51" s="95">
        <v>116.54322999999999</v>
      </c>
      <c r="D51" s="95">
        <v>0</v>
      </c>
      <c r="E51" s="95">
        <v>0</v>
      </c>
      <c r="F51" s="95">
        <v>15689.35914</v>
      </c>
    </row>
    <row r="52" spans="1:6">
      <c r="A52" s="60" t="s">
        <v>200</v>
      </c>
      <c r="B52" s="95">
        <v>-5360593.6407899996</v>
      </c>
      <c r="C52" s="95">
        <v>-208587.01966999998</v>
      </c>
      <c r="D52" s="95">
        <v>0</v>
      </c>
      <c r="E52" s="95">
        <v>-0.24098</v>
      </c>
      <c r="F52" s="95">
        <v>-5569180.9014399992</v>
      </c>
    </row>
    <row r="53" spans="1:6">
      <c r="A53" s="61" t="s">
        <v>1272</v>
      </c>
      <c r="B53" s="95">
        <v>-591989.55674999999</v>
      </c>
      <c r="C53" s="95">
        <v>-5162.9045500000002</v>
      </c>
      <c r="D53" s="95">
        <v>0</v>
      </c>
      <c r="E53" s="95">
        <v>-0.24098</v>
      </c>
      <c r="F53" s="95">
        <v>-597152.70227999997</v>
      </c>
    </row>
    <row r="54" spans="1:6">
      <c r="A54" s="58" t="s">
        <v>1298</v>
      </c>
      <c r="B54" s="95">
        <v>-437976.42196000001</v>
      </c>
      <c r="C54" s="95">
        <v>-7236.38274</v>
      </c>
      <c r="D54" s="95">
        <v>0</v>
      </c>
      <c r="E54" s="95">
        <v>0</v>
      </c>
      <c r="F54" s="95">
        <v>-445212.80469999998</v>
      </c>
    </row>
    <row r="55" spans="1:6">
      <c r="A55" s="58" t="s">
        <v>1273</v>
      </c>
      <c r="B55" s="95">
        <v>-199974.39173</v>
      </c>
      <c r="C55" s="95">
        <v>-1460.22848</v>
      </c>
      <c r="D55" s="95">
        <v>0</v>
      </c>
      <c r="E55" s="95">
        <v>0</v>
      </c>
      <c r="F55" s="95">
        <v>-201434.62021000002</v>
      </c>
    </row>
    <row r="56" spans="1:6">
      <c r="A56" s="58" t="s">
        <v>1299</v>
      </c>
      <c r="B56" s="95">
        <v>-218254.98738000001</v>
      </c>
      <c r="C56" s="95">
        <v>-475.42621000000003</v>
      </c>
      <c r="D56" s="95">
        <v>0</v>
      </c>
      <c r="E56" s="95">
        <v>0</v>
      </c>
      <c r="F56" s="95">
        <v>-218730.41359000001</v>
      </c>
    </row>
    <row r="57" spans="1:6">
      <c r="A57" s="58" t="s">
        <v>1274</v>
      </c>
      <c r="B57" s="95">
        <v>-911793.02945999999</v>
      </c>
      <c r="C57" s="95">
        <v>-47298.717159999993</v>
      </c>
      <c r="D57" s="95">
        <v>0</v>
      </c>
      <c r="E57" s="95">
        <v>0</v>
      </c>
      <c r="F57" s="95">
        <v>-959091.74661999999</v>
      </c>
    </row>
    <row r="58" spans="1:6">
      <c r="A58" s="58" t="s">
        <v>201</v>
      </c>
      <c r="B58" s="95">
        <v>-562696.62037000002</v>
      </c>
      <c r="C58" s="95">
        <v>-20743.05587</v>
      </c>
      <c r="D58" s="95">
        <v>0</v>
      </c>
      <c r="E58" s="95">
        <v>0</v>
      </c>
      <c r="F58" s="95">
        <v>-583439.67624000006</v>
      </c>
    </row>
    <row r="59" spans="1:6">
      <c r="A59" s="61" t="s">
        <v>202</v>
      </c>
      <c r="B59" s="95">
        <v>-1088645.79528</v>
      </c>
      <c r="C59" s="95">
        <v>-104752.96149</v>
      </c>
      <c r="D59" s="95">
        <v>0</v>
      </c>
      <c r="E59" s="95">
        <v>0</v>
      </c>
      <c r="F59" s="95">
        <v>-1193398.7567700001</v>
      </c>
    </row>
    <row r="60" spans="1:6">
      <c r="A60" s="58" t="s">
        <v>203</v>
      </c>
      <c r="B60" s="95">
        <v>-1102498.2387899999</v>
      </c>
      <c r="C60" s="95">
        <v>-19695.62098</v>
      </c>
      <c r="D60" s="95">
        <v>0</v>
      </c>
      <c r="E60" s="95">
        <v>0</v>
      </c>
      <c r="F60" s="95">
        <v>-1122193.85977</v>
      </c>
    </row>
    <row r="61" spans="1:6">
      <c r="A61" s="58" t="s">
        <v>204</v>
      </c>
      <c r="B61" s="95">
        <v>-1051.6008100000001</v>
      </c>
      <c r="C61" s="95">
        <v>0</v>
      </c>
      <c r="D61" s="95">
        <v>0</v>
      </c>
      <c r="E61" s="95">
        <v>0</v>
      </c>
      <c r="F61" s="95">
        <v>-1051.6008100000001</v>
      </c>
    </row>
    <row r="62" spans="1:6">
      <c r="A62" s="58" t="s">
        <v>205</v>
      </c>
      <c r="B62" s="95">
        <v>0</v>
      </c>
      <c r="C62" s="95">
        <v>0</v>
      </c>
      <c r="D62" s="95">
        <v>0</v>
      </c>
      <c r="E62" s="95">
        <v>0</v>
      </c>
      <c r="F62" s="95">
        <v>0</v>
      </c>
    </row>
    <row r="63" spans="1:6">
      <c r="A63" s="58" t="s">
        <v>1003</v>
      </c>
      <c r="B63" s="95">
        <v>-18812.900369999999</v>
      </c>
      <c r="C63" s="95">
        <v>-332.61495000000002</v>
      </c>
      <c r="D63" s="95">
        <v>0</v>
      </c>
      <c r="E63" s="95">
        <v>0</v>
      </c>
      <c r="F63" s="95">
        <v>-19145.515319999999</v>
      </c>
    </row>
    <row r="64" spans="1:6">
      <c r="A64" s="58" t="s">
        <v>1004</v>
      </c>
      <c r="B64" s="95">
        <v>-35592.359259999997</v>
      </c>
      <c r="C64" s="95">
        <v>-342.47404999999998</v>
      </c>
      <c r="D64" s="95">
        <v>0</v>
      </c>
      <c r="E64" s="95">
        <v>0</v>
      </c>
      <c r="F64" s="95">
        <v>-35934.833310000002</v>
      </c>
    </row>
    <row r="65" spans="1:6">
      <c r="A65" s="61" t="s">
        <v>1201</v>
      </c>
      <c r="B65" s="95">
        <v>-40065.029569999999</v>
      </c>
      <c r="C65" s="95">
        <v>-329.31630999999999</v>
      </c>
      <c r="D65" s="95">
        <v>0</v>
      </c>
      <c r="E65" s="95">
        <v>0</v>
      </c>
      <c r="F65" s="95">
        <v>-40394.345880000001</v>
      </c>
    </row>
    <row r="66" spans="1:6">
      <c r="A66" s="58" t="s">
        <v>1202</v>
      </c>
      <c r="B66" s="95">
        <v>-54232.833530000004</v>
      </c>
      <c r="C66" s="95">
        <v>-107.01088</v>
      </c>
      <c r="D66" s="95">
        <v>0</v>
      </c>
      <c r="E66" s="95">
        <v>0</v>
      </c>
      <c r="F66" s="95">
        <v>-54339.844409999998</v>
      </c>
    </row>
    <row r="67" spans="1:6">
      <c r="A67" s="58" t="s">
        <v>1203</v>
      </c>
      <c r="B67" s="95">
        <v>-41113.796560000003</v>
      </c>
      <c r="C67" s="95">
        <v>-220.376</v>
      </c>
      <c r="D67" s="95">
        <v>0</v>
      </c>
      <c r="E67" s="95">
        <v>0</v>
      </c>
      <c r="F67" s="95">
        <v>-41334.172559999999</v>
      </c>
    </row>
    <row r="68" spans="1:6">
      <c r="A68" s="58" t="s">
        <v>1204</v>
      </c>
      <c r="B68" s="95">
        <v>-55896.078970000002</v>
      </c>
      <c r="C68" s="95">
        <v>-429.93</v>
      </c>
      <c r="D68" s="95">
        <v>0</v>
      </c>
      <c r="E68" s="95">
        <v>0</v>
      </c>
      <c r="F68" s="95">
        <v>-56326.008969999995</v>
      </c>
    </row>
    <row r="69" spans="1:6">
      <c r="A69" s="187" t="s">
        <v>206</v>
      </c>
      <c r="B69" s="57">
        <v>1809707.3819300001</v>
      </c>
      <c r="C69" s="57">
        <v>231813.19407</v>
      </c>
      <c r="D69" s="57">
        <v>0</v>
      </c>
      <c r="E69" s="57">
        <v>0.25380999999999998</v>
      </c>
      <c r="F69" s="57">
        <v>2041520.82981</v>
      </c>
    </row>
    <row r="70" spans="1:6">
      <c r="A70" s="58" t="s">
        <v>207</v>
      </c>
      <c r="B70" s="95">
        <v>935.86857999999995</v>
      </c>
      <c r="C70" s="95">
        <v>1171.7253899999998</v>
      </c>
      <c r="D70" s="95">
        <v>0</v>
      </c>
      <c r="E70" s="95">
        <v>0</v>
      </c>
      <c r="F70" s="95">
        <v>2107.5939700000004</v>
      </c>
    </row>
    <row r="71" spans="1:6">
      <c r="A71" s="61" t="s">
        <v>208</v>
      </c>
      <c r="B71" s="95">
        <v>805706.33082000003</v>
      </c>
      <c r="C71" s="95">
        <v>106359.67676999999</v>
      </c>
      <c r="D71" s="95">
        <v>0</v>
      </c>
      <c r="E71" s="95">
        <v>0.14030999999999999</v>
      </c>
      <c r="F71" s="95">
        <v>912066.14789999998</v>
      </c>
    </row>
    <row r="72" spans="1:6">
      <c r="A72" s="58" t="s">
        <v>209</v>
      </c>
      <c r="B72" s="95">
        <v>1111123.9147000001</v>
      </c>
      <c r="C72" s="95">
        <v>168917.51102999999</v>
      </c>
      <c r="D72" s="95">
        <v>0</v>
      </c>
      <c r="E72" s="95">
        <v>0.1135</v>
      </c>
      <c r="F72" s="95">
        <v>1280041.53923</v>
      </c>
    </row>
    <row r="73" spans="1:6">
      <c r="A73" s="58" t="s">
        <v>210</v>
      </c>
      <c r="B73" s="95">
        <v>0</v>
      </c>
      <c r="C73" s="95">
        <v>0</v>
      </c>
      <c r="D73" s="95">
        <v>0</v>
      </c>
      <c r="E73" s="95">
        <v>0</v>
      </c>
      <c r="F73" s="95">
        <v>0</v>
      </c>
    </row>
    <row r="74" spans="1:6">
      <c r="A74" s="58" t="s">
        <v>211</v>
      </c>
      <c r="B74" s="95">
        <v>-108058.73217</v>
      </c>
      <c r="C74" s="95">
        <v>-44635.719119999994</v>
      </c>
      <c r="D74" s="95">
        <v>0</v>
      </c>
      <c r="E74" s="95">
        <v>0</v>
      </c>
      <c r="F74" s="95">
        <v>-152694.45129</v>
      </c>
    </row>
    <row r="75" spans="1:6">
      <c r="A75" s="187" t="s">
        <v>212</v>
      </c>
      <c r="B75" s="57">
        <v>149374.23724000002</v>
      </c>
      <c r="C75" s="57">
        <v>0</v>
      </c>
      <c r="D75" s="57">
        <v>0</v>
      </c>
      <c r="E75" s="57">
        <v>0</v>
      </c>
      <c r="F75" s="57">
        <v>149374.23724000002</v>
      </c>
    </row>
    <row r="76" spans="1:6">
      <c r="A76" s="58" t="s">
        <v>213</v>
      </c>
      <c r="B76" s="95">
        <v>367.33247999999998</v>
      </c>
      <c r="C76" s="95">
        <v>0</v>
      </c>
      <c r="D76" s="95">
        <v>0</v>
      </c>
      <c r="E76" s="95">
        <v>0</v>
      </c>
      <c r="F76" s="95">
        <v>367.33247999999998</v>
      </c>
    </row>
    <row r="77" spans="1:6">
      <c r="A77" s="58" t="s">
        <v>214</v>
      </c>
      <c r="B77" s="95">
        <v>772088.00459999999</v>
      </c>
      <c r="C77" s="95">
        <v>0</v>
      </c>
      <c r="D77" s="95">
        <v>0</v>
      </c>
      <c r="E77" s="95">
        <v>0</v>
      </c>
      <c r="F77" s="95">
        <v>772088.00459999999</v>
      </c>
    </row>
    <row r="78" spans="1:6">
      <c r="A78" s="58" t="s">
        <v>215</v>
      </c>
      <c r="B78" s="95">
        <v>12275.44469</v>
      </c>
      <c r="C78" s="95">
        <v>0</v>
      </c>
      <c r="D78" s="95">
        <v>0</v>
      </c>
      <c r="E78" s="95">
        <v>0</v>
      </c>
      <c r="F78" s="95">
        <v>12275.44469</v>
      </c>
    </row>
    <row r="79" spans="1:6">
      <c r="A79" s="58" t="s">
        <v>216</v>
      </c>
      <c r="B79" s="95">
        <v>59.570500000000003</v>
      </c>
      <c r="C79" s="95">
        <v>0</v>
      </c>
      <c r="D79" s="95">
        <v>0</v>
      </c>
      <c r="E79" s="95">
        <v>0</v>
      </c>
      <c r="F79" s="95">
        <v>59.570500000000003</v>
      </c>
    </row>
    <row r="80" spans="1:6">
      <c r="A80" s="58" t="s">
        <v>217</v>
      </c>
      <c r="B80" s="95">
        <v>-635416.11502999999</v>
      </c>
      <c r="C80" s="95">
        <v>0</v>
      </c>
      <c r="D80" s="95">
        <v>0</v>
      </c>
      <c r="E80" s="95">
        <v>0</v>
      </c>
      <c r="F80" s="95">
        <v>-635416.11502999999</v>
      </c>
    </row>
    <row r="81" spans="1:6">
      <c r="A81" s="187" t="s">
        <v>218</v>
      </c>
      <c r="B81" s="57">
        <v>3019750.94771</v>
      </c>
      <c r="C81" s="57">
        <v>22526647.615119997</v>
      </c>
      <c r="D81" s="57">
        <v>8.9934599999999989</v>
      </c>
      <c r="E81" s="57">
        <v>604.90523999999994</v>
      </c>
      <c r="F81" s="57">
        <v>25547012.46153</v>
      </c>
    </row>
    <row r="82" spans="1:6">
      <c r="A82" s="58" t="s">
        <v>172</v>
      </c>
      <c r="B82" s="95">
        <v>0</v>
      </c>
      <c r="C82" s="95">
        <v>1.0000000000000001E-5</v>
      </c>
      <c r="D82" s="95">
        <v>0</v>
      </c>
      <c r="E82" s="95">
        <v>0</v>
      </c>
      <c r="F82" s="95">
        <v>1.0000000000000001E-5</v>
      </c>
    </row>
    <row r="83" spans="1:6">
      <c r="A83" s="58" t="s">
        <v>173</v>
      </c>
      <c r="B83" s="95">
        <v>65065.304670000005</v>
      </c>
      <c r="C83" s="95">
        <v>6860</v>
      </c>
      <c r="D83" s="95">
        <v>0</v>
      </c>
      <c r="E83" s="95">
        <v>0</v>
      </c>
      <c r="F83" s="95">
        <v>71925.304669999998</v>
      </c>
    </row>
    <row r="84" spans="1:6">
      <c r="A84" s="58" t="s">
        <v>174</v>
      </c>
      <c r="B84" s="95">
        <v>0</v>
      </c>
      <c r="C84" s="95">
        <v>75569.417000000001</v>
      </c>
      <c r="D84" s="95">
        <v>0</v>
      </c>
      <c r="E84" s="95">
        <v>0</v>
      </c>
      <c r="F84" s="95">
        <v>75569.417000000001</v>
      </c>
    </row>
    <row r="85" spans="1:6">
      <c r="A85" s="58" t="s">
        <v>175</v>
      </c>
      <c r="B85" s="95">
        <v>44413.403619999997</v>
      </c>
      <c r="C85" s="95">
        <v>651639.94426999998</v>
      </c>
      <c r="D85" s="95">
        <v>0</v>
      </c>
      <c r="E85" s="95">
        <v>0</v>
      </c>
      <c r="F85" s="95">
        <v>696053.34788999998</v>
      </c>
    </row>
    <row r="86" spans="1:6">
      <c r="A86" s="58" t="s">
        <v>219</v>
      </c>
      <c r="B86" s="95">
        <v>543376.79667999991</v>
      </c>
      <c r="C86" s="95">
        <v>10427.20334</v>
      </c>
      <c r="D86" s="95">
        <v>0</v>
      </c>
      <c r="E86" s="95">
        <v>0</v>
      </c>
      <c r="F86" s="95">
        <v>553804.00002000004</v>
      </c>
    </row>
    <row r="87" spans="1:6">
      <c r="A87" s="58" t="s">
        <v>220</v>
      </c>
      <c r="B87" s="95">
        <v>390911.36813999998</v>
      </c>
      <c r="C87" s="95">
        <v>16679.124889999999</v>
      </c>
      <c r="D87" s="95">
        <v>0</v>
      </c>
      <c r="E87" s="95">
        <v>0</v>
      </c>
      <c r="F87" s="95">
        <v>407590.49302999995</v>
      </c>
    </row>
    <row r="88" spans="1:6">
      <c r="A88" s="58" t="s">
        <v>177</v>
      </c>
      <c r="B88" s="95">
        <v>1941917.25229</v>
      </c>
      <c r="C88" s="95">
        <v>21794468.380339999</v>
      </c>
      <c r="D88" s="95">
        <v>8.9934599999999989</v>
      </c>
      <c r="E88" s="95">
        <v>604.90522999999996</v>
      </c>
      <c r="F88" s="95">
        <v>23736999.531319998</v>
      </c>
    </row>
    <row r="89" spans="1:6">
      <c r="A89" s="58" t="s">
        <v>221</v>
      </c>
      <c r="B89" s="95">
        <v>50682.319179999999</v>
      </c>
      <c r="C89" s="95">
        <v>7173.2419500000005</v>
      </c>
      <c r="D89" s="95">
        <v>0</v>
      </c>
      <c r="E89" s="95">
        <v>1.0000000000000001E-5</v>
      </c>
      <c r="F89" s="95">
        <v>57855.561139999998</v>
      </c>
    </row>
    <row r="90" spans="1:6">
      <c r="A90" s="58" t="s">
        <v>222</v>
      </c>
      <c r="B90" s="95">
        <v>-16615.496869999999</v>
      </c>
      <c r="C90" s="95">
        <v>-36169.696680000001</v>
      </c>
      <c r="D90" s="95">
        <v>0</v>
      </c>
      <c r="E90" s="95">
        <v>0</v>
      </c>
      <c r="F90" s="95">
        <v>-52785.193549999996</v>
      </c>
    </row>
    <row r="91" spans="1:6">
      <c r="A91" s="187" t="s">
        <v>223</v>
      </c>
      <c r="B91" s="57">
        <v>4256129.2039999999</v>
      </c>
      <c r="C91" s="57">
        <v>0</v>
      </c>
      <c r="D91" s="57">
        <v>0</v>
      </c>
      <c r="E91" s="57">
        <v>0</v>
      </c>
      <c r="F91" s="57">
        <v>4256129.2039999999</v>
      </c>
    </row>
    <row r="92" spans="1:6">
      <c r="A92" s="58" t="s">
        <v>224</v>
      </c>
      <c r="B92" s="95">
        <v>1434379.1891900001</v>
      </c>
      <c r="C92" s="95">
        <v>0</v>
      </c>
      <c r="D92" s="95">
        <v>0</v>
      </c>
      <c r="E92" s="95">
        <v>0</v>
      </c>
      <c r="F92" s="95">
        <v>1434379.1891900001</v>
      </c>
    </row>
    <row r="93" spans="1:6">
      <c r="A93" s="58" t="s">
        <v>225</v>
      </c>
      <c r="B93" s="95">
        <v>2091374.0305699999</v>
      </c>
      <c r="C93" s="95">
        <v>0</v>
      </c>
      <c r="D93" s="95">
        <v>0</v>
      </c>
      <c r="E93" s="95">
        <v>0</v>
      </c>
      <c r="F93" s="95">
        <v>2091374.0305699999</v>
      </c>
    </row>
    <row r="94" spans="1:6">
      <c r="A94" s="58" t="s">
        <v>226</v>
      </c>
      <c r="B94" s="95">
        <v>139560.71618000002</v>
      </c>
      <c r="C94" s="95">
        <v>0</v>
      </c>
      <c r="D94" s="95">
        <v>0</v>
      </c>
      <c r="E94" s="95">
        <v>0</v>
      </c>
      <c r="F94" s="95">
        <v>139560.71618000002</v>
      </c>
    </row>
    <row r="95" spans="1:6">
      <c r="A95" s="58" t="s">
        <v>227</v>
      </c>
      <c r="B95" s="95">
        <v>217250.09138</v>
      </c>
      <c r="C95" s="95">
        <v>0</v>
      </c>
      <c r="D95" s="95">
        <v>0</v>
      </c>
      <c r="E95" s="95">
        <v>0</v>
      </c>
      <c r="F95" s="95">
        <v>217250.09138</v>
      </c>
    </row>
    <row r="96" spans="1:6">
      <c r="A96" s="58" t="s">
        <v>228</v>
      </c>
      <c r="B96" s="95">
        <v>241306.52781999999</v>
      </c>
      <c r="C96" s="95">
        <v>0</v>
      </c>
      <c r="D96" s="95">
        <v>0</v>
      </c>
      <c r="E96" s="95">
        <v>0</v>
      </c>
      <c r="F96" s="95">
        <v>241306.52781999999</v>
      </c>
    </row>
    <row r="97" spans="1:6">
      <c r="A97" s="58" t="s">
        <v>229</v>
      </c>
      <c r="B97" s="95">
        <v>27864.629730000001</v>
      </c>
      <c r="C97" s="95">
        <v>0</v>
      </c>
      <c r="D97" s="95">
        <v>0</v>
      </c>
      <c r="E97" s="95">
        <v>0</v>
      </c>
      <c r="F97" s="95">
        <v>27864.629730000001</v>
      </c>
    </row>
    <row r="98" spans="1:6">
      <c r="A98" s="58" t="s">
        <v>230</v>
      </c>
      <c r="B98" s="95">
        <v>12041.4535</v>
      </c>
      <c r="C98" s="95">
        <v>0</v>
      </c>
      <c r="D98" s="95">
        <v>0</v>
      </c>
      <c r="E98" s="95">
        <v>0</v>
      </c>
      <c r="F98" s="95">
        <v>12041.4535</v>
      </c>
    </row>
    <row r="99" spans="1:6">
      <c r="A99" s="58" t="s">
        <v>231</v>
      </c>
      <c r="B99" s="95">
        <v>0</v>
      </c>
      <c r="C99" s="95">
        <v>0</v>
      </c>
      <c r="D99" s="95">
        <v>0</v>
      </c>
      <c r="E99" s="95">
        <v>0</v>
      </c>
      <c r="F99" s="95">
        <v>0</v>
      </c>
    </row>
    <row r="100" spans="1:6">
      <c r="A100" s="58" t="s">
        <v>232</v>
      </c>
      <c r="B100" s="95">
        <v>92352.565629999997</v>
      </c>
      <c r="C100" s="95">
        <v>0</v>
      </c>
      <c r="D100" s="95">
        <v>0</v>
      </c>
      <c r="E100" s="95">
        <v>0</v>
      </c>
      <c r="F100" s="95">
        <v>92352.565629999997</v>
      </c>
    </row>
    <row r="101" spans="1:6">
      <c r="A101" s="187" t="s">
        <v>233</v>
      </c>
      <c r="B101" s="57">
        <v>847758.70695999998</v>
      </c>
      <c r="C101" s="57">
        <v>46383.367359999997</v>
      </c>
      <c r="D101" s="57">
        <v>-7.0000000000000007E-5</v>
      </c>
      <c r="E101" s="57">
        <v>0</v>
      </c>
      <c r="F101" s="57">
        <v>894142.07424999995</v>
      </c>
    </row>
    <row r="102" spans="1:6">
      <c r="A102" s="58" t="s">
        <v>234</v>
      </c>
      <c r="B102" s="95">
        <v>65331.900259999995</v>
      </c>
      <c r="C102" s="95">
        <v>0</v>
      </c>
      <c r="D102" s="95">
        <v>0</v>
      </c>
      <c r="E102" s="95">
        <v>0</v>
      </c>
      <c r="F102" s="95">
        <v>65331.900259999995</v>
      </c>
    </row>
    <row r="103" spans="1:6">
      <c r="A103" s="58" t="s">
        <v>235</v>
      </c>
      <c r="B103" s="95">
        <v>337992.53863999998</v>
      </c>
      <c r="C103" s="95">
        <v>0</v>
      </c>
      <c r="D103" s="95">
        <v>0</v>
      </c>
      <c r="E103" s="95">
        <v>0</v>
      </c>
      <c r="F103" s="95">
        <v>337992.53863999998</v>
      </c>
    </row>
    <row r="104" spans="1:6">
      <c r="A104" s="58" t="s">
        <v>236</v>
      </c>
      <c r="B104" s="95">
        <v>332072.35279999999</v>
      </c>
      <c r="C104" s="95">
        <v>47221.312420000002</v>
      </c>
      <c r="D104" s="95">
        <v>-7.0000000000000007E-5</v>
      </c>
      <c r="E104" s="95">
        <v>0</v>
      </c>
      <c r="F104" s="95">
        <v>379293.66514999996</v>
      </c>
    </row>
    <row r="105" spans="1:6">
      <c r="A105" s="58" t="s">
        <v>237</v>
      </c>
      <c r="B105" s="95">
        <v>125070.13018000001</v>
      </c>
      <c r="C105" s="95">
        <v>0</v>
      </c>
      <c r="D105" s="95">
        <v>0</v>
      </c>
      <c r="E105" s="95">
        <v>0</v>
      </c>
      <c r="F105" s="95">
        <v>125070.13018000001</v>
      </c>
    </row>
    <row r="106" spans="1:6">
      <c r="A106" s="58" t="s">
        <v>238</v>
      </c>
      <c r="B106" s="95">
        <v>-12708.21492</v>
      </c>
      <c r="C106" s="95">
        <v>-837.94506000000001</v>
      </c>
      <c r="D106" s="95">
        <v>0</v>
      </c>
      <c r="E106" s="95">
        <v>0</v>
      </c>
      <c r="F106" s="95">
        <v>-13546.15998</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227390158.82935998</v>
      </c>
      <c r="C114" s="57">
        <v>32749643.090830002</v>
      </c>
      <c r="D114" s="57">
        <v>49.871790000000004</v>
      </c>
      <c r="E114" s="57">
        <v>44220.991020000001</v>
      </c>
      <c r="F114" s="57">
        <v>260184072.78299999</v>
      </c>
    </row>
    <row r="115" spans="1:6">
      <c r="A115" s="177" t="s">
        <v>247</v>
      </c>
      <c r="B115" s="57">
        <v>164710909.97209001</v>
      </c>
      <c r="C115" s="57">
        <v>25783562.298470002</v>
      </c>
      <c r="D115" s="57">
        <v>49.829269999999994</v>
      </c>
      <c r="E115" s="57">
        <v>40728.948170000003</v>
      </c>
      <c r="F115" s="57">
        <v>190535251.04800001</v>
      </c>
    </row>
    <row r="116" spans="1:6">
      <c r="A116" s="64" t="s">
        <v>248</v>
      </c>
      <c r="B116" s="95">
        <v>21139199.435689997</v>
      </c>
      <c r="C116" s="95">
        <v>8706493.36668</v>
      </c>
      <c r="D116" s="95">
        <v>7.4053699999999996</v>
      </c>
      <c r="E116" s="95">
        <v>10.426299999999999</v>
      </c>
      <c r="F116" s="95">
        <v>29845710.634040002</v>
      </c>
    </row>
    <row r="117" spans="1:6">
      <c r="A117" s="64" t="s">
        <v>249</v>
      </c>
      <c r="B117" s="95">
        <v>20537270.55649</v>
      </c>
      <c r="C117" s="95">
        <v>8624513.1692500003</v>
      </c>
      <c r="D117" s="95">
        <v>7.4053699999999996</v>
      </c>
      <c r="E117" s="95">
        <v>5.9426899999999998</v>
      </c>
      <c r="F117" s="95">
        <v>29161797.073799998</v>
      </c>
    </row>
    <row r="118" spans="1:6">
      <c r="A118" s="64" t="s">
        <v>250</v>
      </c>
      <c r="B118" s="95">
        <v>601928.87920000008</v>
      </c>
      <c r="C118" s="95">
        <v>81980.19743</v>
      </c>
      <c r="D118" s="95">
        <v>0</v>
      </c>
      <c r="E118" s="95">
        <v>4.4836099999999997</v>
      </c>
      <c r="F118" s="95">
        <v>683913.56024000002</v>
      </c>
    </row>
    <row r="119" spans="1:6">
      <c r="A119" s="64" t="s">
        <v>251</v>
      </c>
      <c r="B119" s="95">
        <v>45534589.69974</v>
      </c>
      <c r="C119" s="95">
        <v>11485345.102879999</v>
      </c>
      <c r="D119" s="95">
        <v>0</v>
      </c>
      <c r="E119" s="95">
        <v>3090.1713199999999</v>
      </c>
      <c r="F119" s="95">
        <v>57023024.97394</v>
      </c>
    </row>
    <row r="120" spans="1:6">
      <c r="A120" s="64" t="s">
        <v>252</v>
      </c>
      <c r="B120" s="95">
        <v>114016.30123</v>
      </c>
      <c r="C120" s="95">
        <v>18063.962489999998</v>
      </c>
      <c r="D120" s="95">
        <v>0</v>
      </c>
      <c r="E120" s="95">
        <v>0</v>
      </c>
      <c r="F120" s="95">
        <v>132080.26371999999</v>
      </c>
    </row>
    <row r="121" spans="1:6">
      <c r="A121" s="65" t="s">
        <v>253</v>
      </c>
      <c r="B121" s="95">
        <v>16241.398939999999</v>
      </c>
      <c r="C121" s="95">
        <v>5120.8595400000004</v>
      </c>
      <c r="D121" s="95">
        <v>0</v>
      </c>
      <c r="E121" s="95">
        <v>0</v>
      </c>
      <c r="F121" s="95">
        <v>21362.25848</v>
      </c>
    </row>
    <row r="122" spans="1:6">
      <c r="A122" s="65" t="s">
        <v>254</v>
      </c>
      <c r="B122" s="95">
        <v>3985.1771400000002</v>
      </c>
      <c r="C122" s="95">
        <v>9343.3217699999987</v>
      </c>
      <c r="D122" s="95">
        <v>0</v>
      </c>
      <c r="E122" s="95">
        <v>0</v>
      </c>
      <c r="F122" s="95">
        <v>13328.49891</v>
      </c>
    </row>
    <row r="123" spans="1:6">
      <c r="A123" s="99" t="s">
        <v>255</v>
      </c>
      <c r="B123" s="95">
        <v>0</v>
      </c>
      <c r="C123" s="95">
        <v>-1.0000000000000001E-5</v>
      </c>
      <c r="D123" s="95">
        <v>0</v>
      </c>
      <c r="E123" s="95">
        <v>0</v>
      </c>
      <c r="F123" s="95">
        <v>-1.0000000000000001E-5</v>
      </c>
    </row>
    <row r="124" spans="1:6">
      <c r="A124" s="99" t="s">
        <v>256</v>
      </c>
      <c r="B124" s="95">
        <v>0</v>
      </c>
      <c r="C124" s="95">
        <v>771.11494999999991</v>
      </c>
      <c r="D124" s="95">
        <v>0</v>
      </c>
      <c r="E124" s="95">
        <v>0</v>
      </c>
      <c r="F124" s="95">
        <v>771.11494999999991</v>
      </c>
    </row>
    <row r="125" spans="1:6">
      <c r="A125" s="99" t="s">
        <v>257</v>
      </c>
      <c r="B125" s="95">
        <v>3789.7251499999998</v>
      </c>
      <c r="C125" s="95">
        <v>2828.6662200000001</v>
      </c>
      <c r="D125" s="95">
        <v>0</v>
      </c>
      <c r="E125" s="95">
        <v>0</v>
      </c>
      <c r="F125" s="95">
        <v>6618.3913700000003</v>
      </c>
    </row>
    <row r="126" spans="1:6">
      <c r="A126" s="99" t="s">
        <v>258</v>
      </c>
      <c r="B126" s="95">
        <v>0</v>
      </c>
      <c r="C126" s="95">
        <v>1.0000000000000001E-5</v>
      </c>
      <c r="D126" s="95">
        <v>0</v>
      </c>
      <c r="E126" s="95">
        <v>0</v>
      </c>
      <c r="F126" s="95">
        <v>1.0000000000000001E-5</v>
      </c>
    </row>
    <row r="127" spans="1:6">
      <c r="A127" s="99" t="s">
        <v>259</v>
      </c>
      <c r="B127" s="95">
        <v>0</v>
      </c>
      <c r="C127" s="95">
        <v>1.0000000000000001E-5</v>
      </c>
      <c r="D127" s="95">
        <v>0</v>
      </c>
      <c r="E127" s="95">
        <v>0</v>
      </c>
      <c r="F127" s="95">
        <v>1.0000000000000001E-5</v>
      </c>
    </row>
    <row r="128" spans="1:6">
      <c r="A128" s="99" t="s">
        <v>260</v>
      </c>
      <c r="B128" s="95">
        <v>90000</v>
      </c>
      <c r="C128" s="95">
        <v>0</v>
      </c>
      <c r="D128" s="95">
        <v>0</v>
      </c>
      <c r="E128" s="95">
        <v>0</v>
      </c>
      <c r="F128" s="95">
        <v>90000</v>
      </c>
    </row>
    <row r="129" spans="1:6">
      <c r="A129" s="156" t="s">
        <v>261</v>
      </c>
      <c r="B129" s="95">
        <v>3313620.99884</v>
      </c>
      <c r="C129" s="95">
        <v>770247.59807000007</v>
      </c>
      <c r="D129" s="95">
        <v>42.423900000000003</v>
      </c>
      <c r="E129" s="95">
        <v>26819.521100000002</v>
      </c>
      <c r="F129" s="95">
        <v>4110730.5419099997</v>
      </c>
    </row>
    <row r="130" spans="1:6">
      <c r="A130" s="156" t="s">
        <v>262</v>
      </c>
      <c r="B130" s="95">
        <v>83563823.928829998</v>
      </c>
      <c r="C130" s="95">
        <v>4655889.8072700007</v>
      </c>
      <c r="D130" s="95">
        <v>0</v>
      </c>
      <c r="E130" s="95">
        <v>10775.07</v>
      </c>
      <c r="F130" s="95">
        <v>88230488.806100011</v>
      </c>
    </row>
    <row r="131" spans="1:6">
      <c r="A131" s="64" t="s">
        <v>263</v>
      </c>
      <c r="B131" s="95">
        <v>11045659.607760001</v>
      </c>
      <c r="C131" s="95">
        <v>147522.46108000001</v>
      </c>
      <c r="D131" s="95">
        <v>0</v>
      </c>
      <c r="E131" s="95">
        <v>33.759449999999994</v>
      </c>
      <c r="F131" s="95">
        <v>11193215.828290001</v>
      </c>
    </row>
    <row r="132" spans="1:6">
      <c r="A132" s="177" t="s">
        <v>264</v>
      </c>
      <c r="B132" s="57">
        <v>158576.97824</v>
      </c>
      <c r="C132" s="57">
        <v>926.69920999999999</v>
      </c>
      <c r="D132" s="57">
        <v>0</v>
      </c>
      <c r="E132" s="57">
        <v>0</v>
      </c>
      <c r="F132" s="57">
        <v>159503.67744999999</v>
      </c>
    </row>
    <row r="133" spans="1:6">
      <c r="A133" s="177" t="s">
        <v>455</v>
      </c>
      <c r="B133" s="57">
        <v>16949306.18242</v>
      </c>
      <c r="C133" s="57">
        <v>3526043.6713800002</v>
      </c>
      <c r="D133" s="57">
        <v>0</v>
      </c>
      <c r="E133" s="57">
        <v>0</v>
      </c>
      <c r="F133" s="57">
        <v>20475349.853799999</v>
      </c>
    </row>
    <row r="134" spans="1:6">
      <c r="A134" s="64" t="s">
        <v>456</v>
      </c>
      <c r="B134" s="95">
        <v>7961186.9942600001</v>
      </c>
      <c r="C134" s="95">
        <v>473252.84850999998</v>
      </c>
      <c r="D134" s="95">
        <v>0</v>
      </c>
      <c r="E134" s="95">
        <v>0</v>
      </c>
      <c r="F134" s="95">
        <v>8434439.8427700009</v>
      </c>
    </row>
    <row r="135" spans="1:6">
      <c r="A135" s="64" t="s">
        <v>457</v>
      </c>
      <c r="B135" s="95">
        <v>2990699.0476899999</v>
      </c>
      <c r="C135" s="95">
        <v>44515.470439999997</v>
      </c>
      <c r="D135" s="95">
        <v>0</v>
      </c>
      <c r="E135" s="95">
        <v>0</v>
      </c>
      <c r="F135" s="95">
        <v>3035214.5181300002</v>
      </c>
    </row>
    <row r="136" spans="1:6">
      <c r="A136" s="64" t="s">
        <v>458</v>
      </c>
      <c r="B136" s="95">
        <v>0</v>
      </c>
      <c r="C136" s="95">
        <v>0</v>
      </c>
      <c r="D136" s="95">
        <v>0</v>
      </c>
      <c r="E136" s="95">
        <v>0</v>
      </c>
      <c r="F136" s="95">
        <v>0</v>
      </c>
    </row>
    <row r="137" spans="1:6">
      <c r="A137" s="64" t="s">
        <v>459</v>
      </c>
      <c r="B137" s="95">
        <v>697794.46434000006</v>
      </c>
      <c r="C137" s="95">
        <v>7923.0491400000001</v>
      </c>
      <c r="D137" s="95">
        <v>0</v>
      </c>
      <c r="E137" s="95">
        <v>0</v>
      </c>
      <c r="F137" s="95">
        <v>705717.51347999997</v>
      </c>
    </row>
    <row r="138" spans="1:6">
      <c r="A138" s="64" t="s">
        <v>460</v>
      </c>
      <c r="B138" s="95">
        <v>5066431.3911600001</v>
      </c>
      <c r="C138" s="95">
        <v>2968643.93836</v>
      </c>
      <c r="D138" s="95">
        <v>0</v>
      </c>
      <c r="E138" s="95">
        <v>0</v>
      </c>
      <c r="F138" s="95">
        <v>8035075.3295200001</v>
      </c>
    </row>
    <row r="139" spans="1:6">
      <c r="A139" s="64" t="s">
        <v>467</v>
      </c>
      <c r="B139" s="95">
        <v>233194.28497000001</v>
      </c>
      <c r="C139" s="95">
        <v>31708.36493</v>
      </c>
      <c r="D139" s="95">
        <v>0</v>
      </c>
      <c r="E139" s="95">
        <v>0</v>
      </c>
      <c r="F139" s="95">
        <v>264902.64990000002</v>
      </c>
    </row>
    <row r="140" spans="1:6">
      <c r="A140" s="177" t="s">
        <v>265</v>
      </c>
      <c r="B140" s="57">
        <v>34638460.250760004</v>
      </c>
      <c r="C140" s="57">
        <v>1438880.6884000001</v>
      </c>
      <c r="D140" s="57">
        <v>0</v>
      </c>
      <c r="E140" s="57">
        <v>1.0000000000000001E-5</v>
      </c>
      <c r="F140" s="57">
        <v>36077340.939169995</v>
      </c>
    </row>
    <row r="141" spans="1:6">
      <c r="A141" s="64" t="s">
        <v>266</v>
      </c>
      <c r="B141" s="95">
        <v>910449.70741999999</v>
      </c>
      <c r="C141" s="95">
        <v>183318.9424</v>
      </c>
      <c r="D141" s="95">
        <v>0</v>
      </c>
      <c r="E141" s="95">
        <v>1.0000000000000001E-5</v>
      </c>
      <c r="F141" s="95">
        <v>1093768.64983</v>
      </c>
    </row>
    <row r="142" spans="1:6">
      <c r="A142" s="64" t="s">
        <v>267</v>
      </c>
      <c r="B142" s="95">
        <v>17992331.970479999</v>
      </c>
      <c r="C142" s="95">
        <v>280186.4375</v>
      </c>
      <c r="D142" s="95">
        <v>0</v>
      </c>
      <c r="E142" s="95">
        <v>0</v>
      </c>
      <c r="F142" s="95">
        <v>18272518.407979999</v>
      </c>
    </row>
    <row r="143" spans="1:6">
      <c r="A143" s="64" t="s">
        <v>268</v>
      </c>
      <c r="B143" s="95">
        <v>0</v>
      </c>
      <c r="C143" s="95">
        <v>0</v>
      </c>
      <c r="D143" s="95">
        <v>0</v>
      </c>
      <c r="E143" s="95">
        <v>0</v>
      </c>
      <c r="F143" s="95">
        <v>0</v>
      </c>
    </row>
    <row r="144" spans="1:6">
      <c r="A144" s="64" t="s">
        <v>269</v>
      </c>
      <c r="B144" s="95">
        <v>1302831.34045</v>
      </c>
      <c r="C144" s="95">
        <v>0</v>
      </c>
      <c r="D144" s="95">
        <v>0</v>
      </c>
      <c r="E144" s="95">
        <v>0</v>
      </c>
      <c r="F144" s="95">
        <v>1302831.34045</v>
      </c>
    </row>
    <row r="145" spans="1:6">
      <c r="A145" s="64" t="s">
        <v>270</v>
      </c>
      <c r="B145" s="95">
        <v>13546229.76234</v>
      </c>
      <c r="C145" s="95">
        <v>450581.02175999997</v>
      </c>
      <c r="D145" s="95">
        <v>0</v>
      </c>
      <c r="E145" s="95">
        <v>0</v>
      </c>
      <c r="F145" s="95">
        <v>13996810.7841</v>
      </c>
    </row>
    <row r="146" spans="1:6">
      <c r="A146" s="64" t="s">
        <v>271</v>
      </c>
      <c r="B146" s="95">
        <v>0</v>
      </c>
      <c r="C146" s="95">
        <v>0</v>
      </c>
      <c r="D146" s="95">
        <v>0</v>
      </c>
      <c r="E146" s="95">
        <v>0</v>
      </c>
      <c r="F146" s="95">
        <v>0</v>
      </c>
    </row>
    <row r="147" spans="1:6">
      <c r="A147" s="64" t="s">
        <v>272</v>
      </c>
      <c r="B147" s="95">
        <v>676.05502999999999</v>
      </c>
      <c r="C147" s="95">
        <v>514723.09444999998</v>
      </c>
      <c r="D147" s="95">
        <v>0</v>
      </c>
      <c r="E147" s="95">
        <v>0</v>
      </c>
      <c r="F147" s="95">
        <v>515399.14948000002</v>
      </c>
    </row>
    <row r="148" spans="1:6">
      <c r="A148" s="64" t="s">
        <v>273</v>
      </c>
      <c r="B148" s="95">
        <v>885941.41503999999</v>
      </c>
      <c r="C148" s="95">
        <v>10071.192289999999</v>
      </c>
      <c r="D148" s="95">
        <v>0</v>
      </c>
      <c r="E148" s="95">
        <v>0</v>
      </c>
      <c r="F148" s="95">
        <v>896012.60733000003</v>
      </c>
    </row>
    <row r="149" spans="1:6">
      <c r="A149" s="177" t="s">
        <v>274</v>
      </c>
      <c r="B149" s="57">
        <v>4222786.5516100004</v>
      </c>
      <c r="C149" s="57">
        <v>480822.50605000003</v>
      </c>
      <c r="D149" s="57">
        <v>4.2520000000000002E-2</v>
      </c>
      <c r="E149" s="57">
        <v>160.84038000000001</v>
      </c>
      <c r="F149" s="57">
        <v>4703769.94056</v>
      </c>
    </row>
    <row r="150" spans="1:6">
      <c r="A150" s="64" t="s">
        <v>207</v>
      </c>
      <c r="B150" s="95">
        <v>641219.03979999991</v>
      </c>
      <c r="C150" s="95">
        <v>102154.71190000001</v>
      </c>
      <c r="D150" s="95">
        <v>0</v>
      </c>
      <c r="E150" s="95">
        <v>0.42279</v>
      </c>
      <c r="F150" s="95">
        <v>743374.17449</v>
      </c>
    </row>
    <row r="151" spans="1:6">
      <c r="A151" s="64" t="s">
        <v>209</v>
      </c>
      <c r="B151" s="95">
        <v>1077164.72224</v>
      </c>
      <c r="C151" s="95">
        <v>190038.00899</v>
      </c>
      <c r="D151" s="95">
        <v>4.2520000000000002E-2</v>
      </c>
      <c r="E151" s="95">
        <v>151.28586999999999</v>
      </c>
      <c r="F151" s="95">
        <v>1267354.05962</v>
      </c>
    </row>
    <row r="152" spans="1:6">
      <c r="A152" s="64" t="s">
        <v>275</v>
      </c>
      <c r="B152" s="95">
        <v>2275173.8383299997</v>
      </c>
      <c r="C152" s="95">
        <v>159077.31065999999</v>
      </c>
      <c r="D152" s="95">
        <v>0</v>
      </c>
      <c r="E152" s="95">
        <v>8.7569400000000002</v>
      </c>
      <c r="F152" s="95">
        <v>2434259.9059299999</v>
      </c>
    </row>
    <row r="153" spans="1:6">
      <c r="A153" s="64" t="s">
        <v>236</v>
      </c>
      <c r="B153" s="95">
        <v>229228.95124000002</v>
      </c>
      <c r="C153" s="95">
        <v>29552.4745</v>
      </c>
      <c r="D153" s="95">
        <v>0</v>
      </c>
      <c r="E153" s="95">
        <v>0.37477999999999995</v>
      </c>
      <c r="F153" s="95">
        <v>258781.80052000002</v>
      </c>
    </row>
    <row r="154" spans="1:6">
      <c r="A154" s="64" t="s">
        <v>276</v>
      </c>
      <c r="B154" s="95">
        <v>0</v>
      </c>
      <c r="C154" s="95">
        <v>0</v>
      </c>
      <c r="D154" s="95">
        <v>0</v>
      </c>
      <c r="E154" s="95">
        <v>0</v>
      </c>
      <c r="F154" s="95">
        <v>0</v>
      </c>
    </row>
    <row r="155" spans="1:6">
      <c r="A155" s="177" t="s">
        <v>277</v>
      </c>
      <c r="B155" s="57">
        <v>2526980.8519899999</v>
      </c>
      <c r="C155" s="57">
        <v>345391.83713</v>
      </c>
      <c r="D155" s="57">
        <v>0</v>
      </c>
      <c r="E155" s="57">
        <v>3331.20246</v>
      </c>
      <c r="F155" s="57">
        <v>2875703.8915800001</v>
      </c>
    </row>
    <row r="156" spans="1:6">
      <c r="A156" s="64" t="s">
        <v>278</v>
      </c>
      <c r="B156" s="95">
        <v>162802.78143</v>
      </c>
      <c r="C156" s="95">
        <v>20530.803329999999</v>
      </c>
      <c r="D156" s="95">
        <v>0</v>
      </c>
      <c r="E156" s="95">
        <v>303.34566999999998</v>
      </c>
      <c r="F156" s="95">
        <v>183636.93043000001</v>
      </c>
    </row>
    <row r="157" spans="1:6">
      <c r="A157" s="64" t="s">
        <v>279</v>
      </c>
      <c r="B157" s="95">
        <v>0</v>
      </c>
      <c r="C157" s="95">
        <v>0</v>
      </c>
      <c r="D157" s="95">
        <v>0</v>
      </c>
      <c r="E157" s="95">
        <v>0</v>
      </c>
      <c r="F157" s="95">
        <v>0</v>
      </c>
    </row>
    <row r="158" spans="1:6">
      <c r="A158" s="64" t="s">
        <v>280</v>
      </c>
      <c r="B158" s="95">
        <v>1317407.6226900001</v>
      </c>
      <c r="C158" s="95">
        <v>230153.10236000002</v>
      </c>
      <c r="D158" s="95">
        <v>0</v>
      </c>
      <c r="E158" s="95">
        <v>1354.6601000000001</v>
      </c>
      <c r="F158" s="95">
        <v>1548915.38515</v>
      </c>
    </row>
    <row r="159" spans="1:6">
      <c r="A159" s="64" t="s">
        <v>1300</v>
      </c>
      <c r="B159" s="95">
        <v>0</v>
      </c>
      <c r="C159" s="95">
        <v>0</v>
      </c>
      <c r="D159" s="95">
        <v>0</v>
      </c>
      <c r="E159" s="95">
        <v>0</v>
      </c>
      <c r="F159" s="95">
        <v>0</v>
      </c>
    </row>
    <row r="160" spans="1:6">
      <c r="A160" s="64" t="s">
        <v>281</v>
      </c>
      <c r="B160" s="95">
        <v>1016364.56547</v>
      </c>
      <c r="C160" s="95">
        <v>28177.807129999997</v>
      </c>
      <c r="D160" s="95">
        <v>0</v>
      </c>
      <c r="E160" s="95">
        <v>1673.19669</v>
      </c>
      <c r="F160" s="95">
        <v>1046215.56929</v>
      </c>
    </row>
    <row r="161" spans="1:6">
      <c r="A161" s="64" t="s">
        <v>282</v>
      </c>
      <c r="B161" s="95">
        <v>30405.882399999999</v>
      </c>
      <c r="C161" s="95">
        <v>66530.124309999999</v>
      </c>
      <c r="D161" s="95">
        <v>0</v>
      </c>
      <c r="E161" s="95">
        <v>0</v>
      </c>
      <c r="F161" s="95">
        <v>96936.006709999987</v>
      </c>
    </row>
    <row r="162" spans="1:6">
      <c r="A162" s="177" t="s">
        <v>283</v>
      </c>
      <c r="B162" s="57">
        <v>2747924.5403899997</v>
      </c>
      <c r="C162" s="57">
        <v>204907.97183000002</v>
      </c>
      <c r="D162" s="57">
        <v>0</v>
      </c>
      <c r="E162" s="57">
        <v>0</v>
      </c>
      <c r="F162" s="57">
        <v>2952832.5122199999</v>
      </c>
    </row>
    <row r="163" spans="1:6">
      <c r="A163" s="64" t="s">
        <v>284</v>
      </c>
      <c r="B163" s="95">
        <v>2714872.5</v>
      </c>
      <c r="C163" s="95">
        <v>204256.5</v>
      </c>
      <c r="D163" s="95">
        <v>0</v>
      </c>
      <c r="E163" s="95">
        <v>0</v>
      </c>
      <c r="F163" s="95">
        <v>2919129</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33052.040390000002</v>
      </c>
      <c r="C166" s="95">
        <v>651.47182999999995</v>
      </c>
      <c r="D166" s="95">
        <v>0</v>
      </c>
      <c r="E166" s="95">
        <v>0</v>
      </c>
      <c r="F166" s="95">
        <v>33703.512219999997</v>
      </c>
    </row>
    <row r="167" spans="1:6">
      <c r="A167" s="177" t="s">
        <v>288</v>
      </c>
      <c r="B167" s="57">
        <v>1435213.50186</v>
      </c>
      <c r="C167" s="57">
        <v>969107.41836000001</v>
      </c>
      <c r="D167" s="57">
        <v>0</v>
      </c>
      <c r="E167" s="57">
        <v>0</v>
      </c>
      <c r="F167" s="57">
        <v>2404320.9202199997</v>
      </c>
    </row>
    <row r="168" spans="1:6">
      <c r="A168" s="64" t="s">
        <v>289</v>
      </c>
      <c r="B168" s="95">
        <v>14112</v>
      </c>
      <c r="C168" s="95">
        <v>48035.662340000003</v>
      </c>
      <c r="D168" s="95">
        <v>0</v>
      </c>
      <c r="E168" s="95">
        <v>0</v>
      </c>
      <c r="F168" s="95">
        <v>62147.662340000003</v>
      </c>
    </row>
    <row r="169" spans="1:6">
      <c r="A169" s="64" t="s">
        <v>290</v>
      </c>
      <c r="B169" s="95">
        <v>0</v>
      </c>
      <c r="C169" s="95">
        <v>0</v>
      </c>
      <c r="D169" s="95">
        <v>0</v>
      </c>
      <c r="E169" s="95">
        <v>0</v>
      </c>
      <c r="F169" s="95">
        <v>0</v>
      </c>
    </row>
    <row r="170" spans="1:6">
      <c r="A170" s="64" t="s">
        <v>291</v>
      </c>
      <c r="B170" s="95">
        <v>0</v>
      </c>
      <c r="C170" s="95">
        <v>1485.6633400000001</v>
      </c>
      <c r="D170" s="95">
        <v>0</v>
      </c>
      <c r="E170" s="95">
        <v>0</v>
      </c>
      <c r="F170" s="95">
        <v>1485.6633400000001</v>
      </c>
    </row>
    <row r="171" spans="1:6">
      <c r="A171" s="64" t="s">
        <v>292</v>
      </c>
      <c r="B171" s="95">
        <v>14112</v>
      </c>
      <c r="C171" s="95">
        <v>46549.999000000003</v>
      </c>
      <c r="D171" s="95">
        <v>0</v>
      </c>
      <c r="E171" s="95">
        <v>0</v>
      </c>
      <c r="F171" s="95">
        <v>60661.999000000003</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1408797.1740000001</v>
      </c>
      <c r="C174" s="95">
        <v>913567.60320000001</v>
      </c>
      <c r="D174" s="95">
        <v>0</v>
      </c>
      <c r="E174" s="95">
        <v>0</v>
      </c>
      <c r="F174" s="95">
        <v>2322364.7771999999</v>
      </c>
    </row>
    <row r="175" spans="1:6">
      <c r="A175" s="64" t="s">
        <v>296</v>
      </c>
      <c r="B175" s="95">
        <v>12304.327859999999</v>
      </c>
      <c r="C175" s="95">
        <v>7504.1528200000002</v>
      </c>
      <c r="D175" s="95">
        <v>0</v>
      </c>
      <c r="E175" s="95">
        <v>0</v>
      </c>
      <c r="F175" s="95">
        <v>19808.480680000001</v>
      </c>
    </row>
    <row r="176" spans="1:6">
      <c r="A176" s="155" t="s">
        <v>297</v>
      </c>
      <c r="B176" s="57">
        <v>18768992.730069999</v>
      </c>
      <c r="C176" s="57">
        <v>0</v>
      </c>
      <c r="D176" s="57">
        <v>0</v>
      </c>
      <c r="E176" s="57">
        <v>0</v>
      </c>
      <c r="F176" s="57">
        <v>18768992.730069999</v>
      </c>
    </row>
    <row r="177" spans="1:6">
      <c r="A177" s="63" t="s">
        <v>298</v>
      </c>
      <c r="B177" s="95">
        <v>14066694.06655</v>
      </c>
      <c r="C177" s="95">
        <v>0</v>
      </c>
      <c r="D177" s="95">
        <v>0</v>
      </c>
      <c r="E177" s="95">
        <v>0</v>
      </c>
      <c r="F177" s="95">
        <v>14066694.06655</v>
      </c>
    </row>
    <row r="178" spans="1:6">
      <c r="A178" s="64" t="s">
        <v>299</v>
      </c>
      <c r="B178" s="95">
        <v>14066694.06655</v>
      </c>
      <c r="C178" s="95">
        <v>0</v>
      </c>
      <c r="D178" s="95">
        <v>0</v>
      </c>
      <c r="E178" s="95">
        <v>0</v>
      </c>
      <c r="F178" s="95">
        <v>14066694.06655</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451165.15768</v>
      </c>
      <c r="C181" s="95">
        <v>0</v>
      </c>
      <c r="D181" s="95">
        <v>0</v>
      </c>
      <c r="E181" s="95">
        <v>0</v>
      </c>
      <c r="F181" s="95">
        <v>451165.15768</v>
      </c>
    </row>
    <row r="182" spans="1:6">
      <c r="A182" s="64" t="s">
        <v>303</v>
      </c>
      <c r="B182" s="95">
        <v>1713.9146599999999</v>
      </c>
      <c r="C182" s="95">
        <v>0</v>
      </c>
      <c r="D182" s="95">
        <v>0</v>
      </c>
      <c r="E182" s="95">
        <v>0</v>
      </c>
      <c r="F182" s="95">
        <v>1713.9146599999999</v>
      </c>
    </row>
    <row r="183" spans="1:6">
      <c r="A183" s="64" t="s">
        <v>304</v>
      </c>
      <c r="B183" s="95">
        <v>446187.63492000004</v>
      </c>
      <c r="C183" s="95">
        <v>0</v>
      </c>
      <c r="D183" s="95">
        <v>0</v>
      </c>
      <c r="E183" s="95">
        <v>0</v>
      </c>
      <c r="F183" s="95">
        <v>446187.63492000004</v>
      </c>
    </row>
    <row r="184" spans="1:6">
      <c r="A184" s="64" t="s">
        <v>305</v>
      </c>
      <c r="B184" s="95">
        <v>3263.6080999999999</v>
      </c>
      <c r="C184" s="95">
        <v>0</v>
      </c>
      <c r="D184" s="95">
        <v>0</v>
      </c>
      <c r="E184" s="95">
        <v>0</v>
      </c>
      <c r="F184" s="95">
        <v>3263.6080999999999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3083974.1869899998</v>
      </c>
      <c r="C187" s="95">
        <v>0</v>
      </c>
      <c r="D187" s="95">
        <v>0</v>
      </c>
      <c r="E187" s="95">
        <v>0</v>
      </c>
      <c r="F187" s="95">
        <v>3083974.1869899998</v>
      </c>
    </row>
    <row r="188" spans="1:6">
      <c r="A188" s="64" t="s">
        <v>309</v>
      </c>
      <c r="B188" s="95">
        <v>2313103.8599899998</v>
      </c>
      <c r="C188" s="95">
        <v>0</v>
      </c>
      <c r="D188" s="95">
        <v>0</v>
      </c>
      <c r="E188" s="95">
        <v>0</v>
      </c>
      <c r="F188" s="95">
        <v>2313103.8599899998</v>
      </c>
    </row>
    <row r="189" spans="1:6">
      <c r="A189" s="64" t="s">
        <v>310</v>
      </c>
      <c r="B189" s="95">
        <v>112119.38906</v>
      </c>
      <c r="C189" s="95">
        <v>0</v>
      </c>
      <c r="D189" s="95">
        <v>0</v>
      </c>
      <c r="E189" s="95">
        <v>0</v>
      </c>
      <c r="F189" s="95">
        <v>112119.38906</v>
      </c>
    </row>
    <row r="190" spans="1:6">
      <c r="A190" s="64" t="s">
        <v>311</v>
      </c>
      <c r="B190" s="95">
        <v>658750.93794000009</v>
      </c>
      <c r="C190" s="95">
        <v>0</v>
      </c>
      <c r="D190" s="95">
        <v>0</v>
      </c>
      <c r="E190" s="95">
        <v>0</v>
      </c>
      <c r="F190" s="95">
        <v>658750.93794000009</v>
      </c>
    </row>
    <row r="191" spans="1:6">
      <c r="A191" s="63" t="s">
        <v>312</v>
      </c>
      <c r="B191" s="95">
        <v>1167159.3188499999</v>
      </c>
      <c r="C191" s="95">
        <v>0</v>
      </c>
      <c r="D191" s="95">
        <v>0</v>
      </c>
      <c r="E191" s="95">
        <v>0</v>
      </c>
      <c r="F191" s="95">
        <v>1167159.3188499999</v>
      </c>
    </row>
    <row r="192" spans="1:6">
      <c r="A192" s="64" t="s">
        <v>313</v>
      </c>
      <c r="B192" s="95">
        <v>37345.515460000002</v>
      </c>
      <c r="C192" s="95">
        <v>0</v>
      </c>
      <c r="D192" s="95">
        <v>0</v>
      </c>
      <c r="E192" s="95">
        <v>0</v>
      </c>
      <c r="F192" s="95">
        <v>37345.515460000002</v>
      </c>
    </row>
    <row r="193" spans="1:6">
      <c r="A193" s="64" t="s">
        <v>314</v>
      </c>
      <c r="B193" s="95">
        <v>1129813.80339</v>
      </c>
      <c r="C193" s="95">
        <v>0</v>
      </c>
      <c r="D193" s="95">
        <v>0</v>
      </c>
      <c r="E193" s="95">
        <v>0</v>
      </c>
      <c r="F193" s="95">
        <v>1129813.80339</v>
      </c>
    </row>
    <row r="194" spans="1:6">
      <c r="A194" s="72" t="s">
        <v>315</v>
      </c>
      <c r="B194" s="57">
        <v>246159151.55943</v>
      </c>
      <c r="C194" s="57">
        <v>32749643.090830002</v>
      </c>
      <c r="D194" s="57">
        <v>49.871790000000004</v>
      </c>
      <c r="E194" s="57">
        <v>44220.991020000001</v>
      </c>
      <c r="F194" s="57">
        <v>278953065.51306999</v>
      </c>
    </row>
    <row r="195" spans="1:6">
      <c r="A195" s="72" t="s">
        <v>316</v>
      </c>
      <c r="B195" s="57">
        <v>9937441.0125599988</v>
      </c>
      <c r="C195" s="57">
        <v>6265304.3927299995</v>
      </c>
      <c r="D195" s="57">
        <v>0</v>
      </c>
      <c r="E195" s="57">
        <v>249562.60668</v>
      </c>
      <c r="F195" s="57">
        <v>16452308.011969998</v>
      </c>
    </row>
    <row r="196" spans="1:6">
      <c r="A196" s="66" t="s">
        <v>317</v>
      </c>
      <c r="B196" s="95">
        <v>5852.5984400000007</v>
      </c>
      <c r="C196" s="95">
        <v>2146119.27746</v>
      </c>
      <c r="D196" s="95">
        <v>0</v>
      </c>
      <c r="E196" s="95">
        <v>0</v>
      </c>
      <c r="F196" s="95">
        <v>2151971.8758999999</v>
      </c>
    </row>
    <row r="197" spans="1:6">
      <c r="A197" s="64" t="s">
        <v>318</v>
      </c>
      <c r="B197" s="95">
        <v>5852.5984400000007</v>
      </c>
      <c r="C197" s="95">
        <v>246943.40606000001</v>
      </c>
      <c r="D197" s="95">
        <v>0</v>
      </c>
      <c r="E197" s="95">
        <v>0</v>
      </c>
      <c r="F197" s="95">
        <v>252796.00450000001</v>
      </c>
    </row>
    <row r="198" spans="1:6">
      <c r="A198" s="64" t="s">
        <v>319</v>
      </c>
      <c r="B198" s="95">
        <v>0</v>
      </c>
      <c r="C198" s="95">
        <v>5525.0931200000005</v>
      </c>
      <c r="D198" s="95">
        <v>0</v>
      </c>
      <c r="E198" s="95">
        <v>0</v>
      </c>
      <c r="F198" s="95">
        <v>5525.0931200000005</v>
      </c>
    </row>
    <row r="199" spans="1:6">
      <c r="A199" s="64" t="s">
        <v>320</v>
      </c>
      <c r="B199" s="95">
        <v>0</v>
      </c>
      <c r="C199" s="95">
        <v>1494549.0090699999</v>
      </c>
      <c r="D199" s="95">
        <v>0</v>
      </c>
      <c r="E199" s="95">
        <v>0</v>
      </c>
      <c r="F199" s="95">
        <v>1494549.0090699999</v>
      </c>
    </row>
    <row r="200" spans="1:6">
      <c r="A200" s="64" t="s">
        <v>321</v>
      </c>
      <c r="B200" s="95">
        <v>0</v>
      </c>
      <c r="C200" s="95">
        <v>22586.076659999999</v>
      </c>
      <c r="D200" s="95">
        <v>0</v>
      </c>
      <c r="E200" s="95">
        <v>0</v>
      </c>
      <c r="F200" s="95">
        <v>22586.076659999999</v>
      </c>
    </row>
    <row r="201" spans="1:6">
      <c r="A201" s="64" t="s">
        <v>322</v>
      </c>
      <c r="B201" s="95">
        <v>0</v>
      </c>
      <c r="C201" s="95">
        <v>376515.69255000004</v>
      </c>
      <c r="D201" s="95">
        <v>0</v>
      </c>
      <c r="E201" s="95">
        <v>0</v>
      </c>
      <c r="F201" s="95">
        <v>376515.69255000004</v>
      </c>
    </row>
    <row r="202" spans="1:6">
      <c r="A202" s="63" t="s">
        <v>323</v>
      </c>
      <c r="B202" s="95">
        <v>7754819.2054500002</v>
      </c>
      <c r="C202" s="95">
        <v>4066294.9092899999</v>
      </c>
      <c r="D202" s="95">
        <v>0</v>
      </c>
      <c r="E202" s="95">
        <v>249562.60668</v>
      </c>
      <c r="F202" s="95">
        <v>12070676.721419999</v>
      </c>
    </row>
    <row r="203" spans="1:6">
      <c r="A203" s="64" t="s">
        <v>324</v>
      </c>
      <c r="B203" s="95">
        <v>0</v>
      </c>
      <c r="C203" s="95">
        <v>600.81759999999997</v>
      </c>
      <c r="D203" s="95">
        <v>0</v>
      </c>
      <c r="E203" s="95">
        <v>0</v>
      </c>
      <c r="F203" s="95">
        <v>600.81759999999997</v>
      </c>
    </row>
    <row r="204" spans="1:6">
      <c r="A204" s="64" t="s">
        <v>325</v>
      </c>
      <c r="B204" s="95">
        <v>2699042.6236399999</v>
      </c>
      <c r="C204" s="95">
        <v>2862382.4470600002</v>
      </c>
      <c r="D204" s="95">
        <v>0</v>
      </c>
      <c r="E204" s="95">
        <v>336.85742999999997</v>
      </c>
      <c r="F204" s="95">
        <v>5561761.9281299999</v>
      </c>
    </row>
    <row r="205" spans="1:6">
      <c r="A205" s="64" t="s">
        <v>326</v>
      </c>
      <c r="B205" s="95">
        <v>3183431.9031199999</v>
      </c>
      <c r="C205" s="95">
        <v>568239.84832000011</v>
      </c>
      <c r="D205" s="95">
        <v>0</v>
      </c>
      <c r="E205" s="95">
        <v>72031.720329999996</v>
      </c>
      <c r="F205" s="95">
        <v>3823703.4717700002</v>
      </c>
    </row>
    <row r="206" spans="1:6">
      <c r="A206" s="64" t="s">
        <v>327</v>
      </c>
      <c r="B206" s="95">
        <v>0</v>
      </c>
      <c r="C206" s="95">
        <v>0</v>
      </c>
      <c r="D206" s="95">
        <v>0</v>
      </c>
      <c r="E206" s="95">
        <v>0</v>
      </c>
      <c r="F206" s="95">
        <v>0</v>
      </c>
    </row>
    <row r="207" spans="1:6">
      <c r="A207" s="64" t="s">
        <v>328</v>
      </c>
      <c r="B207" s="95">
        <v>1872344.67869</v>
      </c>
      <c r="C207" s="95">
        <v>635071.79630999989</v>
      </c>
      <c r="D207" s="95">
        <v>0</v>
      </c>
      <c r="E207" s="95">
        <v>177194.02891999998</v>
      </c>
      <c r="F207" s="95">
        <v>2684610.50392</v>
      </c>
    </row>
    <row r="208" spans="1:6">
      <c r="A208" s="63" t="s">
        <v>329</v>
      </c>
      <c r="B208" s="95">
        <v>0</v>
      </c>
      <c r="C208" s="95">
        <v>0</v>
      </c>
      <c r="D208" s="95">
        <v>0</v>
      </c>
      <c r="E208" s="95">
        <v>0</v>
      </c>
      <c r="F208" s="95">
        <v>0</v>
      </c>
    </row>
    <row r="209" spans="1:6">
      <c r="A209" s="63" t="s">
        <v>330</v>
      </c>
      <c r="B209" s="95">
        <v>2140216.5378900003</v>
      </c>
      <c r="C209" s="95">
        <v>30444.310940000003</v>
      </c>
      <c r="D209" s="95">
        <v>0</v>
      </c>
      <c r="E209" s="95">
        <v>0</v>
      </c>
      <c r="F209" s="95">
        <v>2170660.84883</v>
      </c>
    </row>
    <row r="210" spans="1:6">
      <c r="A210" s="64" t="s">
        <v>331</v>
      </c>
      <c r="B210" s="95">
        <v>190589.62224999999</v>
      </c>
      <c r="C210" s="95">
        <v>4253.2</v>
      </c>
      <c r="D210" s="95">
        <v>0</v>
      </c>
      <c r="E210" s="95">
        <v>0</v>
      </c>
      <c r="F210" s="95">
        <v>194842.82225</v>
      </c>
    </row>
    <row r="211" spans="1:6">
      <c r="A211" s="64" t="s">
        <v>332</v>
      </c>
      <c r="B211" s="95">
        <v>1667890.97648</v>
      </c>
      <c r="C211" s="95">
        <v>26191.110940000002</v>
      </c>
      <c r="D211" s="95">
        <v>0</v>
      </c>
      <c r="E211" s="95">
        <v>0</v>
      </c>
      <c r="F211" s="95">
        <v>1694082.08742</v>
      </c>
    </row>
    <row r="212" spans="1:6">
      <c r="A212" s="64" t="s">
        <v>333</v>
      </c>
      <c r="B212" s="95">
        <v>0</v>
      </c>
      <c r="C212" s="95">
        <v>0</v>
      </c>
      <c r="D212" s="95">
        <v>0</v>
      </c>
      <c r="E212" s="95">
        <v>0</v>
      </c>
      <c r="F212" s="95">
        <v>0</v>
      </c>
    </row>
    <row r="213" spans="1:6">
      <c r="A213" s="64" t="s">
        <v>334</v>
      </c>
      <c r="B213" s="95">
        <v>281735.93916000001</v>
      </c>
      <c r="C213" s="95">
        <v>0</v>
      </c>
      <c r="D213" s="95">
        <v>0</v>
      </c>
      <c r="E213" s="95">
        <v>0</v>
      </c>
      <c r="F213" s="95">
        <v>281735.93916000001</v>
      </c>
    </row>
    <row r="214" spans="1:6">
      <c r="A214" s="63" t="s">
        <v>335</v>
      </c>
      <c r="B214" s="95">
        <v>36552.67078</v>
      </c>
      <c r="C214" s="95">
        <v>22445.895039999999</v>
      </c>
      <c r="D214" s="95">
        <v>0</v>
      </c>
      <c r="E214" s="95">
        <v>0</v>
      </c>
      <c r="F214" s="95">
        <v>58998.565820000003</v>
      </c>
    </row>
    <row r="215" spans="1:6">
      <c r="A215" s="177" t="s">
        <v>336</v>
      </c>
      <c r="B215" s="57">
        <v>129040488.32783</v>
      </c>
      <c r="C215" s="57">
        <v>368001808.05296999</v>
      </c>
      <c r="D215" s="57">
        <v>76026.8033</v>
      </c>
      <c r="E215" s="57">
        <v>16844.928789999998</v>
      </c>
      <c r="F215" s="57">
        <v>497135168.11289001</v>
      </c>
    </row>
    <row r="216" spans="1:6">
      <c r="A216" s="63" t="s">
        <v>337</v>
      </c>
      <c r="B216" s="95">
        <v>2646623.7867100001</v>
      </c>
      <c r="C216" s="95">
        <v>26650161.014320001</v>
      </c>
      <c r="D216" s="95">
        <v>171.35739000000001</v>
      </c>
      <c r="E216" s="95">
        <v>120.01003999999999</v>
      </c>
      <c r="F216" s="95">
        <v>29297076.16846</v>
      </c>
    </row>
    <row r="217" spans="1:6">
      <c r="A217" s="64" t="s">
        <v>338</v>
      </c>
      <c r="B217" s="95">
        <v>119.6</v>
      </c>
      <c r="C217" s="95">
        <v>34300</v>
      </c>
      <c r="D217" s="95">
        <v>0</v>
      </c>
      <c r="E217" s="95">
        <v>0</v>
      </c>
      <c r="F217" s="95">
        <v>34419.599999999999</v>
      </c>
    </row>
    <row r="218" spans="1:6">
      <c r="A218" s="64" t="s">
        <v>339</v>
      </c>
      <c r="B218" s="95">
        <v>1740250</v>
      </c>
      <c r="C218" s="95">
        <v>0</v>
      </c>
      <c r="D218" s="95">
        <v>0</v>
      </c>
      <c r="E218" s="95">
        <v>0</v>
      </c>
      <c r="F218" s="95">
        <v>1740250</v>
      </c>
    </row>
    <row r="219" spans="1:6">
      <c r="A219" s="64" t="s">
        <v>340</v>
      </c>
      <c r="B219" s="95">
        <v>906254.18671000004</v>
      </c>
      <c r="C219" s="95">
        <v>26615861.014320001</v>
      </c>
      <c r="D219" s="95">
        <v>171.35739000000001</v>
      </c>
      <c r="E219" s="95">
        <v>120.01003999999999</v>
      </c>
      <c r="F219" s="95">
        <v>27522406.568459999</v>
      </c>
    </row>
    <row r="220" spans="1:6">
      <c r="A220" s="63" t="s">
        <v>341</v>
      </c>
      <c r="B220" s="95">
        <v>22773352.170990001</v>
      </c>
      <c r="C220" s="95">
        <v>200594.01512999999</v>
      </c>
      <c r="D220" s="95">
        <v>17.000799999999998</v>
      </c>
      <c r="E220" s="95">
        <v>0</v>
      </c>
      <c r="F220" s="95">
        <v>22973963.186919998</v>
      </c>
    </row>
    <row r="221" spans="1:6">
      <c r="A221" s="64" t="s">
        <v>342</v>
      </c>
      <c r="B221" s="95">
        <v>0</v>
      </c>
      <c r="C221" s="95">
        <v>0</v>
      </c>
      <c r="D221" s="95">
        <v>0</v>
      </c>
      <c r="E221" s="95">
        <v>0</v>
      </c>
      <c r="F221" s="95">
        <v>0</v>
      </c>
    </row>
    <row r="222" spans="1:6">
      <c r="A222" s="64" t="s">
        <v>343</v>
      </c>
      <c r="B222" s="95">
        <v>249004.54677000002</v>
      </c>
      <c r="C222" s="95">
        <v>104993.32687</v>
      </c>
      <c r="D222" s="95">
        <v>17.000799999999998</v>
      </c>
      <c r="E222" s="95">
        <v>0</v>
      </c>
      <c r="F222" s="95">
        <v>354014.87443999999</v>
      </c>
    </row>
    <row r="223" spans="1:6">
      <c r="A223" s="64" t="s">
        <v>344</v>
      </c>
      <c r="B223" s="95">
        <v>22524347.624220002</v>
      </c>
      <c r="C223" s="95">
        <v>95600.68826000001</v>
      </c>
      <c r="D223" s="95">
        <v>0</v>
      </c>
      <c r="E223" s="95">
        <v>0</v>
      </c>
      <c r="F223" s="95">
        <v>22619948.312479999</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31.617740000000001</v>
      </c>
      <c r="C226" s="95">
        <v>177593.25865</v>
      </c>
      <c r="D226" s="95">
        <v>0</v>
      </c>
      <c r="E226" s="95">
        <v>0</v>
      </c>
      <c r="F226" s="95">
        <v>177624.87638999999</v>
      </c>
    </row>
    <row r="227" spans="1:6">
      <c r="A227" s="64" t="s">
        <v>348</v>
      </c>
      <c r="B227" s="95">
        <v>31.617740000000001</v>
      </c>
      <c r="C227" s="95">
        <v>105160.51979000001</v>
      </c>
      <c r="D227" s="95">
        <v>0</v>
      </c>
      <c r="E227" s="95">
        <v>0</v>
      </c>
      <c r="F227" s="95">
        <v>105192.13753000001</v>
      </c>
    </row>
    <row r="228" spans="1:6">
      <c r="A228" s="64" t="s">
        <v>349</v>
      </c>
      <c r="B228" s="95">
        <v>0</v>
      </c>
      <c r="C228" s="95">
        <v>72432.738859999998</v>
      </c>
      <c r="D228" s="95">
        <v>0</v>
      </c>
      <c r="E228" s="95">
        <v>0</v>
      </c>
      <c r="F228" s="95">
        <v>72432.738859999998</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65438901.426250003</v>
      </c>
      <c r="C232" s="95">
        <v>288586067.23470002</v>
      </c>
      <c r="D232" s="95">
        <v>2995.7757200000001</v>
      </c>
      <c r="E232" s="95">
        <v>9378.0835800000004</v>
      </c>
      <c r="F232" s="95">
        <v>354037342.52025002</v>
      </c>
    </row>
    <row r="233" spans="1:6">
      <c r="A233" s="64" t="s">
        <v>354</v>
      </c>
      <c r="B233" s="95">
        <v>29434090.668310001</v>
      </c>
      <c r="C233" s="95">
        <v>187835972.90526</v>
      </c>
      <c r="D233" s="95">
        <v>2995.7757200000001</v>
      </c>
      <c r="E233" s="95">
        <v>0</v>
      </c>
      <c r="F233" s="95">
        <v>217273059.34929001</v>
      </c>
    </row>
    <row r="234" spans="1:6">
      <c r="A234" s="64" t="s">
        <v>355</v>
      </c>
      <c r="B234" s="95">
        <v>177373.76019999999</v>
      </c>
      <c r="C234" s="95">
        <v>49730.766020000003</v>
      </c>
      <c r="D234" s="95">
        <v>0</v>
      </c>
      <c r="E234" s="95">
        <v>0</v>
      </c>
      <c r="F234" s="95">
        <v>227104.52622</v>
      </c>
    </row>
    <row r="235" spans="1:6">
      <c r="A235" s="64" t="s">
        <v>356</v>
      </c>
      <c r="B235" s="95">
        <v>23849290.862490002</v>
      </c>
      <c r="C235" s="95">
        <v>89393437.484669998</v>
      </c>
      <c r="D235" s="95">
        <v>0</v>
      </c>
      <c r="E235" s="95">
        <v>0</v>
      </c>
      <c r="F235" s="95">
        <v>113242728.34716</v>
      </c>
    </row>
    <row r="236" spans="1:6">
      <c r="A236" s="64" t="s">
        <v>357</v>
      </c>
      <c r="B236" s="95">
        <v>519148.49441000004</v>
      </c>
      <c r="C236" s="95">
        <v>385918.25720999995</v>
      </c>
      <c r="D236" s="95">
        <v>0</v>
      </c>
      <c r="E236" s="95">
        <v>0</v>
      </c>
      <c r="F236" s="95">
        <v>905066.75162</v>
      </c>
    </row>
    <row r="237" spans="1:6">
      <c r="A237" s="64" t="s">
        <v>358</v>
      </c>
      <c r="B237" s="95">
        <v>2259859.0666399999</v>
      </c>
      <c r="C237" s="95">
        <v>359503.65385</v>
      </c>
      <c r="D237" s="95">
        <v>0</v>
      </c>
      <c r="E237" s="95">
        <v>9307.2075600000007</v>
      </c>
      <c r="F237" s="95">
        <v>2628669.9280500002</v>
      </c>
    </row>
    <row r="238" spans="1:6">
      <c r="A238" s="64" t="s">
        <v>359</v>
      </c>
      <c r="B238" s="95">
        <v>1857494.5186300001</v>
      </c>
      <c r="C238" s="95">
        <v>8814883.82687</v>
      </c>
      <c r="D238" s="95">
        <v>0</v>
      </c>
      <c r="E238" s="95">
        <v>70.876020000000011</v>
      </c>
      <c r="F238" s="95">
        <v>10672449.221520001</v>
      </c>
    </row>
    <row r="239" spans="1:6">
      <c r="A239" s="64" t="s">
        <v>360</v>
      </c>
      <c r="B239" s="95">
        <v>1797.79513</v>
      </c>
      <c r="C239" s="95">
        <v>37041.147270000001</v>
      </c>
      <c r="D239" s="95">
        <v>0</v>
      </c>
      <c r="E239" s="95">
        <v>0</v>
      </c>
      <c r="F239" s="95">
        <v>38838.9424</v>
      </c>
    </row>
    <row r="240" spans="1:6">
      <c r="A240" s="64" t="s">
        <v>361</v>
      </c>
      <c r="B240" s="95">
        <v>7339846.2604399994</v>
      </c>
      <c r="C240" s="95">
        <v>1709579.19355</v>
      </c>
      <c r="D240" s="95">
        <v>0</v>
      </c>
      <c r="E240" s="95">
        <v>0</v>
      </c>
      <c r="F240" s="95">
        <v>9049425.4539899994</v>
      </c>
    </row>
    <row r="241" spans="1:6">
      <c r="A241" s="63" t="s">
        <v>362</v>
      </c>
      <c r="B241" s="95">
        <v>26677610.525709998</v>
      </c>
      <c r="C241" s="95">
        <v>51384456.449680001</v>
      </c>
      <c r="D241" s="95">
        <v>72842.669389999995</v>
      </c>
      <c r="E241" s="95">
        <v>7346.8351700000003</v>
      </c>
      <c r="F241" s="95">
        <v>78142256.479949996</v>
      </c>
    </row>
    <row r="242" spans="1:6">
      <c r="A242" s="64" t="s">
        <v>363</v>
      </c>
      <c r="B242" s="95">
        <v>13810795.13084</v>
      </c>
      <c r="C242" s="95">
        <v>26234997.249740001</v>
      </c>
      <c r="D242" s="95">
        <v>0</v>
      </c>
      <c r="E242" s="95">
        <v>0</v>
      </c>
      <c r="F242" s="95">
        <v>40045792.380580001</v>
      </c>
    </row>
    <row r="243" spans="1:6">
      <c r="A243" s="64" t="s">
        <v>364</v>
      </c>
      <c r="B243" s="95">
        <v>16742.170099999999</v>
      </c>
      <c r="C243" s="95">
        <v>4271635.4062900003</v>
      </c>
      <c r="D243" s="95">
        <v>0</v>
      </c>
      <c r="E243" s="95">
        <v>0</v>
      </c>
      <c r="F243" s="95">
        <v>4288377.5763900001</v>
      </c>
    </row>
    <row r="244" spans="1:6">
      <c r="A244" s="64" t="s">
        <v>365</v>
      </c>
      <c r="B244" s="95">
        <v>2838540.24003</v>
      </c>
      <c r="C244" s="95">
        <v>2205711.14536</v>
      </c>
      <c r="D244" s="95">
        <v>38995.473100000003</v>
      </c>
      <c r="E244" s="95">
        <v>5813.8606</v>
      </c>
      <c r="F244" s="95">
        <v>5089060.7190899998</v>
      </c>
    </row>
    <row r="245" spans="1:6">
      <c r="A245" s="64" t="s">
        <v>366</v>
      </c>
      <c r="B245" s="95">
        <v>1109762.54278</v>
      </c>
      <c r="C245" s="95">
        <v>1122792.6746500002</v>
      </c>
      <c r="D245" s="95">
        <v>28465.995039999998</v>
      </c>
      <c r="E245" s="95">
        <v>663.95789000000002</v>
      </c>
      <c r="F245" s="95">
        <v>2261685.1703600003</v>
      </c>
    </row>
    <row r="246" spans="1:6">
      <c r="A246" s="64" t="s">
        <v>1493</v>
      </c>
      <c r="B246" s="95">
        <v>0</v>
      </c>
      <c r="C246" s="95">
        <v>656607.55077999993</v>
      </c>
      <c r="D246" s="95">
        <v>0</v>
      </c>
      <c r="E246" s="95">
        <v>0</v>
      </c>
      <c r="F246" s="95">
        <v>656607.55077999993</v>
      </c>
    </row>
    <row r="247" spans="1:6">
      <c r="A247" s="64" t="s">
        <v>367</v>
      </c>
      <c r="B247" s="95">
        <v>8901770.4419599995</v>
      </c>
      <c r="C247" s="95">
        <v>16892712.42286</v>
      </c>
      <c r="D247" s="95">
        <v>5381.2012500000001</v>
      </c>
      <c r="E247" s="95">
        <v>869.01668000000006</v>
      </c>
      <c r="F247" s="95">
        <v>25800733.08275</v>
      </c>
    </row>
    <row r="248" spans="1:6">
      <c r="A248" s="63" t="s">
        <v>368</v>
      </c>
      <c r="B248" s="95">
        <v>2867628.77409</v>
      </c>
      <c r="C248" s="95">
        <v>579476.64884000004</v>
      </c>
      <c r="D248" s="95">
        <v>0</v>
      </c>
      <c r="E248" s="95">
        <v>0</v>
      </c>
      <c r="F248" s="95">
        <v>3447105.4229299999</v>
      </c>
    </row>
    <row r="249" spans="1:6">
      <c r="A249" s="64" t="s">
        <v>369</v>
      </c>
      <c r="B249" s="95">
        <v>2851447.2535600001</v>
      </c>
      <c r="C249" s="95">
        <v>555263.94694000005</v>
      </c>
      <c r="D249" s="95">
        <v>0</v>
      </c>
      <c r="E249" s="95">
        <v>0</v>
      </c>
      <c r="F249" s="95">
        <v>3406711.2004999998</v>
      </c>
    </row>
    <row r="250" spans="1:6">
      <c r="A250" s="64" t="s">
        <v>370</v>
      </c>
      <c r="B250" s="95">
        <v>16181.52053</v>
      </c>
      <c r="C250" s="95">
        <v>24212.7019</v>
      </c>
      <c r="D250" s="95">
        <v>0</v>
      </c>
      <c r="E250" s="95">
        <v>0</v>
      </c>
      <c r="F250" s="95">
        <v>40394.222430000002</v>
      </c>
    </row>
    <row r="251" spans="1:6">
      <c r="A251" s="63" t="s">
        <v>371</v>
      </c>
      <c r="B251" s="636">
        <v>8636340.0263400003</v>
      </c>
      <c r="C251" s="636">
        <v>412106.13165</v>
      </c>
      <c r="D251" s="636">
        <v>0</v>
      </c>
      <c r="E251" s="636">
        <v>0</v>
      </c>
      <c r="F251" s="636">
        <v>9048446.1579899993</v>
      </c>
    </row>
    <row r="252" spans="1:6">
      <c r="A252" s="64" t="s">
        <v>369</v>
      </c>
      <c r="B252" s="95">
        <v>8342826.5301400004</v>
      </c>
      <c r="C252" s="95">
        <v>412106.13165</v>
      </c>
      <c r="D252" s="95">
        <v>0</v>
      </c>
      <c r="E252" s="95">
        <v>0</v>
      </c>
      <c r="F252" s="95">
        <v>8754932.6617900003</v>
      </c>
    </row>
    <row r="253" spans="1:6">
      <c r="A253" s="64" t="s">
        <v>370</v>
      </c>
      <c r="B253" s="95">
        <v>293513.49619999999</v>
      </c>
      <c r="C253" s="95">
        <v>0</v>
      </c>
      <c r="D253" s="95">
        <v>0</v>
      </c>
      <c r="E253" s="95">
        <v>0</v>
      </c>
      <c r="F253" s="95">
        <v>293513.49619999999</v>
      </c>
    </row>
    <row r="254" spans="1:6">
      <c r="A254" s="216" t="s">
        <v>372</v>
      </c>
      <c r="B254" s="57">
        <v>12178790.289549999</v>
      </c>
      <c r="C254" s="57">
        <v>253408.72755000001</v>
      </c>
      <c r="D254" s="57">
        <v>6.5810000000000007E-2</v>
      </c>
      <c r="E254" s="57">
        <v>3698.0936099999999</v>
      </c>
      <c r="F254" s="57">
        <v>12435897.176520001</v>
      </c>
    </row>
    <row r="255" spans="1:6">
      <c r="A255" s="99" t="s">
        <v>373</v>
      </c>
      <c r="B255" s="95">
        <v>3520.1758999999997</v>
      </c>
      <c r="C255" s="95">
        <v>1756.77783</v>
      </c>
      <c r="D255" s="95">
        <v>0</v>
      </c>
      <c r="E255" s="95">
        <v>0</v>
      </c>
      <c r="F255" s="95">
        <v>5276.9537300000002</v>
      </c>
    </row>
    <row r="256" spans="1:6">
      <c r="A256" s="99" t="s">
        <v>374</v>
      </c>
      <c r="B256" s="95">
        <v>659667.88994000002</v>
      </c>
      <c r="C256" s="95">
        <v>101652.94669</v>
      </c>
      <c r="D256" s="95">
        <v>6.5810000000000007E-2</v>
      </c>
      <c r="E256" s="95">
        <v>509.6223</v>
      </c>
      <c r="F256" s="95">
        <v>761830.52474000002</v>
      </c>
    </row>
    <row r="257" spans="1:6">
      <c r="A257" s="99" t="s">
        <v>375</v>
      </c>
      <c r="B257" s="95">
        <v>9139672.1081600003</v>
      </c>
      <c r="C257" s="95">
        <v>27084.22954</v>
      </c>
      <c r="D257" s="95">
        <v>0</v>
      </c>
      <c r="E257" s="95">
        <v>9.6995900000000006</v>
      </c>
      <c r="F257" s="95">
        <v>9166766.0372900013</v>
      </c>
    </row>
    <row r="258" spans="1:6">
      <c r="A258" s="99" t="s">
        <v>376</v>
      </c>
      <c r="B258" s="95">
        <v>2014534.7441700001</v>
      </c>
      <c r="C258" s="95">
        <v>9000.8844700000009</v>
      </c>
      <c r="D258" s="95">
        <v>0</v>
      </c>
      <c r="E258" s="95">
        <v>0</v>
      </c>
      <c r="F258" s="95">
        <v>2023535.62864</v>
      </c>
    </row>
    <row r="259" spans="1:6">
      <c r="A259" s="99" t="s">
        <v>377</v>
      </c>
      <c r="B259" s="95">
        <v>100594.39369</v>
      </c>
      <c r="C259" s="95">
        <v>1922.99396</v>
      </c>
      <c r="D259" s="95">
        <v>0</v>
      </c>
      <c r="E259" s="95">
        <v>0</v>
      </c>
      <c r="F259" s="95">
        <v>102517.38765</v>
      </c>
    </row>
    <row r="260" spans="1:6">
      <c r="A260" s="99" t="s">
        <v>378</v>
      </c>
      <c r="B260" s="95">
        <v>76820.810760000008</v>
      </c>
      <c r="C260" s="95">
        <v>642.57229000000007</v>
      </c>
      <c r="D260" s="95">
        <v>0</v>
      </c>
      <c r="E260" s="95">
        <v>0</v>
      </c>
      <c r="F260" s="95">
        <v>77463.383050000004</v>
      </c>
    </row>
    <row r="261" spans="1:6">
      <c r="A261" s="99" t="s">
        <v>379</v>
      </c>
      <c r="B261" s="95">
        <v>24209.915059999999</v>
      </c>
      <c r="C261" s="95">
        <v>700.91319999999996</v>
      </c>
      <c r="D261" s="95">
        <v>0</v>
      </c>
      <c r="E261" s="95">
        <v>0</v>
      </c>
      <c r="F261" s="95">
        <v>24910.828260000002</v>
      </c>
    </row>
    <row r="262" spans="1:6">
      <c r="A262" s="99" t="s">
        <v>380</v>
      </c>
      <c r="B262" s="95">
        <v>22988.053739999999</v>
      </c>
      <c r="C262" s="95">
        <v>417.08055000000002</v>
      </c>
      <c r="D262" s="95">
        <v>0</v>
      </c>
      <c r="E262" s="95">
        <v>0</v>
      </c>
      <c r="F262" s="95">
        <v>23405.134289999998</v>
      </c>
    </row>
    <row r="263" spans="1:6">
      <c r="A263" s="99" t="s">
        <v>381</v>
      </c>
      <c r="B263" s="95">
        <v>56.859430000000003</v>
      </c>
      <c r="C263" s="95">
        <v>0.11297</v>
      </c>
      <c r="D263" s="95">
        <v>0</v>
      </c>
      <c r="E263" s="95">
        <v>-5.0000000000000002E-5</v>
      </c>
      <c r="F263" s="95">
        <v>56.972349999999999</v>
      </c>
    </row>
    <row r="264" spans="1:6">
      <c r="A264" s="99" t="s">
        <v>382</v>
      </c>
      <c r="B264" s="95">
        <v>42694.524869999994</v>
      </c>
      <c r="C264" s="95">
        <v>50144.313350000004</v>
      </c>
      <c r="D264" s="95">
        <v>0</v>
      </c>
      <c r="E264" s="95">
        <v>0</v>
      </c>
      <c r="F264" s="95">
        <v>92838.838220000005</v>
      </c>
    </row>
    <row r="265" spans="1:6">
      <c r="A265" s="99" t="s">
        <v>383</v>
      </c>
      <c r="B265" s="95">
        <v>94030.813829999999</v>
      </c>
      <c r="C265" s="95">
        <v>60085.902700000006</v>
      </c>
      <c r="D265" s="95">
        <v>0</v>
      </c>
      <c r="E265" s="95">
        <v>3178.7717699999998</v>
      </c>
      <c r="F265" s="95">
        <v>157295.48830000003</v>
      </c>
    </row>
    <row r="266" spans="1:6">
      <c r="A266" s="216" t="s">
        <v>384</v>
      </c>
      <c r="B266" s="57">
        <v>-4792553.1609399999</v>
      </c>
      <c r="C266" s="57">
        <v>-238840.61783999999</v>
      </c>
      <c r="D266" s="57">
        <v>0</v>
      </c>
      <c r="E266" s="57">
        <v>-232.30932000000001</v>
      </c>
      <c r="F266" s="57">
        <v>-5031626.0881000003</v>
      </c>
    </row>
    <row r="267" spans="1:6">
      <c r="A267" s="99" t="s">
        <v>385</v>
      </c>
      <c r="B267" s="95">
        <v>-3811159.551</v>
      </c>
      <c r="C267" s="95">
        <v>-119699.01943</v>
      </c>
      <c r="D267" s="95">
        <v>0</v>
      </c>
      <c r="E267" s="95">
        <v>-168.00425000000001</v>
      </c>
      <c r="F267" s="95">
        <v>-3931026.5746799996</v>
      </c>
    </row>
    <row r="268" spans="1:6">
      <c r="A268" s="99" t="s">
        <v>386</v>
      </c>
      <c r="B268" s="95">
        <v>-249.40998000000002</v>
      </c>
      <c r="C268" s="95">
        <v>0</v>
      </c>
      <c r="D268" s="95">
        <v>0</v>
      </c>
      <c r="E268" s="95">
        <v>0</v>
      </c>
      <c r="F268" s="95">
        <v>-249.40998000000002</v>
      </c>
    </row>
    <row r="269" spans="1:6">
      <c r="A269" s="99" t="s">
        <v>387</v>
      </c>
      <c r="B269" s="95">
        <v>-474858.33098000003</v>
      </c>
      <c r="C269" s="95">
        <v>-34074.394619999999</v>
      </c>
      <c r="D269" s="95">
        <v>0</v>
      </c>
      <c r="E269" s="95">
        <v>-1.7700000000000001E-3</v>
      </c>
      <c r="F269" s="95">
        <v>-508932.72736999998</v>
      </c>
    </row>
    <row r="270" spans="1:6">
      <c r="A270" s="99" t="s">
        <v>388</v>
      </c>
      <c r="B270" s="95">
        <v>-41856.717270000001</v>
      </c>
      <c r="C270" s="95">
        <v>-1727.6464599999999</v>
      </c>
      <c r="D270" s="95">
        <v>0</v>
      </c>
      <c r="E270" s="95">
        <v>-64.303300000000007</v>
      </c>
      <c r="F270" s="95">
        <v>-43648.667030000004</v>
      </c>
    </row>
    <row r="271" spans="1:6">
      <c r="A271" s="99" t="s">
        <v>389</v>
      </c>
      <c r="B271" s="95">
        <v>-102434.65882</v>
      </c>
      <c r="C271" s="95">
        <v>-4900.1364800000001</v>
      </c>
      <c r="D271" s="95">
        <v>0</v>
      </c>
      <c r="E271" s="95">
        <v>0</v>
      </c>
      <c r="F271" s="95">
        <v>-107334.7953</v>
      </c>
    </row>
    <row r="272" spans="1:6">
      <c r="A272" s="156" t="s">
        <v>390</v>
      </c>
      <c r="B272" s="95">
        <v>-65859.983670000001</v>
      </c>
      <c r="C272" s="95">
        <v>-33096.700539999998</v>
      </c>
      <c r="D272" s="95">
        <v>0</v>
      </c>
      <c r="E272" s="95">
        <v>0</v>
      </c>
      <c r="F272" s="95">
        <v>-98956.684209999992</v>
      </c>
    </row>
    <row r="273" spans="1:6">
      <c r="A273" s="99" t="s">
        <v>461</v>
      </c>
      <c r="B273" s="95">
        <v>-296134.50922000001</v>
      </c>
      <c r="C273" s="95">
        <v>-45342.720310000004</v>
      </c>
      <c r="D273" s="95">
        <v>0</v>
      </c>
      <c r="E273" s="95">
        <v>0</v>
      </c>
      <c r="F273" s="95">
        <v>-341477.22952999995</v>
      </c>
    </row>
    <row r="274" spans="1:6">
      <c r="A274" s="216" t="s">
        <v>975</v>
      </c>
      <c r="B274" s="57">
        <v>7386237.12861</v>
      </c>
      <c r="C274" s="57">
        <v>14568.109710000001</v>
      </c>
      <c r="D274" s="57">
        <v>6.5810000000000007E-2</v>
      </c>
      <c r="E274" s="57">
        <v>3465.7842900000001</v>
      </c>
      <c r="F274" s="57">
        <v>7404271.0884199999</v>
      </c>
    </row>
    <row r="275" spans="1:6">
      <c r="A275" s="69" t="s">
        <v>391</v>
      </c>
      <c r="B275" s="57">
        <v>1801043.1402499999</v>
      </c>
      <c r="C275" s="57">
        <v>1433338.6824700001</v>
      </c>
      <c r="D275" s="57">
        <v>2.6199999999999999E-3</v>
      </c>
      <c r="E275" s="57">
        <v>38.173439999999999</v>
      </c>
      <c r="F275" s="57">
        <v>3234419.99878</v>
      </c>
    </row>
    <row r="276" spans="1:6">
      <c r="A276" s="99" t="s">
        <v>392</v>
      </c>
      <c r="B276" s="95">
        <v>908734.82920000004</v>
      </c>
      <c r="C276" s="95">
        <v>571212.74291999999</v>
      </c>
      <c r="D276" s="95">
        <v>0</v>
      </c>
      <c r="E276" s="95">
        <v>1.1555599999999999</v>
      </c>
      <c r="F276" s="95">
        <v>1479948.72768</v>
      </c>
    </row>
    <row r="277" spans="1:6">
      <c r="A277" s="99" t="s">
        <v>393</v>
      </c>
      <c r="B277" s="95">
        <v>261190.32063999999</v>
      </c>
      <c r="C277" s="95">
        <v>748332.14797000005</v>
      </c>
      <c r="D277" s="95">
        <v>2.6199999999999999E-3</v>
      </c>
      <c r="E277" s="95">
        <v>36.827820000000003</v>
      </c>
      <c r="F277" s="95">
        <v>1009559.2990499999</v>
      </c>
    </row>
    <row r="278" spans="1:6">
      <c r="A278" s="99" t="s">
        <v>394</v>
      </c>
      <c r="B278" s="95">
        <v>416540.91467000003</v>
      </c>
      <c r="C278" s="95">
        <v>10946.8331</v>
      </c>
      <c r="D278" s="95">
        <v>0</v>
      </c>
      <c r="E278" s="95">
        <v>0</v>
      </c>
      <c r="F278" s="95">
        <v>427487.74776999996</v>
      </c>
    </row>
    <row r="279" spans="1:6">
      <c r="A279" s="99" t="s">
        <v>395</v>
      </c>
      <c r="B279" s="95">
        <v>104865.22981999999</v>
      </c>
      <c r="C279" s="95">
        <v>377.85608000000002</v>
      </c>
      <c r="D279" s="95">
        <v>0</v>
      </c>
      <c r="E279" s="95">
        <v>0</v>
      </c>
      <c r="F279" s="95">
        <v>105243.08590000001</v>
      </c>
    </row>
    <row r="280" spans="1:6">
      <c r="A280" s="99" t="s">
        <v>396</v>
      </c>
      <c r="B280" s="95">
        <v>109711.84592000001</v>
      </c>
      <c r="C280" s="95">
        <v>102469.1024</v>
      </c>
      <c r="D280" s="95">
        <v>0</v>
      </c>
      <c r="E280" s="95">
        <v>0.19006000000000001</v>
      </c>
      <c r="F280" s="95">
        <v>212181.13837999999</v>
      </c>
    </row>
    <row r="281" spans="1:6">
      <c r="A281" s="99" t="s">
        <v>397</v>
      </c>
      <c r="B281" s="95">
        <v>0</v>
      </c>
      <c r="C281" s="95">
        <v>0</v>
      </c>
      <c r="D281" s="95">
        <v>0</v>
      </c>
      <c r="E281" s="95">
        <v>0</v>
      </c>
      <c r="F281" s="95">
        <v>0</v>
      </c>
    </row>
    <row r="282" spans="1:6">
      <c r="A282" s="157" t="s">
        <v>398</v>
      </c>
      <c r="B282" s="57">
        <v>-837281.75767999992</v>
      </c>
      <c r="C282" s="57">
        <v>-592502.71608000004</v>
      </c>
      <c r="D282" s="57">
        <v>-2.8599999999999997E-3</v>
      </c>
      <c r="E282" s="57">
        <v>-168.57749999999999</v>
      </c>
      <c r="F282" s="57">
        <v>-1429953.05412</v>
      </c>
    </row>
    <row r="283" spans="1:6">
      <c r="A283" s="99" t="s">
        <v>392</v>
      </c>
      <c r="B283" s="95">
        <v>-221897.78646999999</v>
      </c>
      <c r="C283" s="95">
        <v>-129541.04009000001</v>
      </c>
      <c r="D283" s="95">
        <v>0</v>
      </c>
      <c r="E283" s="95">
        <v>-167.72176000000002</v>
      </c>
      <c r="F283" s="95">
        <v>-351606.54832</v>
      </c>
    </row>
    <row r="284" spans="1:6">
      <c r="A284" s="99" t="s">
        <v>399</v>
      </c>
      <c r="B284" s="95">
        <v>-338128.36472000001</v>
      </c>
      <c r="C284" s="95">
        <v>-185.13795999999999</v>
      </c>
      <c r="D284" s="95">
        <v>0</v>
      </c>
      <c r="E284" s="95">
        <v>0</v>
      </c>
      <c r="F284" s="95">
        <v>-338313.50268000003</v>
      </c>
    </row>
    <row r="285" spans="1:6">
      <c r="A285" s="99" t="s">
        <v>400</v>
      </c>
      <c r="B285" s="95">
        <v>-12968.307220000001</v>
      </c>
      <c r="C285" s="95">
        <v>0</v>
      </c>
      <c r="D285" s="95">
        <v>0</v>
      </c>
      <c r="E285" s="95">
        <v>0</v>
      </c>
      <c r="F285" s="95">
        <v>-12968.307220000001</v>
      </c>
    </row>
    <row r="286" spans="1:6">
      <c r="A286" s="99" t="s">
        <v>401</v>
      </c>
      <c r="B286" s="95">
        <v>-5.9388399999999999</v>
      </c>
      <c r="C286" s="95">
        <v>0</v>
      </c>
      <c r="D286" s="95">
        <v>0</v>
      </c>
      <c r="E286" s="95">
        <v>0</v>
      </c>
      <c r="F286" s="95">
        <v>-5.9388399999999999</v>
      </c>
    </row>
    <row r="287" spans="1:6">
      <c r="A287" s="99" t="s">
        <v>402</v>
      </c>
      <c r="B287" s="95">
        <v>-264281.36043</v>
      </c>
      <c r="C287" s="95">
        <v>-462776.53803</v>
      </c>
      <c r="D287" s="95">
        <v>-2.8599999999999997E-3</v>
      </c>
      <c r="E287" s="95">
        <v>-0.85574000000000006</v>
      </c>
      <c r="F287" s="95">
        <v>-727058.75705999997</v>
      </c>
    </row>
    <row r="288" spans="1:6">
      <c r="A288" s="99" t="s">
        <v>403</v>
      </c>
      <c r="B288" s="95">
        <v>0</v>
      </c>
      <c r="C288" s="95">
        <v>0</v>
      </c>
      <c r="D288" s="95">
        <v>0</v>
      </c>
      <c r="E288" s="95">
        <v>0</v>
      </c>
      <c r="F288" s="95">
        <v>0</v>
      </c>
    </row>
    <row r="289" spans="1:6">
      <c r="A289" s="216" t="s">
        <v>974</v>
      </c>
      <c r="B289" s="57">
        <v>8349998.5111800004</v>
      </c>
      <c r="C289" s="57">
        <v>855404.07610000006</v>
      </c>
      <c r="D289" s="57">
        <v>6.5569999999999989E-2</v>
      </c>
      <c r="E289" s="57">
        <v>3335.3802299999998</v>
      </c>
      <c r="F289" s="57">
        <v>9208738.0330800004</v>
      </c>
    </row>
    <row r="290" spans="1:6">
      <c r="A290" s="99" t="s">
        <v>404</v>
      </c>
      <c r="B290" s="95">
        <v>2214757.50526</v>
      </c>
      <c r="C290" s="95">
        <v>162910.84516999999</v>
      </c>
      <c r="D290" s="95">
        <v>0.38408999999999999</v>
      </c>
      <c r="E290" s="95">
        <v>2362.8120199999998</v>
      </c>
      <c r="F290" s="95">
        <v>2380031.54654</v>
      </c>
    </row>
    <row r="291" spans="1:6">
      <c r="A291" s="99" t="s">
        <v>405</v>
      </c>
      <c r="B291" s="95">
        <v>72070.837349999987</v>
      </c>
      <c r="C291" s="95">
        <v>6339.6738499999992</v>
      </c>
      <c r="D291" s="95">
        <v>0.38408999999999999</v>
      </c>
      <c r="E291" s="95">
        <v>0</v>
      </c>
      <c r="F291" s="95">
        <v>78410.89529</v>
      </c>
    </row>
    <row r="292" spans="1:6">
      <c r="A292" s="99" t="s">
        <v>406</v>
      </c>
      <c r="B292" s="95">
        <v>2111909.6705700001</v>
      </c>
      <c r="C292" s="95">
        <v>83803.454280000005</v>
      </c>
      <c r="D292" s="95">
        <v>0</v>
      </c>
      <c r="E292" s="95">
        <v>2362.8120199999998</v>
      </c>
      <c r="F292" s="95">
        <v>2198075.9368699999</v>
      </c>
    </row>
    <row r="293" spans="1:6">
      <c r="A293" s="99" t="s">
        <v>407</v>
      </c>
      <c r="B293" s="95">
        <v>10683.78392</v>
      </c>
      <c r="C293" s="95">
        <v>68082.342950000006</v>
      </c>
      <c r="D293" s="95">
        <v>0</v>
      </c>
      <c r="E293" s="95">
        <v>0</v>
      </c>
      <c r="F293" s="95">
        <v>78766.126870000007</v>
      </c>
    </row>
    <row r="294" spans="1:6">
      <c r="A294" s="99" t="s">
        <v>408</v>
      </c>
      <c r="B294" s="95">
        <v>14855.778199999999</v>
      </c>
      <c r="C294" s="95">
        <v>4029.7873599999998</v>
      </c>
      <c r="D294" s="95">
        <v>0</v>
      </c>
      <c r="E294" s="95">
        <v>0</v>
      </c>
      <c r="F294" s="95">
        <v>18885.565559999999</v>
      </c>
    </row>
    <row r="295" spans="1:6">
      <c r="A295" s="99" t="s">
        <v>409</v>
      </c>
      <c r="B295" s="95">
        <v>0</v>
      </c>
      <c r="C295" s="95">
        <v>18.436599999999999</v>
      </c>
      <c r="D295" s="95">
        <v>0</v>
      </c>
      <c r="E295" s="95">
        <v>0</v>
      </c>
      <c r="F295" s="95">
        <v>18.436599999999999</v>
      </c>
    </row>
    <row r="296" spans="1:6">
      <c r="A296" s="99" t="s">
        <v>410</v>
      </c>
      <c r="B296" s="95">
        <v>5237.4352199999994</v>
      </c>
      <c r="C296" s="95">
        <v>637.15012999999999</v>
      </c>
      <c r="D296" s="95">
        <v>0</v>
      </c>
      <c r="E296" s="95">
        <v>0</v>
      </c>
      <c r="F296" s="95">
        <v>5874.5853499999994</v>
      </c>
    </row>
    <row r="297" spans="1:6">
      <c r="A297" s="99" t="s">
        <v>411</v>
      </c>
      <c r="B297" s="95">
        <v>0</v>
      </c>
      <c r="C297" s="95">
        <v>0</v>
      </c>
      <c r="D297" s="95">
        <v>0</v>
      </c>
      <c r="E297" s="95">
        <v>0</v>
      </c>
      <c r="F297" s="95">
        <v>0</v>
      </c>
    </row>
    <row r="298" spans="1:6">
      <c r="A298" s="99" t="s">
        <v>412</v>
      </c>
      <c r="B298" s="95">
        <v>-3235925.5186399999</v>
      </c>
      <c r="C298" s="95">
        <v>-382962.53677999997</v>
      </c>
      <c r="D298" s="95">
        <v>0</v>
      </c>
      <c r="E298" s="95">
        <v>-2807.4558299999999</v>
      </c>
      <c r="F298" s="95">
        <v>-3621695.51125</v>
      </c>
    </row>
    <row r="299" spans="1:6">
      <c r="A299" s="99" t="s">
        <v>413</v>
      </c>
      <c r="B299" s="95">
        <v>-2919908.0622199997</v>
      </c>
      <c r="C299" s="95">
        <v>-277494.38770999998</v>
      </c>
      <c r="D299" s="95">
        <v>0</v>
      </c>
      <c r="E299" s="95">
        <v>-2807.4558299999999</v>
      </c>
      <c r="F299" s="95">
        <v>-3200209.9057600005</v>
      </c>
    </row>
    <row r="300" spans="1:6">
      <c r="A300" s="99" t="s">
        <v>414</v>
      </c>
      <c r="B300" s="95">
        <v>-80419.293030000001</v>
      </c>
      <c r="C300" s="95">
        <v>-100079.44195000001</v>
      </c>
      <c r="D300" s="95">
        <v>0</v>
      </c>
      <c r="E300" s="95">
        <v>0</v>
      </c>
      <c r="F300" s="95">
        <v>-180498.73497999998</v>
      </c>
    </row>
    <row r="301" spans="1:6">
      <c r="A301" s="99" t="s">
        <v>415</v>
      </c>
      <c r="B301" s="95">
        <v>-17764.237870000001</v>
      </c>
      <c r="C301" s="95">
        <v>-3504.1311700000001</v>
      </c>
      <c r="D301" s="95">
        <v>0</v>
      </c>
      <c r="E301" s="95">
        <v>0</v>
      </c>
      <c r="F301" s="95">
        <v>-21268.369039999998</v>
      </c>
    </row>
    <row r="302" spans="1:6">
      <c r="A302" s="156" t="s">
        <v>416</v>
      </c>
      <c r="B302" s="95">
        <v>-212061.25052999999</v>
      </c>
      <c r="C302" s="95">
        <v>-954.55657999999994</v>
      </c>
      <c r="D302" s="95">
        <v>0</v>
      </c>
      <c r="E302" s="95">
        <v>0</v>
      </c>
      <c r="F302" s="95">
        <v>-213015.80711000002</v>
      </c>
    </row>
    <row r="303" spans="1:6">
      <c r="A303" s="156" t="s">
        <v>1494</v>
      </c>
      <c r="B303" s="95">
        <v>0</v>
      </c>
      <c r="C303" s="95">
        <v>-0.68600000000000005</v>
      </c>
      <c r="D303" s="95">
        <v>0</v>
      </c>
      <c r="E303" s="95">
        <v>0</v>
      </c>
      <c r="F303" s="95">
        <v>-0.68600000000000005</v>
      </c>
    </row>
    <row r="304" spans="1:6">
      <c r="A304" s="156" t="s">
        <v>418</v>
      </c>
      <c r="B304" s="95">
        <v>-5772.6749900000004</v>
      </c>
      <c r="C304" s="95">
        <v>-929.33336999999995</v>
      </c>
      <c r="D304" s="95">
        <v>0</v>
      </c>
      <c r="E304" s="95">
        <v>0</v>
      </c>
      <c r="F304" s="95">
        <v>-6702.0083600000007</v>
      </c>
    </row>
    <row r="305" spans="1:6">
      <c r="A305" s="216" t="s">
        <v>973</v>
      </c>
      <c r="B305" s="57">
        <v>7328830.4978</v>
      </c>
      <c r="C305" s="57">
        <v>635352.38448999997</v>
      </c>
      <c r="D305" s="57">
        <v>0.44966</v>
      </c>
      <c r="E305" s="57">
        <v>2890.7364199999997</v>
      </c>
      <c r="F305" s="57">
        <v>7967074.0683699995</v>
      </c>
    </row>
    <row r="306" spans="1:6">
      <c r="A306" s="216" t="s">
        <v>419</v>
      </c>
      <c r="B306" s="57">
        <v>-5713225.3413999993</v>
      </c>
      <c r="C306" s="57">
        <v>-375763.10151999997</v>
      </c>
      <c r="D306" s="57">
        <v>0</v>
      </c>
      <c r="E306" s="57">
        <v>-42.174440000000004</v>
      </c>
      <c r="F306" s="57">
        <v>-6089030.6173599996</v>
      </c>
    </row>
    <row r="307" spans="1:6">
      <c r="A307" s="99" t="s">
        <v>420</v>
      </c>
      <c r="B307" s="95">
        <v>-3053867.5983800003</v>
      </c>
      <c r="C307" s="95">
        <v>-5765.5436</v>
      </c>
      <c r="D307" s="95">
        <v>0</v>
      </c>
      <c r="E307" s="95">
        <v>0</v>
      </c>
      <c r="F307" s="95">
        <v>-3059633.1419799998</v>
      </c>
    </row>
    <row r="308" spans="1:6">
      <c r="A308" s="99" t="s">
        <v>421</v>
      </c>
      <c r="B308" s="95">
        <v>-487093.97414999997</v>
      </c>
      <c r="C308" s="95">
        <v>-24405.128199999999</v>
      </c>
      <c r="D308" s="95">
        <v>0</v>
      </c>
      <c r="E308" s="95">
        <v>0</v>
      </c>
      <c r="F308" s="95">
        <v>-511499.10235</v>
      </c>
    </row>
    <row r="309" spans="1:6">
      <c r="A309" s="99" t="s">
        <v>422</v>
      </c>
      <c r="B309" s="95">
        <v>-32240.603350000001</v>
      </c>
      <c r="C309" s="95">
        <v>-30045.468679999998</v>
      </c>
      <c r="D309" s="95">
        <v>0</v>
      </c>
      <c r="E309" s="95">
        <v>0</v>
      </c>
      <c r="F309" s="95">
        <v>-62286.072030000003</v>
      </c>
    </row>
    <row r="310" spans="1:6">
      <c r="A310" s="99" t="s">
        <v>423</v>
      </c>
      <c r="B310" s="95">
        <v>-141048.30114</v>
      </c>
      <c r="C310" s="95">
        <v>-2033.36328</v>
      </c>
      <c r="D310" s="95">
        <v>0</v>
      </c>
      <c r="E310" s="95">
        <v>0</v>
      </c>
      <c r="F310" s="95">
        <v>-143081.66441999999</v>
      </c>
    </row>
    <row r="311" spans="1:6">
      <c r="A311" s="99" t="s">
        <v>424</v>
      </c>
      <c r="B311" s="95">
        <v>-337312.56105999998</v>
      </c>
      <c r="C311" s="95">
        <v>-212.03845000000001</v>
      </c>
      <c r="D311" s="95">
        <v>0</v>
      </c>
      <c r="E311" s="95">
        <v>0</v>
      </c>
      <c r="F311" s="95">
        <v>-337524.59950999997</v>
      </c>
    </row>
    <row r="312" spans="1:6">
      <c r="A312" s="99" t="s">
        <v>425</v>
      </c>
      <c r="B312" s="95">
        <v>-152182.31229</v>
      </c>
      <c r="C312" s="95">
        <v>-21088.693090000001</v>
      </c>
      <c r="D312" s="95">
        <v>0</v>
      </c>
      <c r="E312" s="95">
        <v>0</v>
      </c>
      <c r="F312" s="95">
        <v>-173271.00537999999</v>
      </c>
    </row>
    <row r="313" spans="1:6">
      <c r="A313" s="99" t="s">
        <v>426</v>
      </c>
      <c r="B313" s="95">
        <v>-228474.64433000001</v>
      </c>
      <c r="C313" s="95">
        <v>0</v>
      </c>
      <c r="D313" s="95">
        <v>0</v>
      </c>
      <c r="E313" s="95">
        <v>0</v>
      </c>
      <c r="F313" s="95">
        <v>-228474.64433000001</v>
      </c>
    </row>
    <row r="314" spans="1:6">
      <c r="A314" s="99" t="s">
        <v>427</v>
      </c>
      <c r="B314" s="95">
        <v>-122472.51058</v>
      </c>
      <c r="C314" s="95">
        <v>0</v>
      </c>
      <c r="D314" s="95">
        <v>0</v>
      </c>
      <c r="E314" s="95">
        <v>0</v>
      </c>
      <c r="F314" s="95">
        <v>-122472.51058</v>
      </c>
    </row>
    <row r="315" spans="1:6">
      <c r="A315" s="99" t="s">
        <v>428</v>
      </c>
      <c r="B315" s="95">
        <v>-1158532.8361199999</v>
      </c>
      <c r="C315" s="95">
        <v>-292212.86622000003</v>
      </c>
      <c r="D315" s="95">
        <v>0</v>
      </c>
      <c r="E315" s="95">
        <v>-42.174440000000004</v>
      </c>
      <c r="F315" s="95">
        <v>-1450787.87678</v>
      </c>
    </row>
    <row r="316" spans="1:6">
      <c r="A316" s="69" t="s">
        <v>972</v>
      </c>
      <c r="B316" s="57">
        <v>1615605.1564000002</v>
      </c>
      <c r="C316" s="57">
        <v>259589.28297</v>
      </c>
      <c r="D316" s="57">
        <v>0.44966</v>
      </c>
      <c r="E316" s="57">
        <v>2848.5619799999999</v>
      </c>
      <c r="F316" s="57">
        <v>1878043.45101</v>
      </c>
    </row>
    <row r="317" spans="1:6">
      <c r="A317" s="156" t="s">
        <v>429</v>
      </c>
      <c r="B317" s="95">
        <v>11.507610000000001</v>
      </c>
      <c r="C317" s="95">
        <v>-54435.801289999996</v>
      </c>
      <c r="D317" s="95">
        <v>0</v>
      </c>
      <c r="E317" s="95">
        <v>1004.8677299999999</v>
      </c>
      <c r="F317" s="95">
        <v>-53419.425950000004</v>
      </c>
    </row>
    <row r="318" spans="1:6">
      <c r="A318" s="156" t="s">
        <v>430</v>
      </c>
      <c r="B318" s="95">
        <v>4.3400000000000001E-3</v>
      </c>
      <c r="C318" s="95">
        <v>-54435.801289999996</v>
      </c>
      <c r="D318" s="95">
        <v>0</v>
      </c>
      <c r="E318" s="95">
        <v>0</v>
      </c>
      <c r="F318" s="95">
        <v>-54435.796950000004</v>
      </c>
    </row>
    <row r="319" spans="1:6">
      <c r="A319" s="156" t="s">
        <v>431</v>
      </c>
      <c r="B319" s="95">
        <v>11.503270000000001</v>
      </c>
      <c r="C319" s="95">
        <v>0</v>
      </c>
      <c r="D319" s="95">
        <v>0</v>
      </c>
      <c r="E319" s="95">
        <v>1004.8677299999999</v>
      </c>
      <c r="F319" s="95">
        <v>1016.371</v>
      </c>
    </row>
    <row r="320" spans="1:6">
      <c r="A320" s="156" t="s">
        <v>432</v>
      </c>
      <c r="B320" s="95">
        <v>-144.25838000000002</v>
      </c>
      <c r="C320" s="95">
        <v>51028.504609999996</v>
      </c>
      <c r="D320" s="95">
        <v>0</v>
      </c>
      <c r="E320" s="95">
        <v>-405.81146000000001</v>
      </c>
      <c r="F320" s="95">
        <v>50478.43477</v>
      </c>
    </row>
    <row r="321" spans="1:7">
      <c r="A321" s="156" t="s">
        <v>433</v>
      </c>
      <c r="B321" s="95">
        <v>-116.58914</v>
      </c>
      <c r="C321" s="95">
        <v>51028.504609999996</v>
      </c>
      <c r="D321" s="95">
        <v>0</v>
      </c>
      <c r="E321" s="95">
        <v>0</v>
      </c>
      <c r="F321" s="95">
        <v>50911.91547</v>
      </c>
    </row>
    <row r="322" spans="1:7">
      <c r="A322" s="156" t="s">
        <v>434</v>
      </c>
      <c r="B322" s="95">
        <v>-27.669240000000002</v>
      </c>
      <c r="C322" s="95">
        <v>0</v>
      </c>
      <c r="D322" s="95">
        <v>0</v>
      </c>
      <c r="E322" s="95">
        <v>-405.81146000000001</v>
      </c>
      <c r="F322" s="95">
        <v>-433.48070000000001</v>
      </c>
    </row>
    <row r="323" spans="1:7">
      <c r="A323" s="69" t="s">
        <v>1239</v>
      </c>
      <c r="B323" s="57">
        <v>1615472.4056300002</v>
      </c>
      <c r="C323" s="57">
        <v>256181.98629</v>
      </c>
      <c r="D323" s="57">
        <v>0.44966</v>
      </c>
      <c r="E323" s="57">
        <v>3447.61825</v>
      </c>
      <c r="F323" s="57">
        <v>1875102.4598299998</v>
      </c>
    </row>
    <row r="324" spans="1:7">
      <c r="A324" s="99" t="s">
        <v>435</v>
      </c>
      <c r="B324" s="95">
        <v>5035.5591799999993</v>
      </c>
      <c r="C324" s="95">
        <v>4223.9410099999996</v>
      </c>
      <c r="D324" s="95">
        <v>0</v>
      </c>
      <c r="E324" s="95">
        <v>0</v>
      </c>
      <c r="F324" s="95">
        <v>9259.5001899999988</v>
      </c>
    </row>
    <row r="325" spans="1:7">
      <c r="A325" s="69" t="s">
        <v>971</v>
      </c>
      <c r="B325" s="57">
        <v>1620507.96481</v>
      </c>
      <c r="C325" s="57">
        <v>260405.92730000001</v>
      </c>
      <c r="D325" s="57">
        <v>0.44966</v>
      </c>
      <c r="E325" s="57">
        <v>3447.61825</v>
      </c>
      <c r="F325" s="57">
        <v>1884361.9600199999</v>
      </c>
    </row>
    <row r="326" spans="1:7">
      <c r="A326" s="156" t="s">
        <v>436</v>
      </c>
      <c r="B326" s="95">
        <v>2139.2786499999997</v>
      </c>
      <c r="C326" s="95">
        <v>1096.5407600000001</v>
      </c>
      <c r="D326" s="95">
        <v>0</v>
      </c>
      <c r="E326" s="95">
        <v>0</v>
      </c>
      <c r="F326" s="95">
        <v>3235.8194100000001</v>
      </c>
    </row>
    <row r="327" spans="1:7">
      <c r="A327" s="216" t="s">
        <v>1240</v>
      </c>
      <c r="B327" s="57">
        <v>1622647.24346</v>
      </c>
      <c r="C327" s="57">
        <v>261502.46806000001</v>
      </c>
      <c r="D327" s="57">
        <v>0.44966</v>
      </c>
      <c r="E327" s="57">
        <v>3447.61825</v>
      </c>
      <c r="F327" s="57">
        <v>1887597.7794300001</v>
      </c>
    </row>
    <row r="328" spans="1:7">
      <c r="A328" s="156" t="s">
        <v>437</v>
      </c>
      <c r="B328" s="95">
        <v>0.23058000000000001</v>
      </c>
      <c r="C328" s="95">
        <v>0</v>
      </c>
      <c r="D328" s="95">
        <v>0</v>
      </c>
      <c r="E328" s="95">
        <v>0</v>
      </c>
      <c r="F328" s="95">
        <v>0.23058000000000001</v>
      </c>
    </row>
    <row r="329" spans="1:7">
      <c r="A329" s="69" t="s">
        <v>970</v>
      </c>
      <c r="B329" s="57">
        <v>1622647.47404</v>
      </c>
      <c r="C329" s="57">
        <v>261502.46806000001</v>
      </c>
      <c r="D329" s="57">
        <v>0.44966</v>
      </c>
      <c r="E329" s="57">
        <v>3447.61825</v>
      </c>
      <c r="F329" s="57">
        <v>1887598.0100100001</v>
      </c>
    </row>
    <row r="330" spans="1:7">
      <c r="A330" s="553" t="s">
        <v>438</v>
      </c>
      <c r="B330" s="95">
        <v>-757784.20694000006</v>
      </c>
      <c r="C330" s="95">
        <v>0</v>
      </c>
      <c r="D330" s="95">
        <v>0</v>
      </c>
      <c r="E330" s="95">
        <v>0</v>
      </c>
      <c r="F330" s="95">
        <v>-757784.20694000006</v>
      </c>
    </row>
    <row r="331" spans="1:7">
      <c r="A331" s="69" t="s">
        <v>969</v>
      </c>
      <c r="B331" s="158">
        <v>864863.26710000006</v>
      </c>
      <c r="C331" s="158">
        <v>261502.46806000001</v>
      </c>
      <c r="D331" s="158">
        <v>0.44966</v>
      </c>
      <c r="E331" s="57">
        <v>3447.61825</v>
      </c>
      <c r="F331" s="158">
        <v>1129813.8030699999</v>
      </c>
      <c r="G331" s="730"/>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33"/>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51" t="s">
        <v>440</v>
      </c>
      <c r="B1" s="751"/>
      <c r="C1" s="751"/>
      <c r="D1" s="751"/>
      <c r="E1" s="751"/>
      <c r="F1" s="751"/>
      <c r="G1" s="751"/>
      <c r="H1" s="751"/>
      <c r="I1" s="751"/>
      <c r="J1" s="751"/>
      <c r="K1" s="751"/>
      <c r="L1" s="751"/>
      <c r="M1" s="751"/>
      <c r="N1" s="751"/>
      <c r="O1" s="751"/>
    </row>
    <row r="2" spans="1:15" ht="18">
      <c r="A2" s="752" t="s">
        <v>520</v>
      </c>
      <c r="B2" s="752"/>
      <c r="C2" s="752"/>
      <c r="D2" s="752"/>
      <c r="E2" s="752"/>
      <c r="F2" s="752"/>
      <c r="G2" s="752"/>
      <c r="H2" s="752"/>
      <c r="I2" s="752"/>
      <c r="J2" s="752"/>
      <c r="K2" s="752"/>
      <c r="L2" s="752"/>
      <c r="M2" s="752"/>
      <c r="N2" s="752"/>
      <c r="O2" s="752"/>
    </row>
    <row r="3" spans="1:15" ht="18">
      <c r="A3" s="752" t="s">
        <v>1504</v>
      </c>
      <c r="B3" s="752"/>
      <c r="C3" s="752"/>
      <c r="D3" s="752"/>
      <c r="E3" s="752"/>
      <c r="F3" s="752"/>
      <c r="G3" s="752"/>
      <c r="H3" s="752"/>
      <c r="I3" s="752"/>
      <c r="J3" s="752"/>
      <c r="K3" s="752"/>
      <c r="L3" s="752"/>
      <c r="M3" s="752"/>
      <c r="N3" s="752"/>
      <c r="O3" s="752"/>
    </row>
    <row r="4" spans="1:15" ht="30" customHeight="1">
      <c r="A4" s="756" t="s">
        <v>512</v>
      </c>
      <c r="B4" s="756"/>
      <c r="C4" s="756"/>
      <c r="D4" s="756"/>
      <c r="E4" s="756"/>
      <c r="F4" s="756"/>
      <c r="G4" s="756"/>
      <c r="H4" s="756"/>
      <c r="I4" s="756"/>
      <c r="J4" s="756"/>
      <c r="K4" s="756"/>
      <c r="L4" s="756"/>
      <c r="M4" s="756"/>
      <c r="N4" s="756"/>
      <c r="O4" s="756"/>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117</v>
      </c>
      <c r="D6" s="236" t="s">
        <v>36</v>
      </c>
      <c r="E6" s="236" t="s">
        <v>38</v>
      </c>
      <c r="F6" s="236" t="s">
        <v>46</v>
      </c>
      <c r="G6" s="236" t="s">
        <v>44</v>
      </c>
      <c r="H6" s="236" t="s">
        <v>40</v>
      </c>
      <c r="I6" s="236" t="s">
        <v>42</v>
      </c>
      <c r="J6" s="236" t="s">
        <v>48</v>
      </c>
      <c r="K6" s="236" t="s">
        <v>50</v>
      </c>
      <c r="L6" s="236" t="s">
        <v>52</v>
      </c>
      <c r="M6" s="236" t="s">
        <v>54</v>
      </c>
      <c r="N6" s="236" t="s">
        <v>56</v>
      </c>
      <c r="O6" s="237" t="s">
        <v>519</v>
      </c>
    </row>
    <row r="7" spans="1:15">
      <c r="A7" s="428" t="s">
        <v>161</v>
      </c>
      <c r="B7" s="386">
        <v>31710615.414869998</v>
      </c>
      <c r="C7" s="386">
        <v>44103391.341800004</v>
      </c>
      <c r="D7" s="386">
        <v>39718630.429190002</v>
      </c>
      <c r="E7" s="386">
        <v>26320108.11149</v>
      </c>
      <c r="F7" s="386">
        <v>22832663.52485</v>
      </c>
      <c r="G7" s="386">
        <v>16821801.219979998</v>
      </c>
      <c r="H7" s="386">
        <v>12599768.48251</v>
      </c>
      <c r="I7" s="386">
        <v>18053456.405680001</v>
      </c>
      <c r="J7" s="386">
        <v>219278.2672</v>
      </c>
      <c r="K7" s="386">
        <v>19850011.514790002</v>
      </c>
      <c r="L7" s="386">
        <v>4834453.6225800002</v>
      </c>
      <c r="M7" s="386">
        <v>31831909.91917</v>
      </c>
      <c r="N7" s="386">
        <v>10056977.259809999</v>
      </c>
      <c r="O7" s="386">
        <v>278953065.51392001</v>
      </c>
    </row>
    <row r="8" spans="1:15">
      <c r="A8" s="177" t="s">
        <v>162</v>
      </c>
      <c r="B8" s="57">
        <v>3174668.8001300003</v>
      </c>
      <c r="C8" s="57">
        <v>8690101.30865</v>
      </c>
      <c r="D8" s="57">
        <v>3774351.2110799998</v>
      </c>
      <c r="E8" s="57">
        <v>1813378.7715999999</v>
      </c>
      <c r="F8" s="57">
        <v>2004727.6855500001</v>
      </c>
      <c r="G8" s="57">
        <v>1084862.3402499999</v>
      </c>
      <c r="H8" s="57">
        <v>1078693.5060999999</v>
      </c>
      <c r="I8" s="57">
        <v>555831.89900999994</v>
      </c>
      <c r="J8" s="57">
        <v>93664.125010000003</v>
      </c>
      <c r="K8" s="57">
        <v>947805.04148000001</v>
      </c>
      <c r="L8" s="57">
        <v>341054.90492</v>
      </c>
      <c r="M8" s="57">
        <v>1911022.57109</v>
      </c>
      <c r="N8" s="57">
        <v>529512.04786000005</v>
      </c>
      <c r="O8" s="57">
        <v>25999674.212729998</v>
      </c>
    </row>
    <row r="9" spans="1:15">
      <c r="A9" s="64" t="s">
        <v>163</v>
      </c>
      <c r="B9" s="95">
        <v>867267.68463000003</v>
      </c>
      <c r="C9" s="95">
        <v>2376055.4888899997</v>
      </c>
      <c r="D9" s="95">
        <v>1648820.5836500002</v>
      </c>
      <c r="E9" s="95">
        <v>831610.58270000003</v>
      </c>
      <c r="F9" s="95">
        <v>979202.64304</v>
      </c>
      <c r="G9" s="95">
        <v>638362.18675999995</v>
      </c>
      <c r="H9" s="95">
        <v>592038.10334999999</v>
      </c>
      <c r="I9" s="95">
        <v>225776.22779</v>
      </c>
      <c r="J9" s="95">
        <v>9662.0190000000002</v>
      </c>
      <c r="K9" s="95">
        <v>405962.99951999995</v>
      </c>
      <c r="L9" s="95">
        <v>98479.098069999993</v>
      </c>
      <c r="M9" s="95">
        <v>648585.08337999997</v>
      </c>
      <c r="N9" s="95">
        <v>246322.19375999999</v>
      </c>
      <c r="O9" s="95">
        <v>9568144.8945400007</v>
      </c>
    </row>
    <row r="10" spans="1:15">
      <c r="A10" s="64" t="s">
        <v>164</v>
      </c>
      <c r="B10" s="95">
        <v>1911073.16564</v>
      </c>
      <c r="C10" s="95">
        <v>6001672.0472600004</v>
      </c>
      <c r="D10" s="95">
        <v>2081472.45829</v>
      </c>
      <c r="E10" s="95">
        <v>809760.10014</v>
      </c>
      <c r="F10" s="95">
        <v>897824.45495000004</v>
      </c>
      <c r="G10" s="95">
        <v>300517.56330000004</v>
      </c>
      <c r="H10" s="95">
        <v>372818.25481999997</v>
      </c>
      <c r="I10" s="95">
        <v>180049.57587</v>
      </c>
      <c r="J10" s="95">
        <v>72850.883549999999</v>
      </c>
      <c r="K10" s="95">
        <v>439940.14173000003</v>
      </c>
      <c r="L10" s="95">
        <v>181421.35341000001</v>
      </c>
      <c r="M10" s="95">
        <v>1083304.2797399999</v>
      </c>
      <c r="N10" s="95">
        <v>202810</v>
      </c>
      <c r="O10" s="95">
        <v>14535514.278700002</v>
      </c>
    </row>
    <row r="11" spans="1:15">
      <c r="A11" s="64" t="s">
        <v>165</v>
      </c>
      <c r="B11" s="95">
        <v>0</v>
      </c>
      <c r="C11" s="95">
        <v>12987.613800000001</v>
      </c>
      <c r="D11" s="95">
        <v>1405.1083700000001</v>
      </c>
      <c r="E11" s="95">
        <v>1167.9785200000001</v>
      </c>
      <c r="F11" s="95">
        <v>1579.01622</v>
      </c>
      <c r="G11" s="95">
        <v>1373.32527</v>
      </c>
      <c r="H11" s="95">
        <v>13299.9575</v>
      </c>
      <c r="I11" s="95">
        <v>77452.719670000006</v>
      </c>
      <c r="J11" s="95">
        <v>6519.04061</v>
      </c>
      <c r="K11" s="95">
        <v>11304.07994</v>
      </c>
      <c r="L11" s="95">
        <v>34673.951979999998</v>
      </c>
      <c r="M11" s="95">
        <v>6239.1766600000001</v>
      </c>
      <c r="N11" s="95">
        <v>34833.678249999997</v>
      </c>
      <c r="O11" s="95">
        <v>202835.64679</v>
      </c>
    </row>
    <row r="12" spans="1:15">
      <c r="A12" s="64" t="s">
        <v>166</v>
      </c>
      <c r="B12" s="95">
        <v>0</v>
      </c>
      <c r="C12" s="95">
        <v>0</v>
      </c>
      <c r="D12" s="95">
        <v>0</v>
      </c>
      <c r="E12" s="95">
        <v>0</v>
      </c>
      <c r="F12" s="95">
        <v>0</v>
      </c>
      <c r="G12" s="95">
        <v>0</v>
      </c>
      <c r="H12" s="95">
        <v>0</v>
      </c>
      <c r="I12" s="95">
        <v>0</v>
      </c>
      <c r="J12" s="95">
        <v>4632.1818499999999</v>
      </c>
      <c r="K12" s="95">
        <v>0</v>
      </c>
      <c r="L12" s="95">
        <v>0</v>
      </c>
      <c r="M12" s="95">
        <v>0</v>
      </c>
      <c r="N12" s="95">
        <v>0</v>
      </c>
      <c r="O12" s="95">
        <v>4632.1818499999999</v>
      </c>
    </row>
    <row r="13" spans="1:15">
      <c r="A13" s="64" t="s">
        <v>167</v>
      </c>
      <c r="B13" s="95">
        <v>117146.09908</v>
      </c>
      <c r="C13" s="95">
        <v>97660.775349999996</v>
      </c>
      <c r="D13" s="95">
        <v>38696.145420000001</v>
      </c>
      <c r="E13" s="95">
        <v>159795.07931999999</v>
      </c>
      <c r="F13" s="95">
        <v>117896.92365000001</v>
      </c>
      <c r="G13" s="95">
        <v>71031.645209999988</v>
      </c>
      <c r="H13" s="95">
        <v>98752.943819999986</v>
      </c>
      <c r="I13" s="95">
        <v>21729.025369999999</v>
      </c>
      <c r="J13" s="95">
        <v>0</v>
      </c>
      <c r="K13" s="95">
        <v>88773.364760000011</v>
      </c>
      <c r="L13" s="95">
        <v>9135.4340299999985</v>
      </c>
      <c r="M13" s="95">
        <v>27369.78714</v>
      </c>
      <c r="N13" s="95">
        <v>45412.035360000002</v>
      </c>
      <c r="O13" s="95">
        <v>893399.25850999996</v>
      </c>
    </row>
    <row r="14" spans="1:15">
      <c r="A14" s="64" t="s">
        <v>1487</v>
      </c>
      <c r="B14" s="95">
        <v>279181.85077999998</v>
      </c>
      <c r="C14" s="95">
        <v>210056.93971999999</v>
      </c>
      <c r="D14" s="95">
        <v>10789.592490000001</v>
      </c>
      <c r="E14" s="95">
        <v>11045.030919999999</v>
      </c>
      <c r="F14" s="95">
        <v>8521.9757699999991</v>
      </c>
      <c r="G14" s="95">
        <v>73577.619709999999</v>
      </c>
      <c r="H14" s="95">
        <v>1784.2466100000001</v>
      </c>
      <c r="I14" s="95">
        <v>50824.350310000002</v>
      </c>
      <c r="J14" s="95">
        <v>0</v>
      </c>
      <c r="K14" s="95">
        <v>1824.45553</v>
      </c>
      <c r="L14" s="95">
        <v>17345.067429999999</v>
      </c>
      <c r="M14" s="95">
        <v>145524.24416999999</v>
      </c>
      <c r="N14" s="95">
        <v>134.14049</v>
      </c>
      <c r="O14" s="95">
        <v>810609.5139299999</v>
      </c>
    </row>
    <row r="15" spans="1:15">
      <c r="A15" s="64" t="s">
        <v>169</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170</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171</v>
      </c>
      <c r="B17" s="57">
        <v>4460388.8596200002</v>
      </c>
      <c r="C17" s="57">
        <v>5341675.8891099999</v>
      </c>
      <c r="D17" s="57">
        <v>4669264.4436499998</v>
      </c>
      <c r="E17" s="57">
        <v>3966452.6728000003</v>
      </c>
      <c r="F17" s="57">
        <v>2674459.3821300003</v>
      </c>
      <c r="G17" s="57">
        <v>1737370.8296700001</v>
      </c>
      <c r="H17" s="57">
        <v>1066058.9047999999</v>
      </c>
      <c r="I17" s="57">
        <v>2339835.2889200002</v>
      </c>
      <c r="J17" s="57">
        <v>6752.9064200000003</v>
      </c>
      <c r="K17" s="57">
        <v>2339339.0544799999</v>
      </c>
      <c r="L17" s="57">
        <v>277578.39743000001</v>
      </c>
      <c r="M17" s="57">
        <v>1955164.9304500001</v>
      </c>
      <c r="N17" s="57">
        <v>44690.534359999998</v>
      </c>
      <c r="O17" s="57">
        <v>30879032.093839999</v>
      </c>
    </row>
    <row r="18" spans="1:15">
      <c r="A18" s="64" t="s">
        <v>172</v>
      </c>
      <c r="B18" s="95">
        <v>0</v>
      </c>
      <c r="C18" s="95">
        <v>0</v>
      </c>
      <c r="D18" s="95">
        <v>0</v>
      </c>
      <c r="E18" s="95">
        <v>0</v>
      </c>
      <c r="F18" s="95">
        <v>0</v>
      </c>
      <c r="G18" s="95">
        <v>0</v>
      </c>
      <c r="H18" s="95">
        <v>0</v>
      </c>
      <c r="I18" s="95">
        <v>0</v>
      </c>
      <c r="J18" s="95">
        <v>0</v>
      </c>
      <c r="K18" s="95">
        <v>0</v>
      </c>
      <c r="L18" s="95">
        <v>0</v>
      </c>
      <c r="M18" s="95">
        <v>0</v>
      </c>
      <c r="N18" s="95">
        <v>0</v>
      </c>
      <c r="O18" s="95">
        <v>0</v>
      </c>
    </row>
    <row r="19" spans="1:15">
      <c r="A19" s="64" t="s">
        <v>173</v>
      </c>
      <c r="B19" s="95">
        <v>2205626.72725</v>
      </c>
      <c r="C19" s="95">
        <v>2442140.17</v>
      </c>
      <c r="D19" s="95">
        <v>2038350.19753</v>
      </c>
      <c r="E19" s="95">
        <v>1795561.40992</v>
      </c>
      <c r="F19" s="95">
        <v>865245.38262000005</v>
      </c>
      <c r="G19" s="95">
        <v>1037894.4701</v>
      </c>
      <c r="H19" s="95">
        <v>538278.21521000005</v>
      </c>
      <c r="I19" s="95">
        <v>1416401.1956800001</v>
      </c>
      <c r="J19" s="95">
        <v>1471.97064</v>
      </c>
      <c r="K19" s="95">
        <v>1326013.7641199999</v>
      </c>
      <c r="L19" s="95">
        <v>57740</v>
      </c>
      <c r="M19" s="95">
        <v>157150</v>
      </c>
      <c r="N19" s="95">
        <v>6004.4916900000007</v>
      </c>
      <c r="O19" s="95">
        <v>13887877.994760001</v>
      </c>
    </row>
    <row r="20" spans="1:15">
      <c r="A20" s="64" t="s">
        <v>174</v>
      </c>
      <c r="B20" s="95">
        <v>2057.91768</v>
      </c>
      <c r="C20" s="95">
        <v>0</v>
      </c>
      <c r="D20" s="95">
        <v>146176.99612999998</v>
      </c>
      <c r="E20" s="95">
        <v>1714.8818000000001</v>
      </c>
      <c r="F20" s="95">
        <v>15485.200650000001</v>
      </c>
      <c r="G20" s="95">
        <v>0</v>
      </c>
      <c r="H20" s="95">
        <v>160.48065</v>
      </c>
      <c r="I20" s="95">
        <v>0</v>
      </c>
      <c r="J20" s="95">
        <v>0</v>
      </c>
      <c r="K20" s="95">
        <v>42532</v>
      </c>
      <c r="L20" s="95">
        <v>0</v>
      </c>
      <c r="M20" s="95">
        <v>0</v>
      </c>
      <c r="N20" s="95">
        <v>0</v>
      </c>
      <c r="O20" s="95">
        <v>208127.47691</v>
      </c>
    </row>
    <row r="21" spans="1:15">
      <c r="A21" s="64" t="s">
        <v>175</v>
      </c>
      <c r="B21" s="95">
        <v>34.146999999999998</v>
      </c>
      <c r="C21" s="95">
        <v>20111.237350000003</v>
      </c>
      <c r="D21" s="95">
        <v>11023.964830000001</v>
      </c>
      <c r="E21" s="95">
        <v>753225.16696000006</v>
      </c>
      <c r="F21" s="95">
        <v>148986.31094999998</v>
      </c>
      <c r="G21" s="95">
        <v>32723.057499999999</v>
      </c>
      <c r="H21" s="95">
        <v>0</v>
      </c>
      <c r="I21" s="95">
        <v>0</v>
      </c>
      <c r="J21" s="95">
        <v>0</v>
      </c>
      <c r="K21" s="95">
        <v>41031.375</v>
      </c>
      <c r="L21" s="95">
        <v>0</v>
      </c>
      <c r="M21" s="95">
        <v>214026.33909999998</v>
      </c>
      <c r="N21" s="95">
        <v>0</v>
      </c>
      <c r="O21" s="95">
        <v>1221161.5986900001</v>
      </c>
    </row>
    <row r="22" spans="1:15">
      <c r="A22" s="64" t="s">
        <v>220</v>
      </c>
      <c r="B22" s="95">
        <v>699908.64049000002</v>
      </c>
      <c r="C22" s="95">
        <v>373951.91497000004</v>
      </c>
      <c r="D22" s="95">
        <v>909880.21430999995</v>
      </c>
      <c r="E22" s="95">
        <v>316429.03205000004</v>
      </c>
      <c r="F22" s="95">
        <v>1020305.12692</v>
      </c>
      <c r="G22" s="95">
        <v>45423.85598</v>
      </c>
      <c r="H22" s="95">
        <v>160337.42716999998</v>
      </c>
      <c r="I22" s="95">
        <v>682785.20507999999</v>
      </c>
      <c r="J22" s="95">
        <v>0</v>
      </c>
      <c r="K22" s="95">
        <v>326728.33622000006</v>
      </c>
      <c r="L22" s="95">
        <v>119301.52970999999</v>
      </c>
      <c r="M22" s="95">
        <v>5301.98513</v>
      </c>
      <c r="N22" s="95">
        <v>26919.021270000001</v>
      </c>
      <c r="O22" s="95">
        <v>4687272.2893000003</v>
      </c>
    </row>
    <row r="23" spans="1:15">
      <c r="A23" s="64" t="s">
        <v>177</v>
      </c>
      <c r="B23" s="95">
        <v>1465385.1449800001</v>
      </c>
      <c r="C23" s="95">
        <v>2403352.4210399999</v>
      </c>
      <c r="D23" s="95">
        <v>1433221.5188</v>
      </c>
      <c r="E23" s="95">
        <v>1039210.7210499999</v>
      </c>
      <c r="F23" s="95">
        <v>563091.60149000003</v>
      </c>
      <c r="G23" s="95">
        <v>436219.04757999995</v>
      </c>
      <c r="H23" s="95">
        <v>336848.09824000002</v>
      </c>
      <c r="I23" s="95">
        <v>194655.20387</v>
      </c>
      <c r="J23" s="95">
        <v>5280.9357800000007</v>
      </c>
      <c r="K23" s="95">
        <v>533108.90593000001</v>
      </c>
      <c r="L23" s="95">
        <v>97126.618620000008</v>
      </c>
      <c r="M23" s="95">
        <v>1522288.0317899999</v>
      </c>
      <c r="N23" s="95">
        <v>11744</v>
      </c>
      <c r="O23" s="95">
        <v>10041532.24917</v>
      </c>
    </row>
    <row r="24" spans="1:15">
      <c r="A24" s="64" t="s">
        <v>178</v>
      </c>
      <c r="B24" s="95">
        <v>87719.575219999999</v>
      </c>
      <c r="C24" s="95">
        <v>119860.96337</v>
      </c>
      <c r="D24" s="95">
        <v>155204.40388999999</v>
      </c>
      <c r="E24" s="95">
        <v>60330.492439999995</v>
      </c>
      <c r="F24" s="95">
        <v>95728.175530000008</v>
      </c>
      <c r="G24" s="95">
        <v>187877.47177999999</v>
      </c>
      <c r="H24" s="95">
        <v>31429.366000000002</v>
      </c>
      <c r="I24" s="95">
        <v>45993.684289999997</v>
      </c>
      <c r="J24" s="95">
        <v>0</v>
      </c>
      <c r="K24" s="95">
        <v>80312.417620000007</v>
      </c>
      <c r="L24" s="95">
        <v>3410.2491</v>
      </c>
      <c r="M24" s="95">
        <v>58930.425520000004</v>
      </c>
      <c r="N24" s="95">
        <v>23.0214</v>
      </c>
      <c r="O24" s="95">
        <v>926820.24615999998</v>
      </c>
    </row>
    <row r="25" spans="1:15">
      <c r="A25" s="64" t="s">
        <v>179</v>
      </c>
      <c r="B25" s="95">
        <v>-343.29300000000001</v>
      </c>
      <c r="C25" s="95">
        <v>-17740.817620000002</v>
      </c>
      <c r="D25" s="95">
        <v>-24592.851839999999</v>
      </c>
      <c r="E25" s="95">
        <v>-19.031419999999997</v>
      </c>
      <c r="F25" s="95">
        <v>-34382.41603</v>
      </c>
      <c r="G25" s="95">
        <v>-2767.0732699999999</v>
      </c>
      <c r="H25" s="95">
        <v>-994.68246999999997</v>
      </c>
      <c r="I25" s="95">
        <v>0</v>
      </c>
      <c r="J25" s="95">
        <v>0</v>
      </c>
      <c r="K25" s="95">
        <v>-10387.744409999999</v>
      </c>
      <c r="L25" s="95">
        <v>0</v>
      </c>
      <c r="M25" s="95">
        <v>-2531.8510899999997</v>
      </c>
      <c r="N25" s="95">
        <v>0</v>
      </c>
      <c r="O25" s="95">
        <v>-93759.761150000006</v>
      </c>
    </row>
    <row r="26" spans="1:15">
      <c r="A26" s="177" t="s">
        <v>180</v>
      </c>
      <c r="B26" s="57">
        <v>20250354.863200001</v>
      </c>
      <c r="C26" s="57">
        <v>24125654.414610002</v>
      </c>
      <c r="D26" s="57">
        <v>26041115.75389</v>
      </c>
      <c r="E26" s="57">
        <v>16898932.001770001</v>
      </c>
      <c r="F26" s="57">
        <v>16365319.921639999</v>
      </c>
      <c r="G26" s="57">
        <v>11495629.721649999</v>
      </c>
      <c r="H26" s="57">
        <v>9468836.6965800002</v>
      </c>
      <c r="I26" s="57">
        <v>14545301.30469</v>
      </c>
      <c r="J26" s="57">
        <v>94351.766220000005</v>
      </c>
      <c r="K26" s="57">
        <v>15087090.44723</v>
      </c>
      <c r="L26" s="57">
        <v>3921620.43242</v>
      </c>
      <c r="M26" s="57">
        <v>21612821.591959998</v>
      </c>
      <c r="N26" s="57">
        <v>9279151.4846599996</v>
      </c>
      <c r="O26" s="57">
        <v>189186180.40052</v>
      </c>
    </row>
    <row r="27" spans="1:15">
      <c r="A27" s="63" t="s">
        <v>181</v>
      </c>
      <c r="B27" s="95">
        <v>19554324.257660002</v>
      </c>
      <c r="C27" s="95">
        <v>23184000.098060001</v>
      </c>
      <c r="D27" s="95">
        <v>25021578.927869998</v>
      </c>
      <c r="E27" s="95">
        <v>16362200.22669</v>
      </c>
      <c r="F27" s="95">
        <v>15659072.72752</v>
      </c>
      <c r="G27" s="95">
        <v>11004389.647840001</v>
      </c>
      <c r="H27" s="95">
        <v>9059044.1530300006</v>
      </c>
      <c r="I27" s="95">
        <v>13995063.044670001</v>
      </c>
      <c r="J27" s="95">
        <v>93652.642059999998</v>
      </c>
      <c r="K27" s="95">
        <v>14442709.29744</v>
      </c>
      <c r="L27" s="95">
        <v>3704460.5544199999</v>
      </c>
      <c r="M27" s="95">
        <v>20815931.478700001</v>
      </c>
      <c r="N27" s="95">
        <v>8772233.0222699996</v>
      </c>
      <c r="O27" s="95">
        <v>181668660.07823002</v>
      </c>
    </row>
    <row r="28" spans="1:15">
      <c r="A28" s="64" t="s">
        <v>182</v>
      </c>
      <c r="B28" s="95">
        <v>14781878.894340001</v>
      </c>
      <c r="C28" s="95">
        <v>18702783.18307</v>
      </c>
      <c r="D28" s="95">
        <v>19142495.875779998</v>
      </c>
      <c r="E28" s="95">
        <v>13129716.7393</v>
      </c>
      <c r="F28" s="95">
        <v>12367725.96122</v>
      </c>
      <c r="G28" s="95">
        <v>8653088.9682199992</v>
      </c>
      <c r="H28" s="95">
        <v>7097258.2522399994</v>
      </c>
      <c r="I28" s="95">
        <v>11719938.042440001</v>
      </c>
      <c r="J28" s="95">
        <v>90636.828819999995</v>
      </c>
      <c r="K28" s="95">
        <v>11638961.805389998</v>
      </c>
      <c r="L28" s="95">
        <v>2882543.3903600001</v>
      </c>
      <c r="M28" s="95">
        <v>19709121.992599998</v>
      </c>
      <c r="N28" s="95">
        <v>6999725.9637700003</v>
      </c>
      <c r="O28" s="95">
        <v>146915875.89754999</v>
      </c>
    </row>
    <row r="29" spans="1:15">
      <c r="A29" s="64" t="s">
        <v>183</v>
      </c>
      <c r="B29" s="95">
        <v>4517716.5499</v>
      </c>
      <c r="C29" s="95">
        <v>4069712.5217399998</v>
      </c>
      <c r="D29" s="95">
        <v>5566714.1558500007</v>
      </c>
      <c r="E29" s="95">
        <v>2889106.6782199997</v>
      </c>
      <c r="F29" s="95">
        <v>3046248.27562</v>
      </c>
      <c r="G29" s="95">
        <v>2263487.7620799998</v>
      </c>
      <c r="H29" s="95">
        <v>1764344.93701</v>
      </c>
      <c r="I29" s="95">
        <v>2133956.36888</v>
      </c>
      <c r="J29" s="95">
        <v>2959.0965799999999</v>
      </c>
      <c r="K29" s="95">
        <v>2319789.7148800003</v>
      </c>
      <c r="L29" s="95">
        <v>761570.72808000003</v>
      </c>
      <c r="M29" s="95">
        <v>917424.55754999991</v>
      </c>
      <c r="N29" s="95">
        <v>1461532.2511700001</v>
      </c>
      <c r="O29" s="95">
        <v>31714563.59756</v>
      </c>
    </row>
    <row r="30" spans="1:15">
      <c r="A30" s="64" t="s">
        <v>184</v>
      </c>
      <c r="B30" s="95">
        <v>254728.81341999999</v>
      </c>
      <c r="C30" s="95">
        <v>411504.39325000002</v>
      </c>
      <c r="D30" s="95">
        <v>312368.89624000003</v>
      </c>
      <c r="E30" s="95">
        <v>343376.80917000002</v>
      </c>
      <c r="F30" s="95">
        <v>245098.49068000002</v>
      </c>
      <c r="G30" s="95">
        <v>87812.917540000009</v>
      </c>
      <c r="H30" s="95">
        <v>197440.96377999999</v>
      </c>
      <c r="I30" s="95">
        <v>141168.63334999999</v>
      </c>
      <c r="J30" s="95">
        <v>56.716660000000005</v>
      </c>
      <c r="K30" s="95">
        <v>483957.77717000002</v>
      </c>
      <c r="L30" s="95">
        <v>60346.435979999995</v>
      </c>
      <c r="M30" s="95">
        <v>189384.92855000001</v>
      </c>
      <c r="N30" s="95">
        <v>310974.80732999998</v>
      </c>
      <c r="O30" s="95">
        <v>3038220.5831200001</v>
      </c>
    </row>
    <row r="31" spans="1:15">
      <c r="A31" s="63" t="s">
        <v>185</v>
      </c>
      <c r="B31" s="95">
        <v>240775.91508000001</v>
      </c>
      <c r="C31" s="95">
        <v>162505.40180000002</v>
      </c>
      <c r="D31" s="95">
        <v>200601.64627</v>
      </c>
      <c r="E31" s="95">
        <v>132978.44130000001</v>
      </c>
      <c r="F31" s="95">
        <v>187151.13471000001</v>
      </c>
      <c r="G31" s="95">
        <v>67726.64327</v>
      </c>
      <c r="H31" s="95">
        <v>69118.189259999999</v>
      </c>
      <c r="I31" s="95">
        <v>43035.077570000001</v>
      </c>
      <c r="J31" s="95">
        <v>0</v>
      </c>
      <c r="K31" s="95">
        <v>143492.04165999999</v>
      </c>
      <c r="L31" s="95">
        <v>19293.071889999999</v>
      </c>
      <c r="M31" s="95">
        <v>28970.16992</v>
      </c>
      <c r="N31" s="95">
        <v>24413.36175</v>
      </c>
      <c r="O31" s="95">
        <v>1320061.09448</v>
      </c>
    </row>
    <row r="32" spans="1:15">
      <c r="A32" s="64" t="s">
        <v>186</v>
      </c>
      <c r="B32" s="95">
        <v>57429.408000000003</v>
      </c>
      <c r="C32" s="95">
        <v>61215.51842</v>
      </c>
      <c r="D32" s="95">
        <v>94443.308850000001</v>
      </c>
      <c r="E32" s="95">
        <v>66293.830570000006</v>
      </c>
      <c r="F32" s="95">
        <v>38923.450499999999</v>
      </c>
      <c r="G32" s="95">
        <v>15762.742970000001</v>
      </c>
      <c r="H32" s="95">
        <v>17921.682479999999</v>
      </c>
      <c r="I32" s="95">
        <v>22392.212609999999</v>
      </c>
      <c r="J32" s="95">
        <v>0</v>
      </c>
      <c r="K32" s="95">
        <v>59634.050819999997</v>
      </c>
      <c r="L32" s="95">
        <v>10095.539449999998</v>
      </c>
      <c r="M32" s="95">
        <v>19151.687149999998</v>
      </c>
      <c r="N32" s="95">
        <v>9944.6564600000002</v>
      </c>
      <c r="O32" s="95">
        <v>473208.08827999997</v>
      </c>
    </row>
    <row r="33" spans="1:15">
      <c r="A33" s="64" t="s">
        <v>187</v>
      </c>
      <c r="B33" s="95">
        <v>168148.54421000002</v>
      </c>
      <c r="C33" s="95">
        <v>58609.045530000003</v>
      </c>
      <c r="D33" s="95">
        <v>98314.892550000004</v>
      </c>
      <c r="E33" s="95">
        <v>57714.3577</v>
      </c>
      <c r="F33" s="95">
        <v>132263.69010000001</v>
      </c>
      <c r="G33" s="95">
        <v>48683.97148</v>
      </c>
      <c r="H33" s="95">
        <v>42861.535579999996</v>
      </c>
      <c r="I33" s="95">
        <v>18105.23733</v>
      </c>
      <c r="J33" s="95">
        <v>0</v>
      </c>
      <c r="K33" s="95">
        <v>65190.400110000002</v>
      </c>
      <c r="L33" s="95">
        <v>8295.26073</v>
      </c>
      <c r="M33" s="95">
        <v>8798.3833900000009</v>
      </c>
      <c r="N33" s="95">
        <v>9984.5697899999996</v>
      </c>
      <c r="O33" s="95">
        <v>716969.8885</v>
      </c>
    </row>
    <row r="34" spans="1:15">
      <c r="A34" s="65" t="s">
        <v>188</v>
      </c>
      <c r="B34" s="95">
        <v>15197.962869999999</v>
      </c>
      <c r="C34" s="95">
        <v>42680.837850000004</v>
      </c>
      <c r="D34" s="95">
        <v>7843.4448700000003</v>
      </c>
      <c r="E34" s="95">
        <v>8970.2530299999999</v>
      </c>
      <c r="F34" s="95">
        <v>15963.99411</v>
      </c>
      <c r="G34" s="95">
        <v>3279.9288199999996</v>
      </c>
      <c r="H34" s="95">
        <v>8334.9712</v>
      </c>
      <c r="I34" s="95">
        <v>2537.62763</v>
      </c>
      <c r="J34" s="95">
        <v>0</v>
      </c>
      <c r="K34" s="95">
        <v>18667.59073</v>
      </c>
      <c r="L34" s="95">
        <v>902.27170999999998</v>
      </c>
      <c r="M34" s="95">
        <v>1020.09938</v>
      </c>
      <c r="N34" s="95">
        <v>4484.1355000000003</v>
      </c>
      <c r="O34" s="95">
        <v>129883.1177</v>
      </c>
    </row>
    <row r="35" spans="1:15">
      <c r="A35" s="63" t="s">
        <v>189</v>
      </c>
      <c r="B35" s="95">
        <v>261665.60036000001</v>
      </c>
      <c r="C35" s="95">
        <v>534833.41299999994</v>
      </c>
      <c r="D35" s="95">
        <v>507108.10241000005</v>
      </c>
      <c r="E35" s="95">
        <v>502558.56424000004</v>
      </c>
      <c r="F35" s="95">
        <v>163879.11861999999</v>
      </c>
      <c r="G35" s="95">
        <v>165511.58546</v>
      </c>
      <c r="H35" s="95">
        <v>127570.52322</v>
      </c>
      <c r="I35" s="95">
        <v>42212.142310000003</v>
      </c>
      <c r="J35" s="95">
        <v>416.66275000000002</v>
      </c>
      <c r="K35" s="95">
        <v>80854.504889999997</v>
      </c>
      <c r="L35" s="95">
        <v>86541.135139999999</v>
      </c>
      <c r="M35" s="95">
        <v>58109.78656</v>
      </c>
      <c r="N35" s="95">
        <v>51146.729249999997</v>
      </c>
      <c r="O35" s="95">
        <v>2582407.86821</v>
      </c>
    </row>
    <row r="36" spans="1:15">
      <c r="A36" s="64" t="s">
        <v>190</v>
      </c>
      <c r="B36" s="95">
        <v>149835.17362000002</v>
      </c>
      <c r="C36" s="95">
        <v>233795.53643000001</v>
      </c>
      <c r="D36" s="95">
        <v>360296.33666999999</v>
      </c>
      <c r="E36" s="95">
        <v>265558.23817999999</v>
      </c>
      <c r="F36" s="95">
        <v>76964.564790000004</v>
      </c>
      <c r="G36" s="95">
        <v>71308.284709999993</v>
      </c>
      <c r="H36" s="95">
        <v>51532.919030000005</v>
      </c>
      <c r="I36" s="95">
        <v>31764.285769999999</v>
      </c>
      <c r="J36" s="95">
        <v>142.26275000000001</v>
      </c>
      <c r="K36" s="95">
        <v>59949.393229999994</v>
      </c>
      <c r="L36" s="95">
        <v>51010.376630000006</v>
      </c>
      <c r="M36" s="95">
        <v>44357.195439999996</v>
      </c>
      <c r="N36" s="95">
        <v>29146.795620000001</v>
      </c>
      <c r="O36" s="95">
        <v>1425661.3628699998</v>
      </c>
    </row>
    <row r="37" spans="1:15">
      <c r="A37" s="64" t="s">
        <v>191</v>
      </c>
      <c r="B37" s="95">
        <v>93058.342680000002</v>
      </c>
      <c r="C37" s="95">
        <v>260967.96857</v>
      </c>
      <c r="D37" s="95">
        <v>140337.77823</v>
      </c>
      <c r="E37" s="95">
        <v>214836.74757000001</v>
      </c>
      <c r="F37" s="95">
        <v>81182.989809999999</v>
      </c>
      <c r="G37" s="95">
        <v>90363.048049999998</v>
      </c>
      <c r="H37" s="95">
        <v>59852.142479999995</v>
      </c>
      <c r="I37" s="95">
        <v>9700.4495500000012</v>
      </c>
      <c r="J37" s="95">
        <v>274.39999999999998</v>
      </c>
      <c r="K37" s="95">
        <v>19588.053159999999</v>
      </c>
      <c r="L37" s="95">
        <v>33439.010289999998</v>
      </c>
      <c r="M37" s="95">
        <v>12336.878560000001</v>
      </c>
      <c r="N37" s="95">
        <v>19469.839660000001</v>
      </c>
      <c r="O37" s="95">
        <v>1035407.64861</v>
      </c>
    </row>
    <row r="38" spans="1:15">
      <c r="A38" s="64" t="s">
        <v>192</v>
      </c>
      <c r="B38" s="95">
        <v>18772.084059999997</v>
      </c>
      <c r="C38" s="95">
        <v>40069.908000000003</v>
      </c>
      <c r="D38" s="95">
        <v>6473.9875099999999</v>
      </c>
      <c r="E38" s="95">
        <v>22163.57849</v>
      </c>
      <c r="F38" s="95">
        <v>5731.5640199999998</v>
      </c>
      <c r="G38" s="95">
        <v>3840.2527</v>
      </c>
      <c r="H38" s="95">
        <v>16185.461710000001</v>
      </c>
      <c r="I38" s="95">
        <v>747.40698999999995</v>
      </c>
      <c r="J38" s="95">
        <v>0</v>
      </c>
      <c r="K38" s="95">
        <v>1317.0585000000001</v>
      </c>
      <c r="L38" s="95">
        <v>2091.7482199999999</v>
      </c>
      <c r="M38" s="95">
        <v>1415.7125600000002</v>
      </c>
      <c r="N38" s="95">
        <v>2530.0939700000004</v>
      </c>
      <c r="O38" s="95">
        <v>121338.85673</v>
      </c>
    </row>
    <row r="39" spans="1:15">
      <c r="A39" s="63" t="s">
        <v>193</v>
      </c>
      <c r="B39" s="95">
        <v>760731.23574000003</v>
      </c>
      <c r="C39" s="95">
        <v>981932.44121000008</v>
      </c>
      <c r="D39" s="95">
        <v>1287182.6652599999</v>
      </c>
      <c r="E39" s="95">
        <v>643884.43322999997</v>
      </c>
      <c r="F39" s="95">
        <v>760675.10592</v>
      </c>
      <c r="G39" s="95">
        <v>478028.75261999998</v>
      </c>
      <c r="H39" s="95">
        <v>484747.64333999995</v>
      </c>
      <c r="I39" s="95">
        <v>968937.35996000003</v>
      </c>
      <c r="J39" s="95">
        <v>849.33501999999999</v>
      </c>
      <c r="K39" s="95">
        <v>1006670.0793099999</v>
      </c>
      <c r="L39" s="95">
        <v>218102.55265999999</v>
      </c>
      <c r="M39" s="95">
        <v>913230.52023000002</v>
      </c>
      <c r="N39" s="95">
        <v>679260.13653999998</v>
      </c>
      <c r="O39" s="95">
        <v>9184232.2610400002</v>
      </c>
    </row>
    <row r="40" spans="1:15">
      <c r="A40" s="65" t="s">
        <v>194</v>
      </c>
      <c r="B40" s="95">
        <v>94598.39572</v>
      </c>
      <c r="C40" s="95">
        <v>168162.38271000001</v>
      </c>
      <c r="D40" s="95">
        <v>160030.48345</v>
      </c>
      <c r="E40" s="95">
        <v>171307.86096000002</v>
      </c>
      <c r="F40" s="95">
        <v>102882.21124999999</v>
      </c>
      <c r="G40" s="95">
        <v>97587.30575</v>
      </c>
      <c r="H40" s="95">
        <v>68242.257169999997</v>
      </c>
      <c r="I40" s="95">
        <v>131136.19922000001</v>
      </c>
      <c r="J40" s="95">
        <v>752.91543000000001</v>
      </c>
      <c r="K40" s="95">
        <v>135049.84229</v>
      </c>
      <c r="L40" s="95">
        <v>34370.321880000003</v>
      </c>
      <c r="M40" s="95">
        <v>463407.20432999998</v>
      </c>
      <c r="N40" s="95">
        <v>122784.10681999999</v>
      </c>
      <c r="O40" s="95">
        <v>1750311.48698</v>
      </c>
    </row>
    <row r="41" spans="1:15">
      <c r="A41" s="64" t="s">
        <v>195</v>
      </c>
      <c r="B41" s="95">
        <v>243493.77015</v>
      </c>
      <c r="C41" s="95">
        <v>249225.87117</v>
      </c>
      <c r="D41" s="95">
        <v>320956.22431000002</v>
      </c>
      <c r="E41" s="95">
        <v>200410.83108999999</v>
      </c>
      <c r="F41" s="95">
        <v>30911.250489999999</v>
      </c>
      <c r="G41" s="95">
        <v>179783.70741</v>
      </c>
      <c r="H41" s="95">
        <v>207409.14836000002</v>
      </c>
      <c r="I41" s="95">
        <v>177887.32250000001</v>
      </c>
      <c r="J41" s="95">
        <v>16.682779999999998</v>
      </c>
      <c r="K41" s="95">
        <v>306654.83254000003</v>
      </c>
      <c r="L41" s="95">
        <v>79479.08309</v>
      </c>
      <c r="M41" s="95">
        <v>158101.32021999999</v>
      </c>
      <c r="N41" s="95">
        <v>148918.93596999999</v>
      </c>
      <c r="O41" s="95">
        <v>2303248.9800800001</v>
      </c>
    </row>
    <row r="42" spans="1:15">
      <c r="A42" s="64" t="s">
        <v>196</v>
      </c>
      <c r="B42" s="95">
        <v>422.13489000000004</v>
      </c>
      <c r="C42" s="95">
        <v>584.54668000000004</v>
      </c>
      <c r="D42" s="95">
        <v>848.8741</v>
      </c>
      <c r="E42" s="95">
        <v>1450.8380400000001</v>
      </c>
      <c r="F42" s="95">
        <v>0</v>
      </c>
      <c r="G42" s="95">
        <v>330.02640000000002</v>
      </c>
      <c r="H42" s="95">
        <v>62.882419999999996</v>
      </c>
      <c r="I42" s="95">
        <v>52.979610000000001</v>
      </c>
      <c r="J42" s="95">
        <v>0</v>
      </c>
      <c r="K42" s="95">
        <v>285.58934999999997</v>
      </c>
      <c r="L42" s="95">
        <v>166.53367</v>
      </c>
      <c r="M42" s="95">
        <v>211.21226000000001</v>
      </c>
      <c r="N42" s="95">
        <v>0</v>
      </c>
      <c r="O42" s="95">
        <v>4415.6174199999996</v>
      </c>
    </row>
    <row r="43" spans="1:15">
      <c r="A43" s="64" t="s">
        <v>197</v>
      </c>
      <c r="B43" s="95">
        <v>1410.6031</v>
      </c>
      <c r="C43" s="95">
        <v>2239.1378199999999</v>
      </c>
      <c r="D43" s="95">
        <v>5216.2377100000003</v>
      </c>
      <c r="E43" s="95">
        <v>1478.21425</v>
      </c>
      <c r="F43" s="95">
        <v>0</v>
      </c>
      <c r="G43" s="95">
        <v>3165.4319999999998</v>
      </c>
      <c r="H43" s="95">
        <v>2523.4677900000002</v>
      </c>
      <c r="I43" s="95">
        <v>300.12209999999999</v>
      </c>
      <c r="J43" s="95">
        <v>0</v>
      </c>
      <c r="K43" s="95">
        <v>2015.6951200000001</v>
      </c>
      <c r="L43" s="95">
        <v>561.82956999999999</v>
      </c>
      <c r="M43" s="95">
        <v>372.19301000000002</v>
      </c>
      <c r="N43" s="95">
        <v>0</v>
      </c>
      <c r="O43" s="95">
        <v>19282.93247</v>
      </c>
    </row>
    <row r="44" spans="1:15">
      <c r="A44" s="64" t="s">
        <v>198</v>
      </c>
      <c r="B44" s="95">
        <v>0</v>
      </c>
      <c r="C44" s="95">
        <v>0</v>
      </c>
      <c r="D44" s="95">
        <v>0</v>
      </c>
      <c r="E44" s="95">
        <v>7.8617600000000003</v>
      </c>
      <c r="F44" s="95">
        <v>0</v>
      </c>
      <c r="G44" s="95">
        <v>0</v>
      </c>
      <c r="H44" s="95">
        <v>0</v>
      </c>
      <c r="I44" s="95">
        <v>0</v>
      </c>
      <c r="J44" s="95">
        <v>0</v>
      </c>
      <c r="K44" s="95">
        <v>0</v>
      </c>
      <c r="L44" s="95">
        <v>0</v>
      </c>
      <c r="M44" s="95">
        <v>0</v>
      </c>
      <c r="N44" s="95">
        <v>0</v>
      </c>
      <c r="O44" s="95">
        <v>7.8617600000000003</v>
      </c>
    </row>
    <row r="45" spans="1:15">
      <c r="A45" s="99" t="s">
        <v>199</v>
      </c>
      <c r="B45" s="95">
        <v>0</v>
      </c>
      <c r="C45" s="95">
        <v>19.361689999999999</v>
      </c>
      <c r="D45" s="95">
        <v>0</v>
      </c>
      <c r="E45" s="95">
        <v>0</v>
      </c>
      <c r="F45" s="95">
        <v>0</v>
      </c>
      <c r="G45" s="95">
        <v>0</v>
      </c>
      <c r="H45" s="95">
        <v>531.18241</v>
      </c>
      <c r="I45" s="95">
        <v>0</v>
      </c>
      <c r="J45" s="95">
        <v>0</v>
      </c>
      <c r="K45" s="95">
        <v>0</v>
      </c>
      <c r="L45" s="95">
        <v>0</v>
      </c>
      <c r="M45" s="95">
        <v>0</v>
      </c>
      <c r="N45" s="95">
        <v>0</v>
      </c>
      <c r="O45" s="95">
        <v>550.54409999999996</v>
      </c>
    </row>
    <row r="46" spans="1:15">
      <c r="A46" s="65" t="s">
        <v>1193</v>
      </c>
      <c r="B46" s="95">
        <v>215989.96611000001</v>
      </c>
      <c r="C46" s="95">
        <v>374713.33181</v>
      </c>
      <c r="D46" s="95">
        <v>472883.75503</v>
      </c>
      <c r="E46" s="95">
        <v>131557.48487000001</v>
      </c>
      <c r="F46" s="95">
        <v>172837.91177000001</v>
      </c>
      <c r="G46" s="95">
        <v>88396.670879999991</v>
      </c>
      <c r="H46" s="95">
        <v>71722.493920000008</v>
      </c>
      <c r="I46" s="95">
        <v>404440.76050999999</v>
      </c>
      <c r="J46" s="95">
        <v>71.796490000000006</v>
      </c>
      <c r="K46" s="95">
        <v>279316.73427999998</v>
      </c>
      <c r="L46" s="95">
        <v>49763.537069999998</v>
      </c>
      <c r="M46" s="95">
        <v>202582.80797999998</v>
      </c>
      <c r="N46" s="95">
        <v>215982.54586000001</v>
      </c>
      <c r="O46" s="95">
        <v>2680259.7965799998</v>
      </c>
    </row>
    <row r="47" spans="1:15">
      <c r="A47" s="64" t="s">
        <v>1194</v>
      </c>
      <c r="B47" s="95">
        <v>197800.34482</v>
      </c>
      <c r="C47" s="95">
        <v>185079.54353999998</v>
      </c>
      <c r="D47" s="95">
        <v>319276.99317999999</v>
      </c>
      <c r="E47" s="95">
        <v>135308.52566999997</v>
      </c>
      <c r="F47" s="95">
        <v>410453.89377999998</v>
      </c>
      <c r="G47" s="95">
        <v>106006.63284999999</v>
      </c>
      <c r="H47" s="95">
        <v>132241.92034000001</v>
      </c>
      <c r="I47" s="95">
        <v>254681.22469</v>
      </c>
      <c r="J47" s="95">
        <v>7.9403199999999998</v>
      </c>
      <c r="K47" s="95">
        <v>280852.56122000003</v>
      </c>
      <c r="L47" s="95">
        <v>53308.041979999995</v>
      </c>
      <c r="M47" s="95">
        <v>88352.061060000007</v>
      </c>
      <c r="N47" s="95">
        <v>190927.935</v>
      </c>
      <c r="O47" s="95">
        <v>2354297.61845</v>
      </c>
    </row>
    <row r="48" spans="1:15">
      <c r="A48" s="64" t="s">
        <v>1199</v>
      </c>
      <c r="B48" s="95">
        <v>1103.0414800000001</v>
      </c>
      <c r="C48" s="95">
        <v>275.65159</v>
      </c>
      <c r="D48" s="95">
        <v>1541.4592299999999</v>
      </c>
      <c r="E48" s="95">
        <v>1130.0169599999999</v>
      </c>
      <c r="F48" s="95">
        <v>1497.3513799999998</v>
      </c>
      <c r="G48" s="95">
        <v>380.85404999999997</v>
      </c>
      <c r="H48" s="95">
        <v>203.23932000000002</v>
      </c>
      <c r="I48" s="95">
        <v>108.33707000000001</v>
      </c>
      <c r="J48" s="95">
        <v>0</v>
      </c>
      <c r="K48" s="95">
        <v>317.24940000000004</v>
      </c>
      <c r="L48" s="95">
        <v>104.94716</v>
      </c>
      <c r="M48" s="95">
        <v>11.89522</v>
      </c>
      <c r="N48" s="95">
        <v>51.317980000000006</v>
      </c>
      <c r="O48" s="95">
        <v>6725.3608400000003</v>
      </c>
    </row>
    <row r="49" spans="1:15">
      <c r="A49" s="64" t="s">
        <v>1200</v>
      </c>
      <c r="B49" s="95">
        <v>5912.9794699999993</v>
      </c>
      <c r="C49" s="95">
        <v>1632.6142</v>
      </c>
      <c r="D49" s="95">
        <v>4452.3776500000004</v>
      </c>
      <c r="E49" s="95">
        <v>1218.5491299999999</v>
      </c>
      <c r="F49" s="95">
        <v>26653.765809999997</v>
      </c>
      <c r="G49" s="95">
        <v>2378.1232799999998</v>
      </c>
      <c r="H49" s="95">
        <v>1576.1947299999999</v>
      </c>
      <c r="I49" s="95">
        <v>330.41426000000001</v>
      </c>
      <c r="J49" s="95">
        <v>0</v>
      </c>
      <c r="K49" s="95">
        <v>2067.9119900000001</v>
      </c>
      <c r="L49" s="95">
        <v>348.25824</v>
      </c>
      <c r="M49" s="95">
        <v>191.82614999999998</v>
      </c>
      <c r="N49" s="95">
        <v>380.03591999999998</v>
      </c>
      <c r="O49" s="95">
        <v>47143.05083</v>
      </c>
    </row>
    <row r="50" spans="1:15">
      <c r="A50" s="64" t="s">
        <v>1218</v>
      </c>
      <c r="B50" s="95">
        <v>0</v>
      </c>
      <c r="C50" s="95">
        <v>0</v>
      </c>
      <c r="D50" s="95">
        <v>420.16059999999999</v>
      </c>
      <c r="E50" s="95">
        <v>14.250500000000001</v>
      </c>
      <c r="F50" s="95">
        <v>1842.1750200000001</v>
      </c>
      <c r="G50" s="95">
        <v>0</v>
      </c>
      <c r="H50" s="95">
        <v>0</v>
      </c>
      <c r="I50" s="95">
        <v>0</v>
      </c>
      <c r="J50" s="95">
        <v>0</v>
      </c>
      <c r="K50" s="95">
        <v>23.066269999999999</v>
      </c>
      <c r="L50" s="95">
        <v>0</v>
      </c>
      <c r="M50" s="95">
        <v>0</v>
      </c>
      <c r="N50" s="95">
        <v>0</v>
      </c>
      <c r="O50" s="95">
        <v>2299.6523900000002</v>
      </c>
    </row>
    <row r="51" spans="1:15">
      <c r="A51" s="99" t="s">
        <v>1238</v>
      </c>
      <c r="B51" s="95">
        <v>0</v>
      </c>
      <c r="C51" s="95">
        <v>0</v>
      </c>
      <c r="D51" s="95">
        <v>1556.1</v>
      </c>
      <c r="E51" s="95">
        <v>0</v>
      </c>
      <c r="F51" s="95">
        <v>13596.546420000001</v>
      </c>
      <c r="G51" s="95">
        <v>0</v>
      </c>
      <c r="H51" s="95">
        <v>234.85688000000002</v>
      </c>
      <c r="I51" s="95">
        <v>0</v>
      </c>
      <c r="J51" s="95">
        <v>0</v>
      </c>
      <c r="K51" s="95">
        <v>86.596850000000003</v>
      </c>
      <c r="L51" s="95">
        <v>0</v>
      </c>
      <c r="M51" s="95">
        <v>0</v>
      </c>
      <c r="N51" s="95">
        <v>215.25898999999998</v>
      </c>
      <c r="O51" s="95">
        <v>15689.35914</v>
      </c>
    </row>
    <row r="52" spans="1:15">
      <c r="A52" s="101" t="s">
        <v>200</v>
      </c>
      <c r="B52" s="95">
        <v>-567142.14564</v>
      </c>
      <c r="C52" s="95">
        <v>-737616.93946000002</v>
      </c>
      <c r="D52" s="95">
        <v>-975355.58791999996</v>
      </c>
      <c r="E52" s="95">
        <v>-742689.66369000007</v>
      </c>
      <c r="F52" s="95">
        <v>-405458.16512999998</v>
      </c>
      <c r="G52" s="95">
        <v>-220026.90753999999</v>
      </c>
      <c r="H52" s="95">
        <v>-271643.81226999999</v>
      </c>
      <c r="I52" s="95">
        <v>-503946.31981999998</v>
      </c>
      <c r="J52" s="95">
        <v>-566.87360999999999</v>
      </c>
      <c r="K52" s="95">
        <v>-586635.47607000009</v>
      </c>
      <c r="L52" s="95">
        <v>-106776.88168999999</v>
      </c>
      <c r="M52" s="95">
        <v>-203420.36344999998</v>
      </c>
      <c r="N52" s="95">
        <v>-247901.76514999999</v>
      </c>
      <c r="O52" s="95">
        <v>-5569180.9014399992</v>
      </c>
    </row>
    <row r="53" spans="1:15">
      <c r="A53" s="64" t="s">
        <v>1272</v>
      </c>
      <c r="B53" s="95">
        <v>-57470.103009999999</v>
      </c>
      <c r="C53" s="95">
        <v>-87940.195170000006</v>
      </c>
      <c r="D53" s="95">
        <v>-81592.66479000001</v>
      </c>
      <c r="E53" s="95">
        <v>-33400.579440000001</v>
      </c>
      <c r="F53" s="95">
        <v>-31956.970100000002</v>
      </c>
      <c r="G53" s="95">
        <v>-30482.18706</v>
      </c>
      <c r="H53" s="95">
        <v>-39372.353159999999</v>
      </c>
      <c r="I53" s="95">
        <v>-46207.265380000004</v>
      </c>
      <c r="J53" s="95">
        <v>-263.36923999999999</v>
      </c>
      <c r="K53" s="95">
        <v>-75163.360499999995</v>
      </c>
      <c r="L53" s="95">
        <v>-18328.668539999999</v>
      </c>
      <c r="M53" s="95">
        <v>-60429.389170000002</v>
      </c>
      <c r="N53" s="95">
        <v>-34545.596720000001</v>
      </c>
      <c r="O53" s="95">
        <v>-597152.70227999997</v>
      </c>
    </row>
    <row r="54" spans="1:15">
      <c r="A54" s="64" t="s">
        <v>1298</v>
      </c>
      <c r="B54" s="95">
        <v>-37384.934670000002</v>
      </c>
      <c r="C54" s="95">
        <v>-51249.698469999996</v>
      </c>
      <c r="D54" s="95">
        <v>-97401.45766</v>
      </c>
      <c r="E54" s="95">
        <v>-93029.716050000003</v>
      </c>
      <c r="F54" s="95">
        <v>-17685.950100000002</v>
      </c>
      <c r="G54" s="95">
        <v>-32099.716399999998</v>
      </c>
      <c r="H54" s="95">
        <v>-41935.495000000003</v>
      </c>
      <c r="I54" s="95">
        <v>-15190.975179999999</v>
      </c>
      <c r="J54" s="95">
        <v>-24.041619999999998</v>
      </c>
      <c r="K54" s="95">
        <v>-33534.32862</v>
      </c>
      <c r="L54" s="95">
        <v>-12329.72214</v>
      </c>
      <c r="M54" s="95">
        <v>-6127.1503499999999</v>
      </c>
      <c r="N54" s="95">
        <v>-7219.6184400000002</v>
      </c>
      <c r="O54" s="95">
        <v>-445212.80469999998</v>
      </c>
    </row>
    <row r="55" spans="1:15">
      <c r="A55" s="64" t="s">
        <v>1273</v>
      </c>
      <c r="B55" s="95">
        <v>-13214.028289999998</v>
      </c>
      <c r="C55" s="95">
        <v>-16043.97409</v>
      </c>
      <c r="D55" s="95">
        <v>-48168.822670000001</v>
      </c>
      <c r="E55" s="95">
        <v>-29105.961789999998</v>
      </c>
      <c r="F55" s="95">
        <v>-9650.08007</v>
      </c>
      <c r="G55" s="95">
        <v>-2616.8289399999999</v>
      </c>
      <c r="H55" s="95">
        <v>-8302.7633700000006</v>
      </c>
      <c r="I55" s="95">
        <v>-14172.521849999999</v>
      </c>
      <c r="J55" s="95">
        <v>0</v>
      </c>
      <c r="K55" s="95">
        <v>-39121.90223</v>
      </c>
      <c r="L55" s="95">
        <v>-2565.9887999999996</v>
      </c>
      <c r="M55" s="95">
        <v>-12407.29119</v>
      </c>
      <c r="N55" s="95">
        <v>-6064.4569199999996</v>
      </c>
      <c r="O55" s="95">
        <v>-201434.62021000002</v>
      </c>
    </row>
    <row r="56" spans="1:15">
      <c r="A56" s="64" t="s">
        <v>1299</v>
      </c>
      <c r="B56" s="95">
        <v>-27817.990289999998</v>
      </c>
      <c r="C56" s="95">
        <v>-21343.239980000002</v>
      </c>
      <c r="D56" s="95">
        <v>-20026.798879999998</v>
      </c>
      <c r="E56" s="95">
        <v>-20610.400450000001</v>
      </c>
      <c r="F56" s="95">
        <v>-27763.056960000002</v>
      </c>
      <c r="G56" s="95">
        <v>-8029.9360500000003</v>
      </c>
      <c r="H56" s="95">
        <v>-21381.658960000001</v>
      </c>
      <c r="I56" s="95">
        <v>-15264.77641</v>
      </c>
      <c r="J56" s="95">
        <v>0</v>
      </c>
      <c r="K56" s="95">
        <v>-43679.817640000001</v>
      </c>
      <c r="L56" s="95">
        <v>-2354.4028599999997</v>
      </c>
      <c r="M56" s="95">
        <v>-4509.9578200000005</v>
      </c>
      <c r="N56" s="95">
        <v>-5948.3772900000004</v>
      </c>
      <c r="O56" s="95">
        <v>-218730.41359000001</v>
      </c>
    </row>
    <row r="57" spans="1:15">
      <c r="A57" s="64" t="s">
        <v>1274</v>
      </c>
      <c r="B57" s="95">
        <v>-92997.751250000001</v>
      </c>
      <c r="C57" s="95">
        <v>-136509.47111000001</v>
      </c>
      <c r="D57" s="95">
        <v>-218565.63316</v>
      </c>
      <c r="E57" s="95">
        <v>-235435.96469999998</v>
      </c>
      <c r="F57" s="95">
        <v>-35513.730609999999</v>
      </c>
      <c r="G57" s="95">
        <v>-54149.52031</v>
      </c>
      <c r="H57" s="95">
        <v>-34679.837060000005</v>
      </c>
      <c r="I57" s="95">
        <v>-26549.65451</v>
      </c>
      <c r="J57" s="95">
        <v>-142.26275000000001</v>
      </c>
      <c r="K57" s="95">
        <v>-47423.810549999995</v>
      </c>
      <c r="L57" s="95">
        <v>-32819.375249999997</v>
      </c>
      <c r="M57" s="95">
        <v>-25131.582690000003</v>
      </c>
      <c r="N57" s="95">
        <v>-19173.152670000003</v>
      </c>
      <c r="O57" s="95">
        <v>-959091.74661999999</v>
      </c>
    </row>
    <row r="58" spans="1:15">
      <c r="A58" s="64" t="s">
        <v>201</v>
      </c>
      <c r="B58" s="95">
        <v>-45861.251120000001</v>
      </c>
      <c r="C58" s="95">
        <v>-145932.62268</v>
      </c>
      <c r="D58" s="95">
        <v>-56392.934809999999</v>
      </c>
      <c r="E58" s="95">
        <v>-136798.01918999999</v>
      </c>
      <c r="F58" s="95">
        <v>-35950.682479999996</v>
      </c>
      <c r="G58" s="95">
        <v>-50347.71183</v>
      </c>
      <c r="H58" s="95">
        <v>-43739.959289999999</v>
      </c>
      <c r="I58" s="95">
        <v>-9546.7286199999999</v>
      </c>
      <c r="J58" s="95">
        <v>-137.19999999999999</v>
      </c>
      <c r="K58" s="95">
        <v>-14893.6798</v>
      </c>
      <c r="L58" s="95">
        <v>-23757.712930000002</v>
      </c>
      <c r="M58" s="95">
        <v>-7146.8623699999998</v>
      </c>
      <c r="N58" s="95">
        <v>-12934.311119999998</v>
      </c>
      <c r="O58" s="95">
        <v>-583439.67624000006</v>
      </c>
    </row>
    <row r="59" spans="1:15">
      <c r="A59" s="64" t="s">
        <v>202</v>
      </c>
      <c r="B59" s="95">
        <v>-117676.60593999999</v>
      </c>
      <c r="C59" s="95">
        <v>-132160.20780999999</v>
      </c>
      <c r="D59" s="95">
        <v>-185265.12513999999</v>
      </c>
      <c r="E59" s="95">
        <v>-69067.017879999999</v>
      </c>
      <c r="F59" s="95">
        <v>-146093.35302000001</v>
      </c>
      <c r="G59" s="95">
        <v>-34316.742100000003</v>
      </c>
      <c r="H59" s="95">
        <v>-47276.028180000001</v>
      </c>
      <c r="I59" s="95">
        <v>-130585.23420000001</v>
      </c>
      <c r="J59" s="95">
        <v>0</v>
      </c>
      <c r="K59" s="95">
        <v>-136316.85008</v>
      </c>
      <c r="L59" s="95">
        <v>-10729.61109</v>
      </c>
      <c r="M59" s="95">
        <v>-84474.785599999988</v>
      </c>
      <c r="N59" s="95">
        <v>-99437.195730000007</v>
      </c>
      <c r="O59" s="95">
        <v>-1193398.7567700001</v>
      </c>
    </row>
    <row r="60" spans="1:15">
      <c r="A60" s="64" t="s">
        <v>203</v>
      </c>
      <c r="B60" s="95">
        <v>-143859.06374000001</v>
      </c>
      <c r="C60" s="95">
        <v>-94292.430609999996</v>
      </c>
      <c r="D60" s="95">
        <v>-236669.99999000001</v>
      </c>
      <c r="E60" s="95">
        <v>-90520.822489999991</v>
      </c>
      <c r="F60" s="95">
        <v>-80453.520510000002</v>
      </c>
      <c r="G60" s="95">
        <v>-2481.5591099999997</v>
      </c>
      <c r="H60" s="95">
        <v>-34955.717250000002</v>
      </c>
      <c r="I60" s="95">
        <v>-230817.88491999998</v>
      </c>
      <c r="J60" s="95">
        <v>0</v>
      </c>
      <c r="K60" s="95">
        <v>-158502.91968000002</v>
      </c>
      <c r="L60" s="95">
        <v>0</v>
      </c>
      <c r="M60" s="95">
        <v>0</v>
      </c>
      <c r="N60" s="95">
        <v>-49639.941469999998</v>
      </c>
      <c r="O60" s="95">
        <v>-1122193.85977</v>
      </c>
    </row>
    <row r="61" spans="1:15">
      <c r="A61" s="64" t="s">
        <v>204</v>
      </c>
      <c r="B61" s="95">
        <v>0</v>
      </c>
      <c r="C61" s="95">
        <v>-1051.6008100000001</v>
      </c>
      <c r="D61" s="95">
        <v>0</v>
      </c>
      <c r="E61" s="95">
        <v>0</v>
      </c>
      <c r="F61" s="95">
        <v>0</v>
      </c>
      <c r="G61" s="95">
        <v>0</v>
      </c>
      <c r="H61" s="95">
        <v>0</v>
      </c>
      <c r="I61" s="95">
        <v>0</v>
      </c>
      <c r="J61" s="95">
        <v>0</v>
      </c>
      <c r="K61" s="95">
        <v>0</v>
      </c>
      <c r="L61" s="95">
        <v>0</v>
      </c>
      <c r="M61" s="95">
        <v>0</v>
      </c>
      <c r="N61" s="95">
        <v>0</v>
      </c>
      <c r="O61" s="95">
        <v>-1051.6008100000001</v>
      </c>
    </row>
    <row r="62" spans="1:15">
      <c r="A62" s="64" t="s">
        <v>205</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1003</v>
      </c>
      <c r="B63" s="95">
        <v>-2088.2908200000002</v>
      </c>
      <c r="C63" s="95">
        <v>-8.5475700000000003</v>
      </c>
      <c r="D63" s="95">
        <v>-3559.3685499999997</v>
      </c>
      <c r="E63" s="95">
        <v>-1720.7393100000002</v>
      </c>
      <c r="F63" s="95">
        <v>-1026.3678399999999</v>
      </c>
      <c r="G63" s="95">
        <v>0</v>
      </c>
      <c r="H63" s="95">
        <v>0</v>
      </c>
      <c r="I63" s="95">
        <v>-2797.9659799999999</v>
      </c>
      <c r="J63" s="95">
        <v>0</v>
      </c>
      <c r="K63" s="95">
        <v>-6747.2496300000003</v>
      </c>
      <c r="L63" s="95">
        <v>0</v>
      </c>
      <c r="M63" s="95">
        <v>0</v>
      </c>
      <c r="N63" s="95">
        <v>-1196.9856200000002</v>
      </c>
      <c r="O63" s="95">
        <v>-19145.515319999999</v>
      </c>
    </row>
    <row r="64" spans="1:15">
      <c r="A64" s="64" t="s">
        <v>1004</v>
      </c>
      <c r="B64" s="95">
        <v>-4189.7186700000002</v>
      </c>
      <c r="C64" s="95">
        <v>-3347.32519</v>
      </c>
      <c r="D64" s="95">
        <v>-7950.4814400000005</v>
      </c>
      <c r="E64" s="95">
        <v>-7308.7735999999995</v>
      </c>
      <c r="F64" s="95">
        <v>-2306.00198</v>
      </c>
      <c r="G64" s="95">
        <v>0</v>
      </c>
      <c r="H64" s="95">
        <v>0</v>
      </c>
      <c r="I64" s="95">
        <v>-1119.6648899999998</v>
      </c>
      <c r="J64" s="95">
        <v>0</v>
      </c>
      <c r="K64" s="95">
        <v>-7797.9689100000005</v>
      </c>
      <c r="L64" s="95">
        <v>0</v>
      </c>
      <c r="M64" s="95">
        <v>0</v>
      </c>
      <c r="N64" s="95">
        <v>-1914.8986299999999</v>
      </c>
      <c r="O64" s="95">
        <v>-35934.833310000002</v>
      </c>
    </row>
    <row r="65" spans="1:15">
      <c r="A65" s="64" t="s">
        <v>1201</v>
      </c>
      <c r="B65" s="95">
        <v>-4173.1898499999998</v>
      </c>
      <c r="C65" s="95">
        <v>-4060.3585899999998</v>
      </c>
      <c r="D65" s="95">
        <v>-9504.0228800000004</v>
      </c>
      <c r="E65" s="95">
        <v>-3756.9643599999999</v>
      </c>
      <c r="F65" s="95">
        <v>-1057.38282</v>
      </c>
      <c r="G65" s="95">
        <v>-134.39737</v>
      </c>
      <c r="H65" s="95">
        <v>0</v>
      </c>
      <c r="I65" s="95">
        <v>-5827.2502699999995</v>
      </c>
      <c r="J65" s="95">
        <v>0</v>
      </c>
      <c r="K65" s="95">
        <v>-9562.9287499999991</v>
      </c>
      <c r="L65" s="95">
        <v>-387.48734999999999</v>
      </c>
      <c r="M65" s="95">
        <v>-247.09266</v>
      </c>
      <c r="N65" s="95">
        <v>-1683.27098</v>
      </c>
      <c r="O65" s="95">
        <v>-40394.345880000001</v>
      </c>
    </row>
    <row r="66" spans="1:15">
      <c r="A66" s="64" t="s">
        <v>1202</v>
      </c>
      <c r="B66" s="95">
        <v>-5490.8544800000009</v>
      </c>
      <c r="C66" s="95">
        <v>-13880.86861</v>
      </c>
      <c r="D66" s="95">
        <v>-3458.5525400000001</v>
      </c>
      <c r="E66" s="95">
        <v>-4644.5956299999998</v>
      </c>
      <c r="F66" s="95">
        <v>-7753.7445599999992</v>
      </c>
      <c r="G66" s="95">
        <v>-1140.0162499999999</v>
      </c>
      <c r="H66" s="95">
        <v>0</v>
      </c>
      <c r="I66" s="95">
        <v>-2178.9823799999999</v>
      </c>
      <c r="J66" s="95">
        <v>0</v>
      </c>
      <c r="K66" s="95">
        <v>-11467.322460000001</v>
      </c>
      <c r="L66" s="95">
        <v>-368.82148999999998</v>
      </c>
      <c r="M66" s="95">
        <v>-641.25556000000006</v>
      </c>
      <c r="N66" s="95">
        <v>-3314.8304500000004</v>
      </c>
      <c r="O66" s="95">
        <v>-54339.844409999998</v>
      </c>
    </row>
    <row r="67" spans="1:15">
      <c r="A67" s="64" t="s">
        <v>1203</v>
      </c>
      <c r="B67" s="95">
        <v>-5800.2945899999995</v>
      </c>
      <c r="C67" s="95">
        <v>-12841.91099</v>
      </c>
      <c r="D67" s="95">
        <v>-3576.7284100000002</v>
      </c>
      <c r="E67" s="95">
        <v>-2830.5160799999999</v>
      </c>
      <c r="F67" s="95">
        <v>-4598.4375</v>
      </c>
      <c r="G67" s="95">
        <v>-1531.3221000000001</v>
      </c>
      <c r="H67" s="95">
        <v>0</v>
      </c>
      <c r="I67" s="95">
        <v>-2942.6491599999999</v>
      </c>
      <c r="J67" s="95">
        <v>0</v>
      </c>
      <c r="K67" s="95">
        <v>-1223.4649899999999</v>
      </c>
      <c r="L67" s="95">
        <v>-1620.97695</v>
      </c>
      <c r="M67" s="95">
        <v>-1569.65398</v>
      </c>
      <c r="N67" s="95">
        <v>-2798.2178100000001</v>
      </c>
      <c r="O67" s="95">
        <v>-41334.172559999999</v>
      </c>
    </row>
    <row r="68" spans="1:15">
      <c r="A68" s="64" t="s">
        <v>1204</v>
      </c>
      <c r="B68" s="95">
        <v>-9118.0689199999997</v>
      </c>
      <c r="C68" s="95">
        <v>-16954.487779999999</v>
      </c>
      <c r="D68" s="95">
        <v>-3222.9969999999998</v>
      </c>
      <c r="E68" s="95">
        <v>-14459.592720000001</v>
      </c>
      <c r="F68" s="95">
        <v>-3648.8865799999999</v>
      </c>
      <c r="G68" s="95">
        <v>-2696.9700200000002</v>
      </c>
      <c r="H68" s="95">
        <v>0</v>
      </c>
      <c r="I68" s="95">
        <v>-744.7660699999999</v>
      </c>
      <c r="J68" s="95">
        <v>0</v>
      </c>
      <c r="K68" s="95">
        <v>-1199.8722299999999</v>
      </c>
      <c r="L68" s="95">
        <v>-1514.11429</v>
      </c>
      <c r="M68" s="95">
        <v>-735.34206000000006</v>
      </c>
      <c r="N68" s="95">
        <v>-2030.9113</v>
      </c>
      <c r="O68" s="95">
        <v>-56326.008969999995</v>
      </c>
    </row>
    <row r="69" spans="1:15">
      <c r="A69" s="177" t="s">
        <v>206</v>
      </c>
      <c r="B69" s="57">
        <v>124123.74045</v>
      </c>
      <c r="C69" s="57">
        <v>158145.07128999999</v>
      </c>
      <c r="D69" s="57">
        <v>254170.83987</v>
      </c>
      <c r="E69" s="57">
        <v>168282.70596000002</v>
      </c>
      <c r="F69" s="57">
        <v>131000.56108</v>
      </c>
      <c r="G69" s="57">
        <v>150170.0484</v>
      </c>
      <c r="H69" s="57">
        <v>153398.13244999998</v>
      </c>
      <c r="I69" s="57">
        <v>72215.526259999999</v>
      </c>
      <c r="J69" s="57">
        <v>2251.9808499999999</v>
      </c>
      <c r="K69" s="57">
        <v>134451.22588999997</v>
      </c>
      <c r="L69" s="57">
        <v>32294.201880000001</v>
      </c>
      <c r="M69" s="57">
        <v>565305.24338999996</v>
      </c>
      <c r="N69" s="57">
        <v>95711.55204000001</v>
      </c>
      <c r="O69" s="57">
        <v>2041520.82981</v>
      </c>
    </row>
    <row r="70" spans="1:15">
      <c r="A70" s="64" t="s">
        <v>207</v>
      </c>
      <c r="B70" s="95">
        <v>0</v>
      </c>
      <c r="C70" s="95">
        <v>0</v>
      </c>
      <c r="D70" s="95">
        <v>0</v>
      </c>
      <c r="E70" s="95">
        <v>0</v>
      </c>
      <c r="F70" s="95">
        <v>66.950519999999997</v>
      </c>
      <c r="G70" s="95">
        <v>2040.5352800000001</v>
      </c>
      <c r="H70" s="95">
        <v>0</v>
      </c>
      <c r="I70" s="95">
        <v>0.10817</v>
      </c>
      <c r="J70" s="95">
        <v>0</v>
      </c>
      <c r="K70" s="95">
        <v>0</v>
      </c>
      <c r="L70" s="95">
        <v>0</v>
      </c>
      <c r="M70" s="95">
        <v>0</v>
      </c>
      <c r="N70" s="95">
        <v>0</v>
      </c>
      <c r="O70" s="95">
        <v>2107.5939700000004</v>
      </c>
    </row>
    <row r="71" spans="1:15">
      <c r="A71" s="64" t="s">
        <v>208</v>
      </c>
      <c r="B71" s="95">
        <v>52214.375999999997</v>
      </c>
      <c r="C71" s="95">
        <v>77815.616549999992</v>
      </c>
      <c r="D71" s="95">
        <v>73434.41459</v>
      </c>
      <c r="E71" s="95">
        <v>96382.166169999997</v>
      </c>
      <c r="F71" s="95">
        <v>62933.021840000001</v>
      </c>
      <c r="G71" s="95">
        <v>60745.628149999997</v>
      </c>
      <c r="H71" s="95">
        <v>84013.999830000001</v>
      </c>
      <c r="I71" s="95">
        <v>55883.829109999999</v>
      </c>
      <c r="J71" s="95">
        <v>88.89000999999999</v>
      </c>
      <c r="K71" s="95">
        <v>37608.206969999999</v>
      </c>
      <c r="L71" s="95">
        <v>30240.086910000002</v>
      </c>
      <c r="M71" s="95">
        <v>254010.06206</v>
      </c>
      <c r="N71" s="95">
        <v>26695.849710000002</v>
      </c>
      <c r="O71" s="95">
        <v>912066.14789999998</v>
      </c>
    </row>
    <row r="72" spans="1:15">
      <c r="A72" s="64" t="s">
        <v>209</v>
      </c>
      <c r="B72" s="95">
        <v>101817.79213</v>
      </c>
      <c r="C72" s="95">
        <v>94428.28916</v>
      </c>
      <c r="D72" s="95">
        <v>196093.43146000002</v>
      </c>
      <c r="E72" s="95">
        <v>78827.044859999995</v>
      </c>
      <c r="F72" s="95">
        <v>95425.246269999989</v>
      </c>
      <c r="G72" s="95">
        <v>89894.092369999998</v>
      </c>
      <c r="H72" s="95">
        <v>83268.78254</v>
      </c>
      <c r="I72" s="95">
        <v>43449.174490000005</v>
      </c>
      <c r="J72" s="95">
        <v>2163.0908399999998</v>
      </c>
      <c r="K72" s="95">
        <v>99397.737540000002</v>
      </c>
      <c r="L72" s="95">
        <v>2552.7838299999999</v>
      </c>
      <c r="M72" s="95">
        <v>314522.60986000003</v>
      </c>
      <c r="N72" s="95">
        <v>78201.463879999996</v>
      </c>
      <c r="O72" s="95">
        <v>1280041.53923</v>
      </c>
    </row>
    <row r="73" spans="1:15">
      <c r="A73" s="64" t="s">
        <v>210</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211</v>
      </c>
      <c r="B74" s="95">
        <v>-29908.427680000001</v>
      </c>
      <c r="C74" s="95">
        <v>-14098.834419999999</v>
      </c>
      <c r="D74" s="95">
        <v>-15357.00618</v>
      </c>
      <c r="E74" s="95">
        <v>-6926.5050700000002</v>
      </c>
      <c r="F74" s="95">
        <v>-27424.65755</v>
      </c>
      <c r="G74" s="95">
        <v>-2510.2073999999998</v>
      </c>
      <c r="H74" s="95">
        <v>-13884.64992</v>
      </c>
      <c r="I74" s="95">
        <v>-27117.585510000001</v>
      </c>
      <c r="J74" s="95">
        <v>0</v>
      </c>
      <c r="K74" s="95">
        <v>-2554.7186200000001</v>
      </c>
      <c r="L74" s="95">
        <v>-498.66886</v>
      </c>
      <c r="M74" s="95">
        <v>-3227.4285299999997</v>
      </c>
      <c r="N74" s="95">
        <v>-9185.7615500000011</v>
      </c>
      <c r="O74" s="95">
        <v>-152694.45129</v>
      </c>
    </row>
    <row r="75" spans="1:15">
      <c r="A75" s="177" t="s">
        <v>212</v>
      </c>
      <c r="B75" s="57">
        <v>26822.585920000001</v>
      </c>
      <c r="C75" s="57">
        <v>10233.51576</v>
      </c>
      <c r="D75" s="57">
        <v>34027.227909999994</v>
      </c>
      <c r="E75" s="57">
        <v>30705.919120000002</v>
      </c>
      <c r="F75" s="57">
        <v>24098.740030000001</v>
      </c>
      <c r="G75" s="57">
        <v>4661.4808600000006</v>
      </c>
      <c r="H75" s="57">
        <v>4097.4468500000003</v>
      </c>
      <c r="I75" s="57">
        <v>26.756119999999999</v>
      </c>
      <c r="J75" s="57">
        <v>0</v>
      </c>
      <c r="K75" s="57">
        <v>3995.9745899999998</v>
      </c>
      <c r="L75" s="57">
        <v>6545.69337</v>
      </c>
      <c r="M75" s="57">
        <v>2825.6534200000001</v>
      </c>
      <c r="N75" s="57">
        <v>1333.2432900000001</v>
      </c>
      <c r="O75" s="57">
        <v>149374.23724000002</v>
      </c>
    </row>
    <row r="76" spans="1:15">
      <c r="A76" s="64" t="s">
        <v>213</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214</v>
      </c>
      <c r="B77" s="95">
        <v>84950.070349999995</v>
      </c>
      <c r="C77" s="95">
        <v>65129.104119999996</v>
      </c>
      <c r="D77" s="95">
        <v>317403.11939000001</v>
      </c>
      <c r="E77" s="95">
        <v>156943.59935</v>
      </c>
      <c r="F77" s="95">
        <v>53413.335700000003</v>
      </c>
      <c r="G77" s="95">
        <v>34569.906170000002</v>
      </c>
      <c r="H77" s="95">
        <v>12742.834580000001</v>
      </c>
      <c r="I77" s="95">
        <v>1136.3186799999999</v>
      </c>
      <c r="J77" s="95">
        <v>3.0000000000000001E-3</v>
      </c>
      <c r="K77" s="95">
        <v>18686.856</v>
      </c>
      <c r="L77" s="95">
        <v>12655.85822</v>
      </c>
      <c r="M77" s="95">
        <v>6628.6654800000006</v>
      </c>
      <c r="N77" s="95">
        <v>7828.33356</v>
      </c>
      <c r="O77" s="95">
        <v>772088.00459999999</v>
      </c>
    </row>
    <row r="78" spans="1:15">
      <c r="A78" s="64" t="s">
        <v>215</v>
      </c>
      <c r="B78" s="95">
        <v>2087.3978700000002</v>
      </c>
      <c r="C78" s="95">
        <v>587.39565000000005</v>
      </c>
      <c r="D78" s="95">
        <v>6359.4969099999998</v>
      </c>
      <c r="E78" s="95">
        <v>2242.2857100000001</v>
      </c>
      <c r="F78" s="95">
        <v>1.536</v>
      </c>
      <c r="G78" s="95">
        <v>8.6835499999999985</v>
      </c>
      <c r="H78" s="95">
        <v>982.79479000000003</v>
      </c>
      <c r="I78" s="95">
        <v>0</v>
      </c>
      <c r="J78" s="95">
        <v>0</v>
      </c>
      <c r="K78" s="95">
        <v>8.9999999999999993E-3</v>
      </c>
      <c r="L78" s="95">
        <v>5.2032799999999995</v>
      </c>
      <c r="M78" s="95">
        <v>3.1E-2</v>
      </c>
      <c r="N78" s="95">
        <v>0.61092999999999997</v>
      </c>
      <c r="O78" s="95">
        <v>12275.44469</v>
      </c>
    </row>
    <row r="79" spans="1:15">
      <c r="A79" s="64" t="s">
        <v>216</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217</v>
      </c>
      <c r="B80" s="95">
        <v>-60214.882299999997</v>
      </c>
      <c r="C80" s="95">
        <v>-55482.98401</v>
      </c>
      <c r="D80" s="95">
        <v>-289738.95688999997</v>
      </c>
      <c r="E80" s="95">
        <v>-128847.29842000001</v>
      </c>
      <c r="F80" s="95">
        <v>-29316.132670000003</v>
      </c>
      <c r="G80" s="95">
        <v>-29917.10886</v>
      </c>
      <c r="H80" s="95">
        <v>-9628.1835199999987</v>
      </c>
      <c r="I80" s="95">
        <v>-1109.5625600000001</v>
      </c>
      <c r="J80" s="95">
        <v>-3.0000000000000001E-3</v>
      </c>
      <c r="K80" s="95">
        <v>-14690.89041</v>
      </c>
      <c r="L80" s="95">
        <v>-6115.3681299999998</v>
      </c>
      <c r="M80" s="95">
        <v>-3803.04306</v>
      </c>
      <c r="N80" s="95">
        <v>-6551.7012000000004</v>
      </c>
      <c r="O80" s="95">
        <v>-635416.11502999999</v>
      </c>
    </row>
    <row r="81" spans="1:15">
      <c r="A81" s="177" t="s">
        <v>218</v>
      </c>
      <c r="B81" s="57">
        <v>3305584.8225100003</v>
      </c>
      <c r="C81" s="57">
        <v>5297701.7113100002</v>
      </c>
      <c r="D81" s="57">
        <v>4380308.8541700002</v>
      </c>
      <c r="E81" s="57">
        <v>2902154.5768000004</v>
      </c>
      <c r="F81" s="57">
        <v>1444374.5860599999</v>
      </c>
      <c r="G81" s="57">
        <v>1781651.9884200001</v>
      </c>
      <c r="H81" s="57">
        <v>570558.87828999991</v>
      </c>
      <c r="I81" s="57">
        <v>245130.65359</v>
      </c>
      <c r="J81" s="57">
        <v>20306.661649999998</v>
      </c>
      <c r="K81" s="57">
        <v>1066806.8716799999</v>
      </c>
      <c r="L81" s="57">
        <v>212831.73028999998</v>
      </c>
      <c r="M81" s="57">
        <v>4253011.7856799997</v>
      </c>
      <c r="N81" s="57">
        <v>66589.341079999998</v>
      </c>
      <c r="O81" s="57">
        <v>25547012.46153</v>
      </c>
    </row>
    <row r="82" spans="1:15">
      <c r="A82" s="64" t="s">
        <v>172</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173</v>
      </c>
      <c r="B83" s="95">
        <v>29000</v>
      </c>
      <c r="C83" s="95">
        <v>0</v>
      </c>
      <c r="D83" s="95">
        <v>0</v>
      </c>
      <c r="E83" s="95">
        <v>0</v>
      </c>
      <c r="F83" s="95">
        <v>0</v>
      </c>
      <c r="G83" s="95">
        <v>0</v>
      </c>
      <c r="H83" s="95">
        <v>0</v>
      </c>
      <c r="I83" s="95">
        <v>3565.30467</v>
      </c>
      <c r="J83" s="95">
        <v>0</v>
      </c>
      <c r="K83" s="95">
        <v>0</v>
      </c>
      <c r="L83" s="95">
        <v>39360</v>
      </c>
      <c r="M83" s="95">
        <v>0</v>
      </c>
      <c r="N83" s="95">
        <v>0</v>
      </c>
      <c r="O83" s="95">
        <v>71925.304669999998</v>
      </c>
    </row>
    <row r="84" spans="1:15">
      <c r="A84" s="64" t="s">
        <v>174</v>
      </c>
      <c r="B84" s="95">
        <v>54989.417000000001</v>
      </c>
      <c r="C84" s="95">
        <v>0</v>
      </c>
      <c r="D84" s="95">
        <v>0</v>
      </c>
      <c r="E84" s="95">
        <v>20580</v>
      </c>
      <c r="F84" s="95">
        <v>0</v>
      </c>
      <c r="G84" s="95">
        <v>0</v>
      </c>
      <c r="H84" s="95">
        <v>0</v>
      </c>
      <c r="I84" s="95">
        <v>0</v>
      </c>
      <c r="J84" s="95">
        <v>0</v>
      </c>
      <c r="K84" s="95">
        <v>0</v>
      </c>
      <c r="L84" s="95">
        <v>0</v>
      </c>
      <c r="M84" s="95">
        <v>0</v>
      </c>
      <c r="N84" s="95">
        <v>0</v>
      </c>
      <c r="O84" s="95">
        <v>75569.417000000001</v>
      </c>
    </row>
    <row r="85" spans="1:15">
      <c r="A85" s="64" t="s">
        <v>175</v>
      </c>
      <c r="B85" s="95">
        <v>249790.17207</v>
      </c>
      <c r="C85" s="95">
        <v>0</v>
      </c>
      <c r="D85" s="95">
        <v>432154.92272000003</v>
      </c>
      <c r="E85" s="95">
        <v>0</v>
      </c>
      <c r="F85" s="95">
        <v>0</v>
      </c>
      <c r="G85" s="95">
        <v>0</v>
      </c>
      <c r="H85" s="95">
        <v>0</v>
      </c>
      <c r="I85" s="95">
        <v>0</v>
      </c>
      <c r="J85" s="95">
        <v>0</v>
      </c>
      <c r="K85" s="95">
        <v>0</v>
      </c>
      <c r="L85" s="95">
        <v>8333</v>
      </c>
      <c r="M85" s="95">
        <v>5775.2530999999999</v>
      </c>
      <c r="N85" s="95">
        <v>0</v>
      </c>
      <c r="O85" s="95">
        <v>696053.34788999998</v>
      </c>
    </row>
    <row r="86" spans="1:15">
      <c r="A86" s="64" t="s">
        <v>219</v>
      </c>
      <c r="B86" s="95">
        <v>29814.505010000001</v>
      </c>
      <c r="C86" s="95">
        <v>372318.06926000002</v>
      </c>
      <c r="D86" s="95">
        <v>38756.0524</v>
      </c>
      <c r="E86" s="95">
        <v>49647.809759999996</v>
      </c>
      <c r="F86" s="95">
        <v>32297.133610000001</v>
      </c>
      <c r="G86" s="95">
        <v>13962.822539999999</v>
      </c>
      <c r="H86" s="95">
        <v>13791.30192</v>
      </c>
      <c r="I86" s="95">
        <v>1517.70552</v>
      </c>
      <c r="J86" s="95">
        <v>0</v>
      </c>
      <c r="K86" s="95">
        <v>699.7</v>
      </c>
      <c r="L86" s="95">
        <v>0</v>
      </c>
      <c r="M86" s="95">
        <v>0</v>
      </c>
      <c r="N86" s="95">
        <v>998.9</v>
      </c>
      <c r="O86" s="95">
        <v>553804.00002000004</v>
      </c>
    </row>
    <row r="87" spans="1:15">
      <c r="A87" s="64" t="s">
        <v>220</v>
      </c>
      <c r="B87" s="95">
        <v>89787.611390000005</v>
      </c>
      <c r="C87" s="95">
        <v>2279.2047200000002</v>
      </c>
      <c r="D87" s="95">
        <v>6997.72109</v>
      </c>
      <c r="E87" s="95">
        <v>9141.2685999999994</v>
      </c>
      <c r="F87" s="95">
        <v>2657.2855299999997</v>
      </c>
      <c r="G87" s="95">
        <v>140608.06621000002</v>
      </c>
      <c r="H87" s="95">
        <v>1719.3423799999998</v>
      </c>
      <c r="I87" s="95">
        <v>12966.594349999999</v>
      </c>
      <c r="J87" s="95">
        <v>151.23597000000001</v>
      </c>
      <c r="K87" s="95">
        <v>93047.059260000009</v>
      </c>
      <c r="L87" s="95">
        <v>45497.757939999996</v>
      </c>
      <c r="M87" s="95">
        <v>586.53</v>
      </c>
      <c r="N87" s="95">
        <v>2150.8155899999997</v>
      </c>
      <c r="O87" s="95">
        <v>407590.49302999995</v>
      </c>
    </row>
    <row r="88" spans="1:15">
      <c r="A88" s="64" t="s">
        <v>177</v>
      </c>
      <c r="B88" s="95">
        <v>2845308.9612600002</v>
      </c>
      <c r="C88" s="95">
        <v>4946845.6093100002</v>
      </c>
      <c r="D88" s="95">
        <v>3906164.1292099999</v>
      </c>
      <c r="E88" s="95">
        <v>2823355.6009200001</v>
      </c>
      <c r="F88" s="95">
        <v>1410974.5670099999</v>
      </c>
      <c r="G88" s="95">
        <v>1627129.05024</v>
      </c>
      <c r="H88" s="95">
        <v>555723.48436999996</v>
      </c>
      <c r="I88" s="95">
        <v>234137.45665000001</v>
      </c>
      <c r="J88" s="95">
        <v>20155.42568</v>
      </c>
      <c r="K88" s="95">
        <v>973421.89633000002</v>
      </c>
      <c r="L88" s="95">
        <v>116468.12844</v>
      </c>
      <c r="M88" s="95">
        <v>4214286.42777</v>
      </c>
      <c r="N88" s="95">
        <v>63028.794130000002</v>
      </c>
      <c r="O88" s="95">
        <v>23736999.531319998</v>
      </c>
    </row>
    <row r="89" spans="1:15">
      <c r="A89" s="64" t="s">
        <v>221</v>
      </c>
      <c r="B89" s="95">
        <v>7745.6159299999999</v>
      </c>
      <c r="C89" s="95">
        <v>4562.9038200000005</v>
      </c>
      <c r="D89" s="95">
        <v>856.93836999999996</v>
      </c>
      <c r="E89" s="95">
        <v>189.31801999999999</v>
      </c>
      <c r="F89" s="95">
        <v>2.0000000000000002E-5</v>
      </c>
      <c r="G89" s="95">
        <v>527.08583999999996</v>
      </c>
      <c r="H89" s="95">
        <v>0</v>
      </c>
      <c r="I89" s="95">
        <v>204.28614999999999</v>
      </c>
      <c r="J89" s="95">
        <v>0</v>
      </c>
      <c r="K89" s="95">
        <v>1317.2620300000001</v>
      </c>
      <c r="L89" s="95">
        <v>3422.9035800000001</v>
      </c>
      <c r="M89" s="95">
        <v>38143.029560000003</v>
      </c>
      <c r="N89" s="95">
        <v>886.21781999999996</v>
      </c>
      <c r="O89" s="95">
        <v>57855.561139999998</v>
      </c>
    </row>
    <row r="90" spans="1:15">
      <c r="A90" s="64" t="s">
        <v>222</v>
      </c>
      <c r="B90" s="95">
        <v>-851.46015</v>
      </c>
      <c r="C90" s="95">
        <v>-28304.075800000002</v>
      </c>
      <c r="D90" s="95">
        <v>-4620.9096200000004</v>
      </c>
      <c r="E90" s="95">
        <v>-759.42049999999995</v>
      </c>
      <c r="F90" s="95">
        <v>-1554.40012</v>
      </c>
      <c r="G90" s="95">
        <v>-575.03641000000005</v>
      </c>
      <c r="H90" s="95">
        <v>-675.25037999999995</v>
      </c>
      <c r="I90" s="95">
        <v>-7260.6937500000004</v>
      </c>
      <c r="J90" s="95">
        <v>0</v>
      </c>
      <c r="K90" s="95">
        <v>-1679.04594</v>
      </c>
      <c r="L90" s="95">
        <v>-250.05967000000001</v>
      </c>
      <c r="M90" s="95">
        <v>-5779.4547499999999</v>
      </c>
      <c r="N90" s="95">
        <v>-475.38646</v>
      </c>
      <c r="O90" s="95">
        <v>-52785.193549999996</v>
      </c>
    </row>
    <row r="91" spans="1:15">
      <c r="A91" s="177" t="s">
        <v>223</v>
      </c>
      <c r="B91" s="57">
        <v>335339.65166999999</v>
      </c>
      <c r="C91" s="57">
        <v>409133.91038999998</v>
      </c>
      <c r="D91" s="57">
        <v>366336.16347000003</v>
      </c>
      <c r="E91" s="57">
        <v>490815.88189999998</v>
      </c>
      <c r="F91" s="57">
        <v>148911.63043000002</v>
      </c>
      <c r="G91" s="57">
        <v>399483.82081</v>
      </c>
      <c r="H91" s="57">
        <v>192859.27097000001</v>
      </c>
      <c r="I91" s="57">
        <v>285822.17764999997</v>
      </c>
      <c r="J91" s="57">
        <v>1377.6446799999999</v>
      </c>
      <c r="K91" s="57">
        <v>210394.14426</v>
      </c>
      <c r="L91" s="57">
        <v>35978.064760000001</v>
      </c>
      <c r="M91" s="57">
        <v>1347288.2783499998</v>
      </c>
      <c r="N91" s="57">
        <v>32388.56466</v>
      </c>
      <c r="O91" s="57">
        <v>4256129.2039999999</v>
      </c>
    </row>
    <row r="92" spans="1:15">
      <c r="A92" s="64" t="s">
        <v>224</v>
      </c>
      <c r="B92" s="95">
        <v>52382.457459999998</v>
      </c>
      <c r="C92" s="95">
        <v>69466.164999999994</v>
      </c>
      <c r="D92" s="95">
        <v>181599.55738999997</v>
      </c>
      <c r="E92" s="95">
        <v>210408.31761000003</v>
      </c>
      <c r="F92" s="95">
        <v>44219.512419999999</v>
      </c>
      <c r="G92" s="95">
        <v>242535.61884000001</v>
      </c>
      <c r="H92" s="95">
        <v>69782.073000000004</v>
      </c>
      <c r="I92" s="95">
        <v>79184.422980000003</v>
      </c>
      <c r="J92" s="95">
        <v>696.71543999999994</v>
      </c>
      <c r="K92" s="95">
        <v>39717.34345</v>
      </c>
      <c r="L92" s="95">
        <v>5543.60923</v>
      </c>
      <c r="M92" s="95">
        <v>430389.21816000005</v>
      </c>
      <c r="N92" s="95">
        <v>8454.17821</v>
      </c>
      <c r="O92" s="95">
        <v>1434379.1891900001</v>
      </c>
    </row>
    <row r="93" spans="1:15">
      <c r="A93" s="64" t="s">
        <v>225</v>
      </c>
      <c r="B93" s="95">
        <v>223239.77799</v>
      </c>
      <c r="C93" s="95">
        <v>246747.46530000001</v>
      </c>
      <c r="D93" s="95">
        <v>119011.06726000001</v>
      </c>
      <c r="E93" s="95">
        <v>228192.08808000002</v>
      </c>
      <c r="F93" s="95">
        <v>46319.371039999998</v>
      </c>
      <c r="G93" s="95">
        <v>58703.935149999998</v>
      </c>
      <c r="H93" s="95">
        <v>92118.54376</v>
      </c>
      <c r="I93" s="95">
        <v>155874.21745</v>
      </c>
      <c r="J93" s="95">
        <v>65.4148</v>
      </c>
      <c r="K93" s="95">
        <v>129182.02445</v>
      </c>
      <c r="L93" s="95">
        <v>18976.900989999998</v>
      </c>
      <c r="M93" s="95">
        <v>765049.59028</v>
      </c>
      <c r="N93" s="95">
        <v>7893.6340199999995</v>
      </c>
      <c r="O93" s="95">
        <v>2091374.0305699999</v>
      </c>
    </row>
    <row r="94" spans="1:15">
      <c r="A94" s="64" t="s">
        <v>226</v>
      </c>
      <c r="B94" s="95">
        <v>13840.496580000001</v>
      </c>
      <c r="C94" s="95">
        <v>20280.176339999998</v>
      </c>
      <c r="D94" s="95">
        <v>13779.67679</v>
      </c>
      <c r="E94" s="95">
        <v>10598.17799</v>
      </c>
      <c r="F94" s="95">
        <v>3300.2091</v>
      </c>
      <c r="G94" s="95">
        <v>6657.7622099999999</v>
      </c>
      <c r="H94" s="95">
        <v>11366.628650000001</v>
      </c>
      <c r="I94" s="95">
        <v>9809.0893300000007</v>
      </c>
      <c r="J94" s="95">
        <v>20.226929999999999</v>
      </c>
      <c r="K94" s="95">
        <v>8936.1471099999999</v>
      </c>
      <c r="L94" s="95">
        <v>3421.25081</v>
      </c>
      <c r="M94" s="95">
        <v>31611.68232</v>
      </c>
      <c r="N94" s="95">
        <v>5939.1920199999995</v>
      </c>
      <c r="O94" s="95">
        <v>139560.71618000002</v>
      </c>
    </row>
    <row r="95" spans="1:15">
      <c r="A95" s="64" t="s">
        <v>227</v>
      </c>
      <c r="B95" s="95">
        <v>29291.071680000001</v>
      </c>
      <c r="C95" s="95">
        <v>30297.319289999999</v>
      </c>
      <c r="D95" s="95">
        <v>14846.634800000002</v>
      </c>
      <c r="E95" s="95">
        <v>17056.165940000003</v>
      </c>
      <c r="F95" s="95">
        <v>32195.429030000003</v>
      </c>
      <c r="G95" s="95">
        <v>28903.093100000002</v>
      </c>
      <c r="H95" s="95">
        <v>6356.7581600000003</v>
      </c>
      <c r="I95" s="95">
        <v>6005.6951300000001</v>
      </c>
      <c r="J95" s="95">
        <v>318.19759000000005</v>
      </c>
      <c r="K95" s="95">
        <v>13988.585359999999</v>
      </c>
      <c r="L95" s="95">
        <v>3685.1093700000001</v>
      </c>
      <c r="M95" s="95">
        <v>31813.144820000001</v>
      </c>
      <c r="N95" s="95">
        <v>2492.8871099999997</v>
      </c>
      <c r="O95" s="95">
        <v>217250.09138</v>
      </c>
    </row>
    <row r="96" spans="1:15">
      <c r="A96" s="64" t="s">
        <v>228</v>
      </c>
      <c r="B96" s="95">
        <v>10201.20318</v>
      </c>
      <c r="C96" s="95">
        <v>36149.412960000001</v>
      </c>
      <c r="D96" s="95">
        <v>23424.752700000001</v>
      </c>
      <c r="E96" s="95">
        <v>20908.649100000002</v>
      </c>
      <c r="F96" s="95">
        <v>21107.028480000001</v>
      </c>
      <c r="G96" s="95">
        <v>16255.63443</v>
      </c>
      <c r="H96" s="95">
        <v>12152.40907</v>
      </c>
      <c r="I96" s="95">
        <v>8876.9530299999988</v>
      </c>
      <c r="J96" s="95">
        <v>263.77080999999998</v>
      </c>
      <c r="K96" s="95">
        <v>13823.186810000001</v>
      </c>
      <c r="L96" s="95">
        <v>2903.5766400000002</v>
      </c>
      <c r="M96" s="95">
        <v>71225.350019999998</v>
      </c>
      <c r="N96" s="95">
        <v>4014.60059</v>
      </c>
      <c r="O96" s="95">
        <v>241306.52781999999</v>
      </c>
    </row>
    <row r="97" spans="1:15">
      <c r="A97" s="64" t="s">
        <v>229</v>
      </c>
      <c r="B97" s="95">
        <v>1790.6918500000002</v>
      </c>
      <c r="C97" s="95">
        <v>2978.1997799999999</v>
      </c>
      <c r="D97" s="95">
        <v>5018.3287</v>
      </c>
      <c r="E97" s="95">
        <v>3254.7361800000003</v>
      </c>
      <c r="F97" s="95">
        <v>1217.1173600000002</v>
      </c>
      <c r="G97" s="95">
        <v>546.72208000000001</v>
      </c>
      <c r="H97" s="95">
        <v>1017.2464100000001</v>
      </c>
      <c r="I97" s="95">
        <v>3028.90272</v>
      </c>
      <c r="J97" s="95">
        <v>1E-3</v>
      </c>
      <c r="K97" s="95">
        <v>4587.1801100000002</v>
      </c>
      <c r="L97" s="95">
        <v>1362.94883</v>
      </c>
      <c r="M97" s="95">
        <v>0</v>
      </c>
      <c r="N97" s="95">
        <v>3062.5547099999999</v>
      </c>
      <c r="O97" s="95">
        <v>27864.629730000001</v>
      </c>
    </row>
    <row r="98" spans="1:15">
      <c r="A98" s="64" t="s">
        <v>230</v>
      </c>
      <c r="B98" s="95">
        <v>4021.9302499999999</v>
      </c>
      <c r="C98" s="95">
        <v>312.30801000000002</v>
      </c>
      <c r="D98" s="95">
        <v>3746.7735499999999</v>
      </c>
      <c r="E98" s="95">
        <v>397.74700000000001</v>
      </c>
      <c r="F98" s="95">
        <v>552.96299999999997</v>
      </c>
      <c r="G98" s="95">
        <v>800.73824999999999</v>
      </c>
      <c r="H98" s="95">
        <v>65.611919999999998</v>
      </c>
      <c r="I98" s="95">
        <v>1354.19955</v>
      </c>
      <c r="J98" s="95">
        <v>13.318110000000001</v>
      </c>
      <c r="K98" s="95">
        <v>159.67697000000001</v>
      </c>
      <c r="L98" s="95">
        <v>84.668890000000005</v>
      </c>
      <c r="M98" s="95">
        <v>0</v>
      </c>
      <c r="N98" s="95">
        <v>531.51800000000003</v>
      </c>
      <c r="O98" s="95">
        <v>12041.4535</v>
      </c>
    </row>
    <row r="99" spans="1:15">
      <c r="A99" s="64" t="s">
        <v>231</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232</v>
      </c>
      <c r="B100" s="95">
        <v>572.02268000000004</v>
      </c>
      <c r="C100" s="95">
        <v>2902.8637100000001</v>
      </c>
      <c r="D100" s="95">
        <v>4909.3722800000005</v>
      </c>
      <c r="E100" s="95">
        <v>0</v>
      </c>
      <c r="F100" s="95">
        <v>0</v>
      </c>
      <c r="G100" s="95">
        <v>45080.316749999998</v>
      </c>
      <c r="H100" s="95">
        <v>0</v>
      </c>
      <c r="I100" s="95">
        <v>21688.697459999999</v>
      </c>
      <c r="J100" s="95">
        <v>0</v>
      </c>
      <c r="K100" s="95">
        <v>0</v>
      </c>
      <c r="L100" s="95">
        <v>0</v>
      </c>
      <c r="M100" s="95">
        <v>17199.292750000001</v>
      </c>
      <c r="N100" s="95">
        <v>0</v>
      </c>
      <c r="O100" s="95">
        <v>92352.565629999997</v>
      </c>
    </row>
    <row r="101" spans="1:15">
      <c r="A101" s="177" t="s">
        <v>233</v>
      </c>
      <c r="B101" s="57">
        <v>33332.091370000002</v>
      </c>
      <c r="C101" s="57">
        <v>70745.520680000001</v>
      </c>
      <c r="D101" s="57">
        <v>199055.93515</v>
      </c>
      <c r="E101" s="57">
        <v>49385.581539999999</v>
      </c>
      <c r="F101" s="57">
        <v>39771.017930000002</v>
      </c>
      <c r="G101" s="57">
        <v>167970.98991999999</v>
      </c>
      <c r="H101" s="57">
        <v>65265.64647</v>
      </c>
      <c r="I101" s="57">
        <v>9292.7994399999989</v>
      </c>
      <c r="J101" s="57">
        <v>573.18236999999999</v>
      </c>
      <c r="K101" s="57">
        <v>60128.75518</v>
      </c>
      <c r="L101" s="57">
        <v>6550.19751</v>
      </c>
      <c r="M101" s="57">
        <v>184469.86483000001</v>
      </c>
      <c r="N101" s="57">
        <v>7600.4918600000001</v>
      </c>
      <c r="O101" s="57">
        <v>894142.07424999995</v>
      </c>
    </row>
    <row r="102" spans="1:15">
      <c r="A102" s="64" t="s">
        <v>234</v>
      </c>
      <c r="B102" s="95">
        <v>8935.6486100000002</v>
      </c>
      <c r="C102" s="95">
        <v>8236.9597699999995</v>
      </c>
      <c r="D102" s="95">
        <v>7141.3039800000006</v>
      </c>
      <c r="E102" s="95">
        <v>10245.89342</v>
      </c>
      <c r="F102" s="95">
        <v>1900.57619</v>
      </c>
      <c r="G102" s="95">
        <v>2091.2987400000002</v>
      </c>
      <c r="H102" s="95">
        <v>1899.66858</v>
      </c>
      <c r="I102" s="95">
        <v>5735.3059199999998</v>
      </c>
      <c r="J102" s="95">
        <v>541.93331000000001</v>
      </c>
      <c r="K102" s="95">
        <v>3391.9446499999999</v>
      </c>
      <c r="L102" s="95">
        <v>1883.1542400000001</v>
      </c>
      <c r="M102" s="95">
        <v>8817.622949999999</v>
      </c>
      <c r="N102" s="95">
        <v>4510.5898999999999</v>
      </c>
      <c r="O102" s="95">
        <v>65331.900259999995</v>
      </c>
    </row>
    <row r="103" spans="1:15">
      <c r="A103" s="64" t="s">
        <v>235</v>
      </c>
      <c r="B103" s="95">
        <v>3788.0947799999999</v>
      </c>
      <c r="C103" s="95">
        <v>25675.598859999998</v>
      </c>
      <c r="D103" s="95">
        <v>174868.09521</v>
      </c>
      <c r="E103" s="95">
        <v>153.38319000000001</v>
      </c>
      <c r="F103" s="95">
        <v>2174.2204200000001</v>
      </c>
      <c r="G103" s="95">
        <v>71387.757060000004</v>
      </c>
      <c r="H103" s="95">
        <v>3607.8605299999999</v>
      </c>
      <c r="I103" s="95">
        <v>718.59280000000001</v>
      </c>
      <c r="J103" s="95">
        <v>0</v>
      </c>
      <c r="K103" s="95">
        <v>7089.4402099999998</v>
      </c>
      <c r="L103" s="95">
        <v>1437.93353</v>
      </c>
      <c r="M103" s="95">
        <v>46713.593479999996</v>
      </c>
      <c r="N103" s="95">
        <v>377.96857</v>
      </c>
      <c r="O103" s="95">
        <v>337992.53863999998</v>
      </c>
    </row>
    <row r="104" spans="1:15">
      <c r="A104" s="64" t="s">
        <v>236</v>
      </c>
      <c r="B104" s="95">
        <v>9249.8755799999999</v>
      </c>
      <c r="C104" s="95">
        <v>47103.550609999998</v>
      </c>
      <c r="D104" s="95">
        <v>729.20479</v>
      </c>
      <c r="E104" s="95">
        <v>20507.881839999998</v>
      </c>
      <c r="F104" s="95">
        <v>14412.2652</v>
      </c>
      <c r="G104" s="95">
        <v>68972.587579999992</v>
      </c>
      <c r="H104" s="95">
        <v>53876.698329999999</v>
      </c>
      <c r="I104" s="95">
        <v>2803.8702400000002</v>
      </c>
      <c r="J104" s="95">
        <v>0</v>
      </c>
      <c r="K104" s="95">
        <v>36119.649079999996</v>
      </c>
      <c r="L104" s="95">
        <v>851.98318999999992</v>
      </c>
      <c r="M104" s="95">
        <v>122276.17343000001</v>
      </c>
      <c r="N104" s="95">
        <v>2389.9252799999999</v>
      </c>
      <c r="O104" s="95">
        <v>379293.66514999996</v>
      </c>
    </row>
    <row r="105" spans="1:15">
      <c r="A105" s="64" t="s">
        <v>237</v>
      </c>
      <c r="B105" s="95">
        <v>11358.472400000001</v>
      </c>
      <c r="C105" s="95">
        <v>0</v>
      </c>
      <c r="D105" s="95">
        <v>16387.872060000002</v>
      </c>
      <c r="E105" s="95">
        <v>18478.42309</v>
      </c>
      <c r="F105" s="95">
        <v>24073.339980000001</v>
      </c>
      <c r="G105" s="95">
        <v>25519.346539999999</v>
      </c>
      <c r="H105" s="95">
        <v>6068.9166299999997</v>
      </c>
      <c r="I105" s="95">
        <v>35.030480000000004</v>
      </c>
      <c r="J105" s="95">
        <v>31.24906</v>
      </c>
      <c r="K105" s="95">
        <v>13527.721240000001</v>
      </c>
      <c r="L105" s="95">
        <v>2377.12655</v>
      </c>
      <c r="M105" s="95">
        <v>6662.4749699999993</v>
      </c>
      <c r="N105" s="95">
        <v>550.15718000000004</v>
      </c>
      <c r="O105" s="95">
        <v>125070.13018000001</v>
      </c>
    </row>
    <row r="106" spans="1:15">
      <c r="A106" s="99" t="s">
        <v>238</v>
      </c>
      <c r="B106" s="95">
        <v>0</v>
      </c>
      <c r="C106" s="95">
        <v>-10270.58856</v>
      </c>
      <c r="D106" s="95">
        <v>-70.540890000000005</v>
      </c>
      <c r="E106" s="95">
        <v>0</v>
      </c>
      <c r="F106" s="95">
        <v>-2789.3838599999999</v>
      </c>
      <c r="G106" s="95">
        <v>0</v>
      </c>
      <c r="H106" s="95">
        <v>-187.49760000000001</v>
      </c>
      <c r="I106" s="95">
        <v>0</v>
      </c>
      <c r="J106" s="95">
        <v>0</v>
      </c>
      <c r="K106" s="95">
        <v>0</v>
      </c>
      <c r="L106" s="95">
        <v>0</v>
      </c>
      <c r="M106" s="95">
        <v>0</v>
      </c>
      <c r="N106" s="95">
        <v>-228.14906999999999</v>
      </c>
      <c r="O106" s="95">
        <v>-13546.15998</v>
      </c>
    </row>
    <row r="107" spans="1:15">
      <c r="A107" s="177" t="s">
        <v>239</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240</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241</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242</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243</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244</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245</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246</v>
      </c>
      <c r="B114" s="57">
        <v>29619545.473959997</v>
      </c>
      <c r="C114" s="57">
        <v>41457074.664300002</v>
      </c>
      <c r="D114" s="57">
        <v>37506454.070969999</v>
      </c>
      <c r="E114" s="57">
        <v>24428289.288029999</v>
      </c>
      <c r="F114" s="57">
        <v>21189910.21497</v>
      </c>
      <c r="G114" s="57">
        <v>15837741.0143</v>
      </c>
      <c r="H114" s="57">
        <v>11736955.655069999</v>
      </c>
      <c r="I114" s="57">
        <v>15984063.5427</v>
      </c>
      <c r="J114" s="57">
        <v>131338.33389000001</v>
      </c>
      <c r="K114" s="57">
        <v>18479387.629330002</v>
      </c>
      <c r="L114" s="57">
        <v>4493536.5558599997</v>
      </c>
      <c r="M114" s="57">
        <v>30372424.323479999</v>
      </c>
      <c r="N114" s="57">
        <v>8947352.016139999</v>
      </c>
      <c r="O114" s="57">
        <v>260184072.78299999</v>
      </c>
    </row>
    <row r="115" spans="1:15">
      <c r="A115" s="177" t="s">
        <v>247</v>
      </c>
      <c r="B115" s="57">
        <v>22836314.052419998</v>
      </c>
      <c r="C115" s="57">
        <v>23249084.646740001</v>
      </c>
      <c r="D115" s="57">
        <v>28105323.635650001</v>
      </c>
      <c r="E115" s="57">
        <v>19119791.44734</v>
      </c>
      <c r="F115" s="57">
        <v>17208208.09355</v>
      </c>
      <c r="G115" s="57">
        <v>11709581.641180001</v>
      </c>
      <c r="H115" s="57">
        <v>9233941.0610099994</v>
      </c>
      <c r="I115" s="57">
        <v>11644704.006100001</v>
      </c>
      <c r="J115" s="57">
        <v>93243.969580000004</v>
      </c>
      <c r="K115" s="57">
        <v>13328218.366290001</v>
      </c>
      <c r="L115" s="57">
        <v>3402236.3748499998</v>
      </c>
      <c r="M115" s="57">
        <v>23218872.806669999</v>
      </c>
      <c r="N115" s="57">
        <v>7385730.9466199996</v>
      </c>
      <c r="O115" s="57">
        <v>190535251.04800001</v>
      </c>
    </row>
    <row r="116" spans="1:15">
      <c r="A116" s="64" t="s">
        <v>248</v>
      </c>
      <c r="B116" s="95">
        <v>4609173.7233699998</v>
      </c>
      <c r="C116" s="95">
        <v>3849102.4005200001</v>
      </c>
      <c r="D116" s="95">
        <v>4696787.2692499999</v>
      </c>
      <c r="E116" s="95">
        <v>4400698.1458599996</v>
      </c>
      <c r="F116" s="95">
        <v>3090015.60158</v>
      </c>
      <c r="G116" s="95">
        <v>2311826.9389999998</v>
      </c>
      <c r="H116" s="95">
        <v>1255930.58868</v>
      </c>
      <c r="I116" s="95">
        <v>8169.0333600000004</v>
      </c>
      <c r="J116" s="95">
        <v>46996.09433</v>
      </c>
      <c r="K116" s="95">
        <v>943854.68409</v>
      </c>
      <c r="L116" s="95">
        <v>308618.60907000001</v>
      </c>
      <c r="M116" s="95">
        <v>4304398.2502899999</v>
      </c>
      <c r="N116" s="95">
        <v>20139.29464</v>
      </c>
      <c r="O116" s="95">
        <v>29845710.634040002</v>
      </c>
    </row>
    <row r="117" spans="1:15">
      <c r="A117" s="64" t="s">
        <v>249</v>
      </c>
      <c r="B117" s="95">
        <v>4606738.0978199998</v>
      </c>
      <c r="C117" s="95">
        <v>3396590.3665700001</v>
      </c>
      <c r="D117" s="95">
        <v>4656947.6173799997</v>
      </c>
      <c r="E117" s="95">
        <v>4328281.60568</v>
      </c>
      <c r="F117" s="95">
        <v>3058158.1128000002</v>
      </c>
      <c r="G117" s="95">
        <v>2302351.2272299998</v>
      </c>
      <c r="H117" s="95">
        <v>1248908.1401199999</v>
      </c>
      <c r="I117" s="95">
        <v>0</v>
      </c>
      <c r="J117" s="95">
        <v>46996.09433</v>
      </c>
      <c r="K117" s="95">
        <v>939395.81464999996</v>
      </c>
      <c r="L117" s="95">
        <v>288827.50576999999</v>
      </c>
      <c r="M117" s="95">
        <v>4288602.4914499996</v>
      </c>
      <c r="N117" s="95">
        <v>0</v>
      </c>
      <c r="O117" s="95">
        <v>29161797.073799998</v>
      </c>
    </row>
    <row r="118" spans="1:15">
      <c r="A118" s="64" t="s">
        <v>250</v>
      </c>
      <c r="B118" s="95">
        <v>2435.6255499999997</v>
      </c>
      <c r="C118" s="95">
        <v>452512.03395000001</v>
      </c>
      <c r="D118" s="95">
        <v>39839.651869999994</v>
      </c>
      <c r="E118" s="95">
        <v>72416.540180000011</v>
      </c>
      <c r="F118" s="95">
        <v>31857.48878</v>
      </c>
      <c r="G118" s="95">
        <v>9475.7117699999999</v>
      </c>
      <c r="H118" s="95">
        <v>7022.4485599999998</v>
      </c>
      <c r="I118" s="95">
        <v>8169.0333600000004</v>
      </c>
      <c r="J118" s="95">
        <v>0</v>
      </c>
      <c r="K118" s="95">
        <v>4458.8694400000004</v>
      </c>
      <c r="L118" s="95">
        <v>19791.103300000002</v>
      </c>
      <c r="M118" s="95">
        <v>15795.75884</v>
      </c>
      <c r="N118" s="95">
        <v>20139.29464</v>
      </c>
      <c r="O118" s="95">
        <v>683913.56024000002</v>
      </c>
    </row>
    <row r="119" spans="1:15">
      <c r="A119" s="64" t="s">
        <v>251</v>
      </c>
      <c r="B119" s="95">
        <v>7064764.1939300001</v>
      </c>
      <c r="C119" s="95">
        <v>10514881.05714</v>
      </c>
      <c r="D119" s="95">
        <v>10121904.528239999</v>
      </c>
      <c r="E119" s="95">
        <v>4647106.5571300006</v>
      </c>
      <c r="F119" s="95">
        <v>5016895.0138100004</v>
      </c>
      <c r="G119" s="95">
        <v>2876369.3713000002</v>
      </c>
      <c r="H119" s="95">
        <v>1662000.24541</v>
      </c>
      <c r="I119" s="95">
        <v>4118143.6140799997</v>
      </c>
      <c r="J119" s="95">
        <v>19557.04955</v>
      </c>
      <c r="K119" s="95">
        <v>4425315.3289000001</v>
      </c>
      <c r="L119" s="95">
        <v>500700.08464999998</v>
      </c>
      <c r="M119" s="95">
        <v>4187037.62249</v>
      </c>
      <c r="N119" s="95">
        <v>1868350.3073099998</v>
      </c>
      <c r="O119" s="95">
        <v>57023024.97394</v>
      </c>
    </row>
    <row r="120" spans="1:15">
      <c r="A120" s="64" t="s">
        <v>252</v>
      </c>
      <c r="B120" s="95">
        <v>1264.7279099999998</v>
      </c>
      <c r="C120" s="95">
        <v>224.08045000000001</v>
      </c>
      <c r="D120" s="95">
        <v>6312.5179699999999</v>
      </c>
      <c r="E120" s="95">
        <v>2592.0210999999999</v>
      </c>
      <c r="F120" s="95">
        <v>2139.0102700000002</v>
      </c>
      <c r="G120" s="95">
        <v>431.58663999999999</v>
      </c>
      <c r="H120" s="95">
        <v>3516.3300099999997</v>
      </c>
      <c r="I120" s="95">
        <v>1138.71218</v>
      </c>
      <c r="J120" s="95">
        <v>21768.715469999999</v>
      </c>
      <c r="K120" s="95">
        <v>435.81585999999999</v>
      </c>
      <c r="L120" s="95">
        <v>788.0849300000001</v>
      </c>
      <c r="M120" s="95">
        <v>90090.957730000009</v>
      </c>
      <c r="N120" s="95">
        <v>1377.7031999999999</v>
      </c>
      <c r="O120" s="95">
        <v>132080.26371999999</v>
      </c>
    </row>
    <row r="121" spans="1:15">
      <c r="A121" s="65" t="s">
        <v>253</v>
      </c>
      <c r="B121" s="95">
        <v>1092.4534199999998</v>
      </c>
      <c r="C121" s="95">
        <v>31.23179</v>
      </c>
      <c r="D121" s="95">
        <v>3597.9879000000001</v>
      </c>
      <c r="E121" s="95">
        <v>3.5851799999999998</v>
      </c>
      <c r="F121" s="95">
        <v>183.595</v>
      </c>
      <c r="G121" s="95">
        <v>377.64362</v>
      </c>
      <c r="H121" s="95">
        <v>0</v>
      </c>
      <c r="I121" s="95">
        <v>832.88306999999998</v>
      </c>
      <c r="J121" s="95">
        <v>14463.720660000001</v>
      </c>
      <c r="K121" s="95">
        <v>137.76335999999998</v>
      </c>
      <c r="L121" s="95">
        <v>473.34906999999998</v>
      </c>
      <c r="M121" s="95">
        <v>2.5295199999999998</v>
      </c>
      <c r="N121" s="95">
        <v>165.51589000000001</v>
      </c>
      <c r="O121" s="95">
        <v>21362.25848</v>
      </c>
    </row>
    <row r="122" spans="1:15">
      <c r="A122" s="99" t="s">
        <v>254</v>
      </c>
      <c r="B122" s="95">
        <v>172.27448999999999</v>
      </c>
      <c r="C122" s="95">
        <v>108.33717</v>
      </c>
      <c r="D122" s="95">
        <v>2714.5300699999998</v>
      </c>
      <c r="E122" s="95">
        <v>2588.4359199999999</v>
      </c>
      <c r="F122" s="95">
        <v>1955.41524</v>
      </c>
      <c r="G122" s="95">
        <v>53.943019999999997</v>
      </c>
      <c r="H122" s="95">
        <v>3516.3300099999997</v>
      </c>
      <c r="I122" s="95">
        <v>305.82911000000001</v>
      </c>
      <c r="J122" s="95">
        <v>0</v>
      </c>
      <c r="K122" s="95">
        <v>298.05250000000001</v>
      </c>
      <c r="L122" s="95">
        <v>314.73586</v>
      </c>
      <c r="M122" s="95">
        <v>88.428210000000007</v>
      </c>
      <c r="N122" s="95">
        <v>1212.18731</v>
      </c>
      <c r="O122" s="95">
        <v>13328.49891</v>
      </c>
    </row>
    <row r="123" spans="1:15">
      <c r="A123" s="99" t="s">
        <v>255</v>
      </c>
      <c r="B123" s="95">
        <v>0</v>
      </c>
      <c r="C123" s="95">
        <v>0</v>
      </c>
      <c r="D123" s="95">
        <v>0</v>
      </c>
      <c r="E123" s="95">
        <v>0</v>
      </c>
      <c r="F123" s="95">
        <v>-1.0000000000000001E-5</v>
      </c>
      <c r="G123" s="95">
        <v>0</v>
      </c>
      <c r="H123" s="95">
        <v>0</v>
      </c>
      <c r="I123" s="95">
        <v>0</v>
      </c>
      <c r="J123" s="95">
        <v>0</v>
      </c>
      <c r="K123" s="95">
        <v>0</v>
      </c>
      <c r="L123" s="95">
        <v>0</v>
      </c>
      <c r="M123" s="95">
        <v>0</v>
      </c>
      <c r="N123" s="95">
        <v>0</v>
      </c>
      <c r="O123" s="95">
        <v>-1.0000000000000001E-5</v>
      </c>
    </row>
    <row r="124" spans="1:15">
      <c r="A124" s="99" t="s">
        <v>256</v>
      </c>
      <c r="B124" s="95">
        <v>0</v>
      </c>
      <c r="C124" s="95">
        <v>84.511490000000009</v>
      </c>
      <c r="D124" s="95">
        <v>0</v>
      </c>
      <c r="E124" s="95">
        <v>0</v>
      </c>
      <c r="F124" s="95">
        <v>-1.0000000000000001E-5</v>
      </c>
      <c r="G124" s="95">
        <v>0</v>
      </c>
      <c r="H124" s="95">
        <v>0</v>
      </c>
      <c r="I124" s="95">
        <v>0</v>
      </c>
      <c r="J124" s="95">
        <v>686.60347000000002</v>
      </c>
      <c r="K124" s="95">
        <v>0</v>
      </c>
      <c r="L124" s="95">
        <v>0</v>
      </c>
      <c r="M124" s="95">
        <v>0</v>
      </c>
      <c r="N124" s="95">
        <v>0</v>
      </c>
      <c r="O124" s="95">
        <v>771.11494999999991</v>
      </c>
    </row>
    <row r="125" spans="1:15">
      <c r="A125" s="99" t="s">
        <v>257</v>
      </c>
      <c r="B125" s="95">
        <v>0</v>
      </c>
      <c r="C125" s="95">
        <v>0</v>
      </c>
      <c r="D125" s="95">
        <v>0</v>
      </c>
      <c r="E125" s="95">
        <v>0</v>
      </c>
      <c r="F125" s="95">
        <v>2.9999999999999997E-5</v>
      </c>
      <c r="G125" s="95">
        <v>0</v>
      </c>
      <c r="H125" s="95">
        <v>0</v>
      </c>
      <c r="I125" s="95">
        <v>0</v>
      </c>
      <c r="J125" s="95">
        <v>6618.3913400000001</v>
      </c>
      <c r="K125" s="95">
        <v>0</v>
      </c>
      <c r="L125" s="95">
        <v>0</v>
      </c>
      <c r="M125" s="95">
        <v>0</v>
      </c>
      <c r="N125" s="95">
        <v>0</v>
      </c>
      <c r="O125" s="95">
        <v>6618.3913700000003</v>
      </c>
    </row>
    <row r="126" spans="1:15">
      <c r="A126" s="99" t="s">
        <v>258</v>
      </c>
      <c r="B126" s="95">
        <v>0</v>
      </c>
      <c r="C126" s="95">
        <v>0</v>
      </c>
      <c r="D126" s="95">
        <v>0</v>
      </c>
      <c r="E126" s="95">
        <v>0</v>
      </c>
      <c r="F126" s="95">
        <v>1.0000000000000001E-5</v>
      </c>
      <c r="G126" s="95">
        <v>0</v>
      </c>
      <c r="H126" s="95">
        <v>0</v>
      </c>
      <c r="I126" s="95">
        <v>0</v>
      </c>
      <c r="J126" s="95">
        <v>0</v>
      </c>
      <c r="K126" s="95">
        <v>0</v>
      </c>
      <c r="L126" s="95">
        <v>0</v>
      </c>
      <c r="M126" s="95">
        <v>0</v>
      </c>
      <c r="N126" s="95">
        <v>0</v>
      </c>
      <c r="O126" s="95">
        <v>1.0000000000000001E-5</v>
      </c>
    </row>
    <row r="127" spans="1:15">
      <c r="A127" s="99" t="s">
        <v>1488</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1489</v>
      </c>
      <c r="B128" s="95">
        <v>0</v>
      </c>
      <c r="C128" s="95">
        <v>0</v>
      </c>
      <c r="D128" s="95">
        <v>0</v>
      </c>
      <c r="E128" s="95">
        <v>0</v>
      </c>
      <c r="F128" s="95">
        <v>0</v>
      </c>
      <c r="G128" s="95">
        <v>0</v>
      </c>
      <c r="H128" s="95">
        <v>0</v>
      </c>
      <c r="I128" s="95">
        <v>0</v>
      </c>
      <c r="J128" s="95">
        <v>0</v>
      </c>
      <c r="K128" s="95">
        <v>0</v>
      </c>
      <c r="L128" s="95">
        <v>0</v>
      </c>
      <c r="M128" s="95">
        <v>90000</v>
      </c>
      <c r="N128" s="95">
        <v>0</v>
      </c>
      <c r="O128" s="95">
        <v>90000</v>
      </c>
    </row>
    <row r="129" spans="1:15">
      <c r="A129" s="156" t="s">
        <v>261</v>
      </c>
      <c r="B129" s="95">
        <v>310678.62893000001</v>
      </c>
      <c r="C129" s="95">
        <v>648757.88427000004</v>
      </c>
      <c r="D129" s="95">
        <v>419687.14254000003</v>
      </c>
      <c r="E129" s="95">
        <v>406216.81116000004</v>
      </c>
      <c r="F129" s="95">
        <v>211366.60712</v>
      </c>
      <c r="G129" s="95">
        <v>228376.62472999998</v>
      </c>
      <c r="H129" s="95">
        <v>182842.46664</v>
      </c>
      <c r="I129" s="95">
        <v>69978.886670000007</v>
      </c>
      <c r="J129" s="95">
        <v>4864.9177699999991</v>
      </c>
      <c r="K129" s="95">
        <v>90072.387310000006</v>
      </c>
      <c r="L129" s="95">
        <v>101788.31742000001</v>
      </c>
      <c r="M129" s="95">
        <v>1344855.5525699998</v>
      </c>
      <c r="N129" s="95">
        <v>91244.314780000001</v>
      </c>
      <c r="O129" s="95">
        <v>4110730.5419099997</v>
      </c>
    </row>
    <row r="130" spans="1:15">
      <c r="A130" s="64" t="s">
        <v>262</v>
      </c>
      <c r="B130" s="95">
        <v>9704103.4276900012</v>
      </c>
      <c r="C130" s="95">
        <v>7536252.4898900008</v>
      </c>
      <c r="D130" s="95">
        <v>11943581.42344</v>
      </c>
      <c r="E130" s="95">
        <v>8117193.1353400005</v>
      </c>
      <c r="F130" s="95">
        <v>7677726.1918900004</v>
      </c>
      <c r="G130" s="95">
        <v>5470598.9603699995</v>
      </c>
      <c r="H130" s="95">
        <v>5185582.1739799995</v>
      </c>
      <c r="I130" s="95">
        <v>6621730.9366099993</v>
      </c>
      <c r="J130" s="95">
        <v>0</v>
      </c>
      <c r="K130" s="95">
        <v>7407916.8887700001</v>
      </c>
      <c r="L130" s="95">
        <v>2267690.8670600001</v>
      </c>
      <c r="M130" s="95">
        <v>11603950.18255</v>
      </c>
      <c r="N130" s="95">
        <v>4694162.1285100002</v>
      </c>
      <c r="O130" s="95">
        <v>88230488.806100011</v>
      </c>
    </row>
    <row r="131" spans="1:15">
      <c r="A131" s="64" t="s">
        <v>263</v>
      </c>
      <c r="B131" s="95">
        <v>1146329.3505899999</v>
      </c>
      <c r="C131" s="95">
        <v>699866.73447000002</v>
      </c>
      <c r="D131" s="95">
        <v>917050.75421000004</v>
      </c>
      <c r="E131" s="95">
        <v>1545984.77675</v>
      </c>
      <c r="F131" s="95">
        <v>1210065.66888</v>
      </c>
      <c r="G131" s="95">
        <v>821978.15914</v>
      </c>
      <c r="H131" s="95">
        <v>944069.25628999993</v>
      </c>
      <c r="I131" s="95">
        <v>825542.8232000001</v>
      </c>
      <c r="J131" s="95">
        <v>57.192459999999997</v>
      </c>
      <c r="K131" s="95">
        <v>460623.26136</v>
      </c>
      <c r="L131" s="95">
        <v>222650.41172</v>
      </c>
      <c r="M131" s="95">
        <v>1688540.24104</v>
      </c>
      <c r="N131" s="95">
        <v>710457.19817999995</v>
      </c>
      <c r="O131" s="95">
        <v>11193215.828290001</v>
      </c>
    </row>
    <row r="132" spans="1:15">
      <c r="A132" s="177" t="s">
        <v>264</v>
      </c>
      <c r="B132" s="57">
        <v>13005.596310000001</v>
      </c>
      <c r="C132" s="57">
        <v>99320.510290000006</v>
      </c>
      <c r="D132" s="57">
        <v>14310.642539999999</v>
      </c>
      <c r="E132" s="57">
        <v>19190.66776</v>
      </c>
      <c r="F132" s="57">
        <v>2441.6163500000002</v>
      </c>
      <c r="G132" s="57">
        <v>0</v>
      </c>
      <c r="H132" s="57">
        <v>841.37881000000004</v>
      </c>
      <c r="I132" s="57">
        <v>7579.3614500000003</v>
      </c>
      <c r="J132" s="57">
        <v>0</v>
      </c>
      <c r="K132" s="57">
        <v>2032.1258400000002</v>
      </c>
      <c r="L132" s="57">
        <v>67.01682000000001</v>
      </c>
      <c r="M132" s="57">
        <v>63.440570000000001</v>
      </c>
      <c r="N132" s="57">
        <v>651.32070999999996</v>
      </c>
      <c r="O132" s="57">
        <v>159503.67744999999</v>
      </c>
    </row>
    <row r="133" spans="1:15">
      <c r="A133" s="177" t="s">
        <v>455</v>
      </c>
      <c r="B133" s="57">
        <v>2084715.7881400001</v>
      </c>
      <c r="C133" s="57">
        <v>12742838.28764</v>
      </c>
      <c r="D133" s="57">
        <v>2948491.1279600002</v>
      </c>
      <c r="E133" s="57">
        <v>440650.15297000005</v>
      </c>
      <c r="F133" s="57">
        <v>590397.15573</v>
      </c>
      <c r="G133" s="57">
        <v>126429.20757</v>
      </c>
      <c r="H133" s="57">
        <v>27314.636409999999</v>
      </c>
      <c r="I133" s="57">
        <v>466245.36702999996</v>
      </c>
      <c r="J133" s="57">
        <v>0</v>
      </c>
      <c r="K133" s="57">
        <v>282407.70780999999</v>
      </c>
      <c r="L133" s="57">
        <v>6140.5245300000006</v>
      </c>
      <c r="M133" s="57">
        <v>370192.02160000004</v>
      </c>
      <c r="N133" s="57">
        <v>389527.87641000003</v>
      </c>
      <c r="O133" s="57">
        <v>20475349.853799999</v>
      </c>
    </row>
    <row r="134" spans="1:15">
      <c r="A134" s="64" t="s">
        <v>456</v>
      </c>
      <c r="B134" s="95">
        <v>1349219.2384600001</v>
      </c>
      <c r="C134" s="95">
        <v>5269563.1478699995</v>
      </c>
      <c r="D134" s="95">
        <v>1198437.0347200001</v>
      </c>
      <c r="E134" s="95">
        <v>204445.46427</v>
      </c>
      <c r="F134" s="95">
        <v>374467.31776000001</v>
      </c>
      <c r="G134" s="95">
        <v>2121.4880699999999</v>
      </c>
      <c r="H134" s="95">
        <v>0</v>
      </c>
      <c r="I134" s="95">
        <v>0</v>
      </c>
      <c r="J134" s="95">
        <v>0</v>
      </c>
      <c r="K134" s="95">
        <v>1632.1280400000001</v>
      </c>
      <c r="L134" s="95">
        <v>0</v>
      </c>
      <c r="M134" s="95">
        <v>34554.023580000001</v>
      </c>
      <c r="N134" s="95">
        <v>0</v>
      </c>
      <c r="O134" s="95">
        <v>8434439.8427700009</v>
      </c>
    </row>
    <row r="135" spans="1:15">
      <c r="A135" s="64" t="s">
        <v>457</v>
      </c>
      <c r="B135" s="95">
        <v>137594.19294000001</v>
      </c>
      <c r="C135" s="95">
        <v>1822112.81228</v>
      </c>
      <c r="D135" s="95">
        <v>254060.67915000001</v>
      </c>
      <c r="E135" s="95">
        <v>25876.879760000003</v>
      </c>
      <c r="F135" s="95">
        <v>51565.96344</v>
      </c>
      <c r="G135" s="95">
        <v>124307.71950000001</v>
      </c>
      <c r="H135" s="95">
        <v>27314.636409999999</v>
      </c>
      <c r="I135" s="95">
        <v>203689.81547999999</v>
      </c>
      <c r="J135" s="95">
        <v>0</v>
      </c>
      <c r="K135" s="95">
        <v>246040.11919999999</v>
      </c>
      <c r="L135" s="95">
        <v>1123.85787</v>
      </c>
      <c r="M135" s="95">
        <v>4649.3927599999997</v>
      </c>
      <c r="N135" s="95">
        <v>136878.44933999999</v>
      </c>
      <c r="O135" s="95">
        <v>3035214.5181300002</v>
      </c>
    </row>
    <row r="136" spans="1:15">
      <c r="A136" s="64" t="s">
        <v>458</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459</v>
      </c>
      <c r="B137" s="95">
        <v>213122.57158000002</v>
      </c>
      <c r="C137" s="95">
        <v>226966.39794</v>
      </c>
      <c r="D137" s="95">
        <v>22543.18793</v>
      </c>
      <c r="E137" s="95">
        <v>126387.62845999999</v>
      </c>
      <c r="F137" s="95">
        <v>111310.85617</v>
      </c>
      <c r="G137" s="95">
        <v>0</v>
      </c>
      <c r="H137" s="95">
        <v>0</v>
      </c>
      <c r="I137" s="95">
        <v>0</v>
      </c>
      <c r="J137" s="95">
        <v>0</v>
      </c>
      <c r="K137" s="95">
        <v>77.216130000000007</v>
      </c>
      <c r="L137" s="95">
        <v>0</v>
      </c>
      <c r="M137" s="95">
        <v>5309.6552699999993</v>
      </c>
      <c r="N137" s="95">
        <v>0</v>
      </c>
      <c r="O137" s="95">
        <v>705717.51347999997</v>
      </c>
    </row>
    <row r="138" spans="1:15">
      <c r="A138" s="64" t="s">
        <v>460</v>
      </c>
      <c r="B138" s="95">
        <v>376891.55642000004</v>
      </c>
      <c r="C138" s="95">
        <v>5324202.1554899998</v>
      </c>
      <c r="D138" s="95">
        <v>1439535.0282000001</v>
      </c>
      <c r="E138" s="95">
        <v>82319.759900000005</v>
      </c>
      <c r="F138" s="95">
        <v>41920.400750000001</v>
      </c>
      <c r="G138" s="95">
        <v>0</v>
      </c>
      <c r="H138" s="95">
        <v>0</v>
      </c>
      <c r="I138" s="95">
        <v>248770.42875999998</v>
      </c>
      <c r="J138" s="95">
        <v>0</v>
      </c>
      <c r="K138" s="95">
        <v>34300</v>
      </c>
      <c r="L138" s="95">
        <v>5000</v>
      </c>
      <c r="M138" s="95">
        <v>257136</v>
      </c>
      <c r="N138" s="95">
        <v>225000</v>
      </c>
      <c r="O138" s="95">
        <v>8035075.3295200001</v>
      </c>
    </row>
    <row r="139" spans="1:15">
      <c r="A139" s="64" t="s">
        <v>467</v>
      </c>
      <c r="B139" s="95">
        <v>7888.2287400000005</v>
      </c>
      <c r="C139" s="95">
        <v>99993.774059999996</v>
      </c>
      <c r="D139" s="95">
        <v>33915.197959999998</v>
      </c>
      <c r="E139" s="95">
        <v>1620.42058</v>
      </c>
      <c r="F139" s="95">
        <v>11132.617609999999</v>
      </c>
      <c r="G139" s="95">
        <v>0</v>
      </c>
      <c r="H139" s="95">
        <v>0</v>
      </c>
      <c r="I139" s="95">
        <v>13785.122789999999</v>
      </c>
      <c r="J139" s="95">
        <v>0</v>
      </c>
      <c r="K139" s="95">
        <v>358.24444</v>
      </c>
      <c r="L139" s="95">
        <v>16.66666</v>
      </c>
      <c r="M139" s="95">
        <v>68542.949989999994</v>
      </c>
      <c r="N139" s="95">
        <v>27649.427070000002</v>
      </c>
      <c r="O139" s="95">
        <v>264902.64990000002</v>
      </c>
    </row>
    <row r="140" spans="1:15">
      <c r="A140" s="177" t="s">
        <v>265</v>
      </c>
      <c r="B140" s="57">
        <v>3181110.5669999998</v>
      </c>
      <c r="C140" s="57">
        <v>4052548.8487600004</v>
      </c>
      <c r="D140" s="57">
        <v>4831518.0785799995</v>
      </c>
      <c r="E140" s="57">
        <v>3882528.4421000001</v>
      </c>
      <c r="F140" s="57">
        <v>2723575.6251999997</v>
      </c>
      <c r="G140" s="57">
        <v>2886577.1758400002</v>
      </c>
      <c r="H140" s="57">
        <v>1875307.6287400001</v>
      </c>
      <c r="I140" s="57">
        <v>2726425.07014</v>
      </c>
      <c r="J140" s="57">
        <v>32810.177670000005</v>
      </c>
      <c r="K140" s="57">
        <v>3040601.0232199999</v>
      </c>
      <c r="L140" s="57">
        <v>874494.43385000003</v>
      </c>
      <c r="M140" s="57">
        <v>5306417.1094700005</v>
      </c>
      <c r="N140" s="57">
        <v>663426.75860000006</v>
      </c>
      <c r="O140" s="57">
        <v>36077340.939169995</v>
      </c>
    </row>
    <row r="141" spans="1:15">
      <c r="A141" s="64" t="s">
        <v>266</v>
      </c>
      <c r="B141" s="95">
        <v>122914.35626999999</v>
      </c>
      <c r="C141" s="95">
        <v>340581.97113000002</v>
      </c>
      <c r="D141" s="95">
        <v>78565.280140000003</v>
      </c>
      <c r="E141" s="95">
        <v>79148.728230000008</v>
      </c>
      <c r="F141" s="95">
        <v>51784.404860000002</v>
      </c>
      <c r="G141" s="95">
        <v>75949.870169999995</v>
      </c>
      <c r="H141" s="95">
        <v>41823.976219999997</v>
      </c>
      <c r="I141" s="95">
        <v>0</v>
      </c>
      <c r="J141" s="95">
        <v>12987.613800000001</v>
      </c>
      <c r="K141" s="95">
        <v>106253.81754999999</v>
      </c>
      <c r="L141" s="95">
        <v>66492.407439999995</v>
      </c>
      <c r="M141" s="95">
        <v>117266.22401999999</v>
      </c>
      <c r="N141" s="95">
        <v>0</v>
      </c>
      <c r="O141" s="95">
        <v>1093768.64983</v>
      </c>
    </row>
    <row r="142" spans="1:15">
      <c r="A142" s="64" t="s">
        <v>267</v>
      </c>
      <c r="B142" s="95">
        <v>2090823.17193</v>
      </c>
      <c r="C142" s="95">
        <v>2996064.1039299998</v>
      </c>
      <c r="D142" s="95">
        <v>2184584</v>
      </c>
      <c r="E142" s="95">
        <v>2516224</v>
      </c>
      <c r="F142" s="95">
        <v>1080173.0956199998</v>
      </c>
      <c r="G142" s="95">
        <v>1454858.83</v>
      </c>
      <c r="H142" s="95">
        <v>495951.75772000005</v>
      </c>
      <c r="I142" s="95">
        <v>151824.01794999998</v>
      </c>
      <c r="J142" s="95">
        <v>11352.65516</v>
      </c>
      <c r="K142" s="95">
        <v>883433.79986000003</v>
      </c>
      <c r="L142" s="95">
        <v>83724.164449999997</v>
      </c>
      <c r="M142" s="95">
        <v>4323504.8113599997</v>
      </c>
      <c r="N142" s="95">
        <v>0</v>
      </c>
      <c r="O142" s="95">
        <v>18272518.407979999</v>
      </c>
    </row>
    <row r="143" spans="1:15">
      <c r="A143" s="64" t="s">
        <v>268</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269</v>
      </c>
      <c r="B144" s="95">
        <v>0</v>
      </c>
      <c r="C144" s="95">
        <v>0</v>
      </c>
      <c r="D144" s="95">
        <v>0</v>
      </c>
      <c r="E144" s="95">
        <v>0</v>
      </c>
      <c r="F144" s="95">
        <v>0</v>
      </c>
      <c r="G144" s="95">
        <v>53721.816749999998</v>
      </c>
      <c r="H144" s="95">
        <v>0</v>
      </c>
      <c r="I144" s="95">
        <v>89166.666639999996</v>
      </c>
      <c r="J144" s="95">
        <v>0</v>
      </c>
      <c r="K144" s="95">
        <v>155000</v>
      </c>
      <c r="L144" s="95">
        <v>229434.52381000001</v>
      </c>
      <c r="M144" s="95">
        <v>296633.33327</v>
      </c>
      <c r="N144" s="95">
        <v>478874.99998000002</v>
      </c>
      <c r="O144" s="95">
        <v>1302831.34045</v>
      </c>
    </row>
    <row r="145" spans="1:15">
      <c r="A145" s="64" t="s">
        <v>1490</v>
      </c>
      <c r="B145" s="95">
        <v>915892.61711999995</v>
      </c>
      <c r="C145" s="95">
        <v>602602.16779999994</v>
      </c>
      <c r="D145" s="95">
        <v>2447645.1567699998</v>
      </c>
      <c r="E145" s="95">
        <v>1109881.9701400001</v>
      </c>
      <c r="F145" s="95">
        <v>1475989.0299500001</v>
      </c>
      <c r="G145" s="95">
        <v>1179620.04134</v>
      </c>
      <c r="H145" s="95">
        <v>1236136.7482100001</v>
      </c>
      <c r="I145" s="95">
        <v>2413020.9014299996</v>
      </c>
      <c r="J145" s="95">
        <v>8301.5931999999993</v>
      </c>
      <c r="K145" s="95">
        <v>1412740.5737699999</v>
      </c>
      <c r="L145" s="95">
        <v>482026.91210000002</v>
      </c>
      <c r="M145" s="95">
        <v>539774.52448000002</v>
      </c>
      <c r="N145" s="95">
        <v>173178.54778999998</v>
      </c>
      <c r="O145" s="95">
        <v>13996810.7841</v>
      </c>
    </row>
    <row r="146" spans="1:15">
      <c r="A146" s="64" t="s">
        <v>271</v>
      </c>
      <c r="B146" s="95">
        <v>0</v>
      </c>
      <c r="C146" s="95">
        <v>0</v>
      </c>
      <c r="D146" s="95">
        <v>0</v>
      </c>
      <c r="E146" s="95">
        <v>0</v>
      </c>
      <c r="F146" s="95">
        <v>0</v>
      </c>
      <c r="G146" s="95">
        <v>0</v>
      </c>
      <c r="H146" s="95">
        <v>0</v>
      </c>
      <c r="I146" s="95">
        <v>0</v>
      </c>
      <c r="J146" s="95">
        <v>0</v>
      </c>
      <c r="K146" s="95">
        <v>0</v>
      </c>
      <c r="L146" s="95">
        <v>0</v>
      </c>
      <c r="M146" s="95">
        <v>0</v>
      </c>
      <c r="N146" s="95">
        <v>0</v>
      </c>
      <c r="O146" s="95">
        <v>0</v>
      </c>
    </row>
    <row r="147" spans="1:15">
      <c r="A147" s="64" t="s">
        <v>272</v>
      </c>
      <c r="B147" s="95">
        <v>274.39999999999998</v>
      </c>
      <c r="C147" s="95">
        <v>54880</v>
      </c>
      <c r="D147" s="95">
        <v>1324.6106200000002</v>
      </c>
      <c r="E147" s="95">
        <v>0</v>
      </c>
      <c r="F147" s="95">
        <v>2610.6071000000002</v>
      </c>
      <c r="G147" s="95">
        <v>57374.545090000007</v>
      </c>
      <c r="H147" s="95">
        <v>0</v>
      </c>
      <c r="I147" s="95">
        <v>0</v>
      </c>
      <c r="J147" s="95">
        <v>0</v>
      </c>
      <c r="K147" s="95">
        <v>391591.66670999996</v>
      </c>
      <c r="L147" s="95">
        <v>0</v>
      </c>
      <c r="M147" s="95">
        <v>6667.2649299999994</v>
      </c>
      <c r="N147" s="95">
        <v>676.05502999999999</v>
      </c>
      <c r="O147" s="95">
        <v>515399.14948000002</v>
      </c>
    </row>
    <row r="148" spans="1:15">
      <c r="A148" s="64" t="s">
        <v>273</v>
      </c>
      <c r="B148" s="95">
        <v>51206.021679999998</v>
      </c>
      <c r="C148" s="95">
        <v>58420.605899999995</v>
      </c>
      <c r="D148" s="95">
        <v>119399.03104999999</v>
      </c>
      <c r="E148" s="95">
        <v>177273.74372999999</v>
      </c>
      <c r="F148" s="95">
        <v>113018.48767</v>
      </c>
      <c r="G148" s="95">
        <v>65052.072489999999</v>
      </c>
      <c r="H148" s="95">
        <v>101395.14659</v>
      </c>
      <c r="I148" s="95">
        <v>72413.484120000008</v>
      </c>
      <c r="J148" s="95">
        <v>168.31551000000002</v>
      </c>
      <c r="K148" s="95">
        <v>91581.165330000003</v>
      </c>
      <c r="L148" s="95">
        <v>12816.42605</v>
      </c>
      <c r="M148" s="95">
        <v>22570.951410000001</v>
      </c>
      <c r="N148" s="95">
        <v>10697.1558</v>
      </c>
      <c r="O148" s="95">
        <v>896012.60733000003</v>
      </c>
    </row>
    <row r="149" spans="1:15">
      <c r="A149" s="177" t="s">
        <v>274</v>
      </c>
      <c r="B149" s="57">
        <v>472501.12906000001</v>
      </c>
      <c r="C149" s="57">
        <v>771780.21473999997</v>
      </c>
      <c r="D149" s="57">
        <v>432556.14397999999</v>
      </c>
      <c r="E149" s="57">
        <v>420759.09335000004</v>
      </c>
      <c r="F149" s="57">
        <v>264760.56114000001</v>
      </c>
      <c r="G149" s="57">
        <v>344322.73883999995</v>
      </c>
      <c r="H149" s="57">
        <v>227866.06234</v>
      </c>
      <c r="I149" s="57">
        <v>431497.10008</v>
      </c>
      <c r="J149" s="57">
        <v>3294.0412200000001</v>
      </c>
      <c r="K149" s="57">
        <v>413876.80533</v>
      </c>
      <c r="L149" s="57">
        <v>56711.210880000006</v>
      </c>
      <c r="M149" s="57">
        <v>604296.94914000004</v>
      </c>
      <c r="N149" s="57">
        <v>259547.89046</v>
      </c>
      <c r="O149" s="57">
        <v>4703769.94056</v>
      </c>
    </row>
    <row r="150" spans="1:15">
      <c r="A150" s="64" t="s">
        <v>207</v>
      </c>
      <c r="B150" s="95">
        <v>119458.71276000001</v>
      </c>
      <c r="C150" s="95">
        <v>180452.24429</v>
      </c>
      <c r="D150" s="95">
        <v>60448.188620000001</v>
      </c>
      <c r="E150" s="95">
        <v>55463.816729999999</v>
      </c>
      <c r="F150" s="95">
        <v>5833.6524600000002</v>
      </c>
      <c r="G150" s="95">
        <v>93056.836469999995</v>
      </c>
      <c r="H150" s="95">
        <v>4200.6193800000001</v>
      </c>
      <c r="I150" s="95">
        <v>3712.90778</v>
      </c>
      <c r="J150" s="95">
        <v>18.481990000000003</v>
      </c>
      <c r="K150" s="95">
        <v>151.37664999999998</v>
      </c>
      <c r="L150" s="95">
        <v>6602.4543700000004</v>
      </c>
      <c r="M150" s="95">
        <v>213967.34318</v>
      </c>
      <c r="N150" s="95">
        <v>7.5398100000000001</v>
      </c>
      <c r="O150" s="95">
        <v>743374.17449</v>
      </c>
    </row>
    <row r="151" spans="1:15">
      <c r="A151" s="64" t="s">
        <v>209</v>
      </c>
      <c r="B151" s="95">
        <v>105271.31723999999</v>
      </c>
      <c r="C151" s="95">
        <v>249416.39340999999</v>
      </c>
      <c r="D151" s="95">
        <v>117676.16525000001</v>
      </c>
      <c r="E151" s="95">
        <v>132362.8131</v>
      </c>
      <c r="F151" s="95">
        <v>76458.63440000001</v>
      </c>
      <c r="G151" s="95">
        <v>48147.96847</v>
      </c>
      <c r="H151" s="95">
        <v>60334.324670000002</v>
      </c>
      <c r="I151" s="95">
        <v>28982.787110000001</v>
      </c>
      <c r="J151" s="95">
        <v>396.01727</v>
      </c>
      <c r="K151" s="95">
        <v>120386.17965000001</v>
      </c>
      <c r="L151" s="95">
        <v>16169.19456</v>
      </c>
      <c r="M151" s="95">
        <v>254180.92356999998</v>
      </c>
      <c r="N151" s="95">
        <v>57571.340920000002</v>
      </c>
      <c r="O151" s="95">
        <v>1267354.05962</v>
      </c>
    </row>
    <row r="152" spans="1:15">
      <c r="A152" s="64" t="s">
        <v>275</v>
      </c>
      <c r="B152" s="95">
        <v>191267.20636000001</v>
      </c>
      <c r="C152" s="95">
        <v>333997.06206999999</v>
      </c>
      <c r="D152" s="95">
        <v>252416.61761000002</v>
      </c>
      <c r="E152" s="95">
        <v>232664.33882</v>
      </c>
      <c r="F152" s="95">
        <v>172081.16241999998</v>
      </c>
      <c r="G152" s="95">
        <v>129441.48883</v>
      </c>
      <c r="H152" s="95">
        <v>117002.7757</v>
      </c>
      <c r="I152" s="95">
        <v>389833.24273</v>
      </c>
      <c r="J152" s="95">
        <v>2758.2437099999997</v>
      </c>
      <c r="K152" s="95">
        <v>261472.45561999999</v>
      </c>
      <c r="L152" s="95">
        <v>33854.889920000001</v>
      </c>
      <c r="M152" s="95">
        <v>122633.45097000001</v>
      </c>
      <c r="N152" s="95">
        <v>194836.97116999998</v>
      </c>
      <c r="O152" s="95">
        <v>2434259.9059299999</v>
      </c>
    </row>
    <row r="153" spans="1:15">
      <c r="A153" s="64" t="s">
        <v>236</v>
      </c>
      <c r="B153" s="95">
        <v>56503.892700000004</v>
      </c>
      <c r="C153" s="95">
        <v>7914.5149700000002</v>
      </c>
      <c r="D153" s="95">
        <v>2015.1724999999999</v>
      </c>
      <c r="E153" s="95">
        <v>268.12470000000002</v>
      </c>
      <c r="F153" s="95">
        <v>10387.111859999999</v>
      </c>
      <c r="G153" s="95">
        <v>73676.445069999987</v>
      </c>
      <c r="H153" s="95">
        <v>46328.34259</v>
      </c>
      <c r="I153" s="95">
        <v>8968.1624600000014</v>
      </c>
      <c r="J153" s="95">
        <v>121.29825</v>
      </c>
      <c r="K153" s="95">
        <v>31866.793409999998</v>
      </c>
      <c r="L153" s="95">
        <v>84.672029999999992</v>
      </c>
      <c r="M153" s="95">
        <v>13515.23142</v>
      </c>
      <c r="N153" s="95">
        <v>7132.03856</v>
      </c>
      <c r="O153" s="95">
        <v>258781.80052000002</v>
      </c>
    </row>
    <row r="154" spans="1:15">
      <c r="A154" s="64" t="s">
        <v>276</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277</v>
      </c>
      <c r="B155" s="57">
        <v>269730.62706999999</v>
      </c>
      <c r="C155" s="57">
        <v>368172.98948000005</v>
      </c>
      <c r="D155" s="57">
        <v>195499.22515000001</v>
      </c>
      <c r="E155" s="57">
        <v>373957.41843000002</v>
      </c>
      <c r="F155" s="57">
        <v>230405.63541999998</v>
      </c>
      <c r="G155" s="57">
        <v>133892.71598000001</v>
      </c>
      <c r="H155" s="57">
        <v>117631.81664</v>
      </c>
      <c r="I155" s="57">
        <v>183990.94073</v>
      </c>
      <c r="J155" s="57">
        <v>1990.1454199999998</v>
      </c>
      <c r="K155" s="57">
        <v>260856.13728999998</v>
      </c>
      <c r="L155" s="57">
        <v>55665.928449999999</v>
      </c>
      <c r="M155" s="57">
        <v>435443.08818000002</v>
      </c>
      <c r="N155" s="57">
        <v>248467.22334</v>
      </c>
      <c r="O155" s="57">
        <v>2875703.8915800001</v>
      </c>
    </row>
    <row r="156" spans="1:15">
      <c r="A156" s="64" t="s">
        <v>278</v>
      </c>
      <c r="B156" s="95">
        <v>51543.705549999999</v>
      </c>
      <c r="C156" s="95">
        <v>3335.5433800000001</v>
      </c>
      <c r="D156" s="95">
        <v>5101.4163099999996</v>
      </c>
      <c r="E156" s="95">
        <v>77755.39099</v>
      </c>
      <c r="F156" s="95">
        <v>9883.4363400000002</v>
      </c>
      <c r="G156" s="95">
        <v>7181.6127200000001</v>
      </c>
      <c r="H156" s="95">
        <v>8738.9531999999999</v>
      </c>
      <c r="I156" s="95">
        <v>0.17836000000000002</v>
      </c>
      <c r="J156" s="95">
        <v>130.70623000000001</v>
      </c>
      <c r="K156" s="95">
        <v>417.03679999999997</v>
      </c>
      <c r="L156" s="95">
        <v>1956.2601399999999</v>
      </c>
      <c r="M156" s="95">
        <v>8273.2205999999987</v>
      </c>
      <c r="N156" s="95">
        <v>9319.4698100000005</v>
      </c>
      <c r="O156" s="95">
        <v>183636.93043000001</v>
      </c>
    </row>
    <row r="157" spans="1:15">
      <c r="A157" s="64" t="s">
        <v>279</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280</v>
      </c>
      <c r="B158" s="95">
        <v>115963.35356</v>
      </c>
      <c r="C158" s="95">
        <v>204414.05994000001</v>
      </c>
      <c r="D158" s="95">
        <v>94428.353439999992</v>
      </c>
      <c r="E158" s="95">
        <v>181542.71331999998</v>
      </c>
      <c r="F158" s="95">
        <v>76917.539819999991</v>
      </c>
      <c r="G158" s="95">
        <v>62464.705679999999</v>
      </c>
      <c r="H158" s="95">
        <v>48716.51698</v>
      </c>
      <c r="I158" s="95">
        <v>106273.43537000001</v>
      </c>
      <c r="J158" s="95">
        <v>0</v>
      </c>
      <c r="K158" s="95">
        <v>153748.32524999999</v>
      </c>
      <c r="L158" s="95">
        <v>18469.898880000001</v>
      </c>
      <c r="M158" s="95">
        <v>314133.17155000003</v>
      </c>
      <c r="N158" s="95">
        <v>171843.31136000002</v>
      </c>
      <c r="O158" s="95">
        <v>1548915.38515</v>
      </c>
    </row>
    <row r="159" spans="1:15">
      <c r="A159" s="64" t="s">
        <v>1300</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281</v>
      </c>
      <c r="B160" s="95">
        <v>102223.56796</v>
      </c>
      <c r="C160" s="95">
        <v>127582.0598</v>
      </c>
      <c r="D160" s="95">
        <v>94428.35345000001</v>
      </c>
      <c r="E160" s="95">
        <v>114021.38418000001</v>
      </c>
      <c r="F160" s="95">
        <v>111063.81981</v>
      </c>
      <c r="G160" s="95">
        <v>62464.705679999999</v>
      </c>
      <c r="H160" s="95">
        <v>48716.51698</v>
      </c>
      <c r="I160" s="95">
        <v>76604.264949999997</v>
      </c>
      <c r="J160" s="95">
        <v>1859.4391900000001</v>
      </c>
      <c r="K160" s="95">
        <v>106690.77523999999</v>
      </c>
      <c r="L160" s="95">
        <v>35239.76943</v>
      </c>
      <c r="M160" s="95">
        <v>112943.17155</v>
      </c>
      <c r="N160" s="95">
        <v>52377.741070000004</v>
      </c>
      <c r="O160" s="95">
        <v>1046215.56929</v>
      </c>
    </row>
    <row r="161" spans="1:15">
      <c r="A161" s="64" t="s">
        <v>282</v>
      </c>
      <c r="B161" s="95">
        <v>0</v>
      </c>
      <c r="C161" s="95">
        <v>32841.326359999999</v>
      </c>
      <c r="D161" s="95">
        <v>1541.10195</v>
      </c>
      <c r="E161" s="95">
        <v>637.92993999999999</v>
      </c>
      <c r="F161" s="95">
        <v>32540.839449999999</v>
      </c>
      <c r="G161" s="95">
        <v>1781.6918999999998</v>
      </c>
      <c r="H161" s="95">
        <v>11459.82948</v>
      </c>
      <c r="I161" s="95">
        <v>1113.06205</v>
      </c>
      <c r="J161" s="95">
        <v>0</v>
      </c>
      <c r="K161" s="95">
        <v>0</v>
      </c>
      <c r="L161" s="95">
        <v>0</v>
      </c>
      <c r="M161" s="95">
        <v>93.524479999999997</v>
      </c>
      <c r="N161" s="95">
        <v>14926.7011</v>
      </c>
      <c r="O161" s="95">
        <v>96936.006709999987</v>
      </c>
    </row>
    <row r="162" spans="1:15">
      <c r="A162" s="177" t="s">
        <v>283</v>
      </c>
      <c r="B162" s="57">
        <v>456315.43102999998</v>
      </c>
      <c r="C162" s="57">
        <v>173329.16665</v>
      </c>
      <c r="D162" s="57">
        <v>723644.54125999997</v>
      </c>
      <c r="E162" s="57">
        <v>0</v>
      </c>
      <c r="F162" s="57">
        <v>0</v>
      </c>
      <c r="G162" s="57">
        <v>449956.80523</v>
      </c>
      <c r="H162" s="57">
        <v>130807.86666</v>
      </c>
      <c r="I162" s="57">
        <v>173910</v>
      </c>
      <c r="J162" s="57">
        <v>0</v>
      </c>
      <c r="K162" s="57">
        <v>844868.70138999994</v>
      </c>
      <c r="L162" s="57">
        <v>0</v>
      </c>
      <c r="M162" s="57">
        <v>0</v>
      </c>
      <c r="N162" s="57">
        <v>0</v>
      </c>
      <c r="O162" s="57">
        <v>2952832.5122199999</v>
      </c>
    </row>
    <row r="163" spans="1:15">
      <c r="A163" s="64" t="s">
        <v>284</v>
      </c>
      <c r="B163" s="95">
        <v>455570</v>
      </c>
      <c r="C163" s="95">
        <v>170000</v>
      </c>
      <c r="D163" s="95">
        <v>714256.5</v>
      </c>
      <c r="E163" s="95">
        <v>0</v>
      </c>
      <c r="F163" s="95">
        <v>0</v>
      </c>
      <c r="G163" s="95">
        <v>445302.5</v>
      </c>
      <c r="H163" s="95">
        <v>129000</v>
      </c>
      <c r="I163" s="95">
        <v>170000</v>
      </c>
      <c r="J163" s="95">
        <v>0</v>
      </c>
      <c r="K163" s="95">
        <v>835000</v>
      </c>
      <c r="L163" s="95">
        <v>0</v>
      </c>
      <c r="M163" s="95">
        <v>0</v>
      </c>
      <c r="N163" s="95">
        <v>0</v>
      </c>
      <c r="O163" s="95">
        <v>2919129</v>
      </c>
    </row>
    <row r="164" spans="1:15">
      <c r="A164" s="64" t="s">
        <v>285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1491</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287</v>
      </c>
      <c r="B166" s="95">
        <v>745.43103000000008</v>
      </c>
      <c r="C166" s="95">
        <v>3329.1666500000001</v>
      </c>
      <c r="D166" s="95">
        <v>9388.04126</v>
      </c>
      <c r="E166" s="95">
        <v>0</v>
      </c>
      <c r="F166" s="95">
        <v>0</v>
      </c>
      <c r="G166" s="95">
        <v>4654.3052300000008</v>
      </c>
      <c r="H166" s="95">
        <v>1807.8666599999999</v>
      </c>
      <c r="I166" s="95">
        <v>3910</v>
      </c>
      <c r="J166" s="95">
        <v>0</v>
      </c>
      <c r="K166" s="95">
        <v>9868.7013900000002</v>
      </c>
      <c r="L166" s="95">
        <v>0</v>
      </c>
      <c r="M166" s="95">
        <v>0</v>
      </c>
      <c r="N166" s="95">
        <v>0</v>
      </c>
      <c r="O166" s="95">
        <v>33703.512219999997</v>
      </c>
    </row>
    <row r="167" spans="1:15">
      <c r="A167" s="177" t="s">
        <v>288</v>
      </c>
      <c r="B167" s="57">
        <v>305852.28292999999</v>
      </c>
      <c r="C167" s="57">
        <v>0</v>
      </c>
      <c r="D167" s="57">
        <v>255110.67585</v>
      </c>
      <c r="E167" s="57">
        <v>171412.06608000002</v>
      </c>
      <c r="F167" s="57">
        <v>170121.52758000002</v>
      </c>
      <c r="G167" s="57">
        <v>186980.72965999998</v>
      </c>
      <c r="H167" s="57">
        <v>123245.20445999999</v>
      </c>
      <c r="I167" s="57">
        <v>349711.69717</v>
      </c>
      <c r="J167" s="57">
        <v>0</v>
      </c>
      <c r="K167" s="57">
        <v>306526.76216000004</v>
      </c>
      <c r="L167" s="57">
        <v>98221.066480000009</v>
      </c>
      <c r="M167" s="57">
        <v>437138.90785000002</v>
      </c>
      <c r="N167" s="57">
        <v>0</v>
      </c>
      <c r="O167" s="57">
        <v>2404320.9202199997</v>
      </c>
    </row>
    <row r="168" spans="1:15">
      <c r="A168" s="64" t="s">
        <v>289</v>
      </c>
      <c r="B168" s="95">
        <v>0</v>
      </c>
      <c r="C168" s="95">
        <v>0</v>
      </c>
      <c r="D168" s="95">
        <v>0</v>
      </c>
      <c r="E168" s="95">
        <v>0</v>
      </c>
      <c r="F168" s="95">
        <v>0</v>
      </c>
      <c r="G168" s="95">
        <v>0</v>
      </c>
      <c r="H168" s="95">
        <v>0</v>
      </c>
      <c r="I168" s="95">
        <v>0</v>
      </c>
      <c r="J168" s="95">
        <v>0</v>
      </c>
      <c r="K168" s="95">
        <v>17150</v>
      </c>
      <c r="L168" s="95">
        <v>1485.6633400000001</v>
      </c>
      <c r="M168" s="95">
        <v>43511.999000000003</v>
      </c>
      <c r="N168" s="95">
        <v>0</v>
      </c>
      <c r="O168" s="95">
        <v>62147.662340000003</v>
      </c>
    </row>
    <row r="169" spans="1:15">
      <c r="A169" s="64" t="s">
        <v>290</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291</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292</v>
      </c>
      <c r="B171" s="95">
        <v>0</v>
      </c>
      <c r="C171" s="95">
        <v>0</v>
      </c>
      <c r="D171" s="95">
        <v>0</v>
      </c>
      <c r="E171" s="95">
        <v>0</v>
      </c>
      <c r="F171" s="95">
        <v>0</v>
      </c>
      <c r="G171" s="95">
        <v>0</v>
      </c>
      <c r="H171" s="95">
        <v>0</v>
      </c>
      <c r="I171" s="95">
        <v>0</v>
      </c>
      <c r="J171" s="95">
        <v>0</v>
      </c>
      <c r="K171" s="95">
        <v>17150</v>
      </c>
      <c r="L171" s="95">
        <v>0</v>
      </c>
      <c r="M171" s="95">
        <v>43511.999000000003</v>
      </c>
      <c r="N171" s="95">
        <v>0</v>
      </c>
      <c r="O171" s="95">
        <v>60661.999000000003</v>
      </c>
    </row>
    <row r="172" spans="1:15">
      <c r="A172" s="64" t="s">
        <v>293</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294</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295</v>
      </c>
      <c r="B174" s="95">
        <v>302947.10320000001</v>
      </c>
      <c r="C174" s="95">
        <v>0</v>
      </c>
      <c r="D174" s="95">
        <v>255110.674</v>
      </c>
      <c r="E174" s="95">
        <v>169974</v>
      </c>
      <c r="F174" s="95">
        <v>170000</v>
      </c>
      <c r="G174" s="95">
        <v>184338</v>
      </c>
      <c r="H174" s="95">
        <v>121375</v>
      </c>
      <c r="I174" s="95">
        <v>347200</v>
      </c>
      <c r="J174" s="95">
        <v>0</v>
      </c>
      <c r="K174" s="95">
        <v>285400</v>
      </c>
      <c r="L174" s="95">
        <v>95000</v>
      </c>
      <c r="M174" s="95">
        <v>391020</v>
      </c>
      <c r="N174" s="95">
        <v>0</v>
      </c>
      <c r="O174" s="95">
        <v>2322364.7771999999</v>
      </c>
    </row>
    <row r="175" spans="1:15">
      <c r="A175" s="64" t="s">
        <v>296</v>
      </c>
      <c r="B175" s="95">
        <v>2905.1797299999998</v>
      </c>
      <c r="C175" s="95">
        <v>0</v>
      </c>
      <c r="D175" s="95">
        <v>1.8500000000000001E-3</v>
      </c>
      <c r="E175" s="95">
        <v>1438.0660800000001</v>
      </c>
      <c r="F175" s="95">
        <v>121.52758</v>
      </c>
      <c r="G175" s="95">
        <v>2642.72966</v>
      </c>
      <c r="H175" s="95">
        <v>1870.2044599999999</v>
      </c>
      <c r="I175" s="95">
        <v>2511.6971699999999</v>
      </c>
      <c r="J175" s="95">
        <v>0</v>
      </c>
      <c r="K175" s="95">
        <v>3976.7621600000002</v>
      </c>
      <c r="L175" s="95">
        <v>1735.4031399999999</v>
      </c>
      <c r="M175" s="95">
        <v>2606.9088500000003</v>
      </c>
      <c r="N175" s="95">
        <v>0</v>
      </c>
      <c r="O175" s="95">
        <v>19808.480680000001</v>
      </c>
    </row>
    <row r="176" spans="1:15">
      <c r="A176" s="177" t="s">
        <v>297</v>
      </c>
      <c r="B176" s="57">
        <v>2091069.9409100001</v>
      </c>
      <c r="C176" s="57">
        <v>2646316.67747</v>
      </c>
      <c r="D176" s="57">
        <v>2212176.3582199998</v>
      </c>
      <c r="E176" s="57">
        <v>1891818.8234600001</v>
      </c>
      <c r="F176" s="57">
        <v>1642753.30984</v>
      </c>
      <c r="G176" s="57">
        <v>984060.20597000001</v>
      </c>
      <c r="H176" s="57">
        <v>862812.82681</v>
      </c>
      <c r="I176" s="57">
        <v>2069392.8626900001</v>
      </c>
      <c r="J176" s="57">
        <v>87939.933300000004</v>
      </c>
      <c r="K176" s="57">
        <v>1370623.88546</v>
      </c>
      <c r="L176" s="57">
        <v>340917.06657999998</v>
      </c>
      <c r="M176" s="57">
        <v>1459485.5956900001</v>
      </c>
      <c r="N176" s="57">
        <v>1109625.24367</v>
      </c>
      <c r="O176" s="57">
        <v>18768992.730069999</v>
      </c>
    </row>
    <row r="177" spans="1:15">
      <c r="A177" s="63" t="s">
        <v>298</v>
      </c>
      <c r="B177" s="95">
        <v>1517992.79</v>
      </c>
      <c r="C177" s="95">
        <v>2342852.52</v>
      </c>
      <c r="D177" s="95">
        <v>1637930.85</v>
      </c>
      <c r="E177" s="95">
        <v>1313510.3899999999</v>
      </c>
      <c r="F177" s="95">
        <v>1072180</v>
      </c>
      <c r="G177" s="95">
        <v>776063</v>
      </c>
      <c r="H177" s="95">
        <v>656793</v>
      </c>
      <c r="I177" s="95">
        <v>1537989.6</v>
      </c>
      <c r="J177" s="95">
        <v>95490.01655</v>
      </c>
      <c r="K177" s="95">
        <v>722758.9</v>
      </c>
      <c r="L177" s="95">
        <v>282995.09999999998</v>
      </c>
      <c r="M177" s="95">
        <v>1243956</v>
      </c>
      <c r="N177" s="95">
        <v>866181.9</v>
      </c>
      <c r="O177" s="95">
        <v>14066694.06655</v>
      </c>
    </row>
    <row r="178" spans="1:15">
      <c r="A178" s="64" t="s">
        <v>299</v>
      </c>
      <c r="B178" s="95">
        <v>1517992.79</v>
      </c>
      <c r="C178" s="95">
        <v>2342852.52</v>
      </c>
      <c r="D178" s="95">
        <v>1637930.85</v>
      </c>
      <c r="E178" s="95">
        <v>1313510.3899999999</v>
      </c>
      <c r="F178" s="95">
        <v>1072180</v>
      </c>
      <c r="G178" s="95">
        <v>776063</v>
      </c>
      <c r="H178" s="95">
        <v>656793</v>
      </c>
      <c r="I178" s="95">
        <v>1537989.6</v>
      </c>
      <c r="J178" s="95">
        <v>95490.01655</v>
      </c>
      <c r="K178" s="95">
        <v>722758.9</v>
      </c>
      <c r="L178" s="95">
        <v>282995.09999999998</v>
      </c>
      <c r="M178" s="95">
        <v>1243956</v>
      </c>
      <c r="N178" s="95">
        <v>866181.9</v>
      </c>
      <c r="O178" s="95">
        <v>14066694.06655</v>
      </c>
    </row>
    <row r="179" spans="1:15">
      <c r="A179" s="64" t="s">
        <v>300</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301</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302</v>
      </c>
      <c r="B181" s="95">
        <v>147194.21540000002</v>
      </c>
      <c r="C181" s="95">
        <v>0</v>
      </c>
      <c r="D181" s="95">
        <v>61023.325659999995</v>
      </c>
      <c r="E181" s="95">
        <v>45354.082240000003</v>
      </c>
      <c r="F181" s="95">
        <v>68.103200000000001</v>
      </c>
      <c r="G181" s="95">
        <v>21462.52605</v>
      </c>
      <c r="H181" s="95">
        <v>29442.5</v>
      </c>
      <c r="I181" s="95">
        <v>1689.5345500000001</v>
      </c>
      <c r="J181" s="95">
        <v>0</v>
      </c>
      <c r="K181" s="95">
        <v>116.006</v>
      </c>
      <c r="L181" s="95">
        <v>2171.7570299999998</v>
      </c>
      <c r="M181" s="95">
        <v>137113.57924000002</v>
      </c>
      <c r="N181" s="95">
        <v>5529.5283099999997</v>
      </c>
      <c r="O181" s="95">
        <v>451165.15768</v>
      </c>
    </row>
    <row r="182" spans="1:15">
      <c r="A182" s="64" t="s">
        <v>303</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304</v>
      </c>
      <c r="B183" s="95">
        <v>147194.21540000002</v>
      </c>
      <c r="C183" s="95">
        <v>0</v>
      </c>
      <c r="D183" s="95">
        <v>61023.325659999995</v>
      </c>
      <c r="E183" s="95">
        <v>45354.082240000003</v>
      </c>
      <c r="F183" s="95">
        <v>68.103200000000001</v>
      </c>
      <c r="G183" s="95">
        <v>21462.013500000001</v>
      </c>
      <c r="H183" s="95">
        <v>29442.5</v>
      </c>
      <c r="I183" s="95">
        <v>0</v>
      </c>
      <c r="J183" s="95">
        <v>0</v>
      </c>
      <c r="K183" s="95">
        <v>0</v>
      </c>
      <c r="L183" s="95">
        <v>458.35491999999999</v>
      </c>
      <c r="M183" s="95">
        <v>136974</v>
      </c>
      <c r="N183" s="95">
        <v>4211.04</v>
      </c>
      <c r="O183" s="95">
        <v>446187.63492000004</v>
      </c>
    </row>
    <row r="184" spans="1:15">
      <c r="A184" s="64" t="s">
        <v>305</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306</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307</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308</v>
      </c>
      <c r="B187" s="95">
        <v>294127.93761999998</v>
      </c>
      <c r="C187" s="95">
        <v>204538.34565</v>
      </c>
      <c r="D187" s="95">
        <v>413909.48676999996</v>
      </c>
      <c r="E187" s="95">
        <v>376531.97389999998</v>
      </c>
      <c r="F187" s="95">
        <v>511824.11200000002</v>
      </c>
      <c r="G187" s="95">
        <v>121027.69941</v>
      </c>
      <c r="H187" s="95">
        <v>115682.86119</v>
      </c>
      <c r="I187" s="95">
        <v>281597.61155000003</v>
      </c>
      <c r="J187" s="95">
        <v>12092.151169999999</v>
      </c>
      <c r="K187" s="95">
        <v>526657.33687</v>
      </c>
      <c r="L187" s="95">
        <v>24375.714459999999</v>
      </c>
      <c r="M187" s="95">
        <v>62330.291159999993</v>
      </c>
      <c r="N187" s="95">
        <v>139278.66524</v>
      </c>
      <c r="O187" s="95">
        <v>3083974.1869899998</v>
      </c>
    </row>
    <row r="188" spans="1:15">
      <c r="A188" s="64" t="s">
        <v>309</v>
      </c>
      <c r="B188" s="95">
        <v>257826.90935</v>
      </c>
      <c r="C188" s="95">
        <v>199231.81488999998</v>
      </c>
      <c r="D188" s="95">
        <v>386411.06624000001</v>
      </c>
      <c r="E188" s="95">
        <v>371790.11494</v>
      </c>
      <c r="F188" s="95">
        <v>244753.28</v>
      </c>
      <c r="G188" s="95">
        <v>112583.30529999999</v>
      </c>
      <c r="H188" s="95">
        <v>113835.12003000001</v>
      </c>
      <c r="I188" s="95">
        <v>264637.23514</v>
      </c>
      <c r="J188" s="95">
        <v>1368.0074299999999</v>
      </c>
      <c r="K188" s="95">
        <v>140251.21690999999</v>
      </c>
      <c r="L188" s="95">
        <v>22372.392510000001</v>
      </c>
      <c r="M188" s="95">
        <v>61921.626409999997</v>
      </c>
      <c r="N188" s="95">
        <v>136121.77084000001</v>
      </c>
      <c r="O188" s="95">
        <v>2313103.8599899998</v>
      </c>
    </row>
    <row r="189" spans="1:15">
      <c r="A189" s="64" t="s">
        <v>310</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311</v>
      </c>
      <c r="B190" s="95">
        <v>31235.133429999998</v>
      </c>
      <c r="C190" s="95">
        <v>0.21918000000000001</v>
      </c>
      <c r="D190" s="95">
        <v>0</v>
      </c>
      <c r="E190" s="95">
        <v>11.051</v>
      </c>
      <c r="F190" s="95">
        <v>263198.07799999998</v>
      </c>
      <c r="G190" s="95">
        <v>0</v>
      </c>
      <c r="H190" s="95">
        <v>0</v>
      </c>
      <c r="I190" s="95">
        <v>0</v>
      </c>
      <c r="J190" s="95">
        <v>0</v>
      </c>
      <c r="K190" s="95">
        <v>364305.98595</v>
      </c>
      <c r="L190" s="95">
        <v>0</v>
      </c>
      <c r="M190" s="95">
        <v>0.47038000000000002</v>
      </c>
      <c r="N190" s="95">
        <v>0</v>
      </c>
      <c r="O190" s="95">
        <v>658750.93794000009</v>
      </c>
    </row>
    <row r="191" spans="1:15">
      <c r="A191" s="63" t="s">
        <v>312</v>
      </c>
      <c r="B191" s="95">
        <v>131754.99789</v>
      </c>
      <c r="C191" s="95">
        <v>98925.811819999988</v>
      </c>
      <c r="D191" s="95">
        <v>99312.695790000012</v>
      </c>
      <c r="E191" s="95">
        <v>156422.37732</v>
      </c>
      <c r="F191" s="95">
        <v>58681.094640000003</v>
      </c>
      <c r="G191" s="95">
        <v>65506.980510000001</v>
      </c>
      <c r="H191" s="95">
        <v>60894.465619999995</v>
      </c>
      <c r="I191" s="95">
        <v>248116.11658999999</v>
      </c>
      <c r="J191" s="95">
        <v>-19642.234420000001</v>
      </c>
      <c r="K191" s="95">
        <v>121091.64259</v>
      </c>
      <c r="L191" s="95">
        <v>31374.49509</v>
      </c>
      <c r="M191" s="95">
        <v>16085.725289999998</v>
      </c>
      <c r="N191" s="95">
        <v>98635.150120000006</v>
      </c>
      <c r="O191" s="95">
        <v>1167159.3188499999</v>
      </c>
    </row>
    <row r="192" spans="1:15">
      <c r="A192" s="64" t="s">
        <v>313</v>
      </c>
      <c r="B192" s="95">
        <v>4958.2572</v>
      </c>
      <c r="C192" s="95">
        <v>0</v>
      </c>
      <c r="D192" s="95">
        <v>0</v>
      </c>
      <c r="E192" s="95">
        <v>17500</v>
      </c>
      <c r="F192" s="95">
        <v>0</v>
      </c>
      <c r="G192" s="95">
        <v>2868.7916600000003</v>
      </c>
      <c r="H192" s="95">
        <v>6.7807299999999993</v>
      </c>
      <c r="I192" s="95">
        <v>0</v>
      </c>
      <c r="J192" s="95">
        <v>-19413.002089999998</v>
      </c>
      <c r="K192" s="95">
        <v>16425</v>
      </c>
      <c r="L192" s="95">
        <v>14998.5</v>
      </c>
      <c r="M192" s="95">
        <v>0</v>
      </c>
      <c r="N192" s="95">
        <v>1.1879600000000001</v>
      </c>
      <c r="O192" s="95">
        <v>37345.515460000002</v>
      </c>
    </row>
    <row r="193" spans="1:15">
      <c r="A193" s="100" t="s">
        <v>314</v>
      </c>
      <c r="B193" s="95">
        <v>126796.74068999999</v>
      </c>
      <c r="C193" s="95">
        <v>98925.811819999988</v>
      </c>
      <c r="D193" s="95">
        <v>99312.695790000012</v>
      </c>
      <c r="E193" s="95">
        <v>138922.37732</v>
      </c>
      <c r="F193" s="95">
        <v>58681.094640000003</v>
      </c>
      <c r="G193" s="95">
        <v>62638.188849999999</v>
      </c>
      <c r="H193" s="95">
        <v>60887.684890000004</v>
      </c>
      <c r="I193" s="95">
        <v>248116.11658999999</v>
      </c>
      <c r="J193" s="95">
        <v>-229.23232999999999</v>
      </c>
      <c r="K193" s="95">
        <v>104666.64259</v>
      </c>
      <c r="L193" s="95">
        <v>16375.99509</v>
      </c>
      <c r="M193" s="95">
        <v>16085.725289999998</v>
      </c>
      <c r="N193" s="95">
        <v>98633.962159999995</v>
      </c>
      <c r="O193" s="95">
        <v>1129813.80339</v>
      </c>
    </row>
    <row r="194" spans="1:15">
      <c r="A194" s="155" t="s">
        <v>315</v>
      </c>
      <c r="B194" s="57">
        <v>31710615.414869998</v>
      </c>
      <c r="C194" s="57">
        <v>44103391.341769993</v>
      </c>
      <c r="D194" s="57">
        <v>39718630.429190002</v>
      </c>
      <c r="E194" s="57">
        <v>26320108.11149</v>
      </c>
      <c r="F194" s="57">
        <v>22832663.524810001</v>
      </c>
      <c r="G194" s="57">
        <v>16821801.22027</v>
      </c>
      <c r="H194" s="57">
        <v>12599768.48188</v>
      </c>
      <c r="I194" s="57">
        <v>18053456.405389998</v>
      </c>
      <c r="J194" s="57">
        <v>219278.26718999998</v>
      </c>
      <c r="K194" s="57">
        <v>19850011.514790002</v>
      </c>
      <c r="L194" s="57">
        <v>4834453.6224399991</v>
      </c>
      <c r="M194" s="57">
        <v>31831909.91917</v>
      </c>
      <c r="N194" s="57">
        <v>10056977.259809999</v>
      </c>
      <c r="O194" s="57">
        <v>278953065.51306999</v>
      </c>
    </row>
    <row r="195" spans="1:15">
      <c r="A195" s="177" t="s">
        <v>316</v>
      </c>
      <c r="B195" s="57">
        <v>2349055.9419200001</v>
      </c>
      <c r="C195" s="57">
        <v>868092.09920000006</v>
      </c>
      <c r="D195" s="57">
        <v>1687402.9848</v>
      </c>
      <c r="E195" s="57">
        <v>6066464.0195200006</v>
      </c>
      <c r="F195" s="57">
        <v>2922066.1710199998</v>
      </c>
      <c r="G195" s="57">
        <v>345171.31968999997</v>
      </c>
      <c r="H195" s="57">
        <v>795018.45074999996</v>
      </c>
      <c r="I195" s="57">
        <v>159.78565</v>
      </c>
      <c r="J195" s="57">
        <v>18077.415850000001</v>
      </c>
      <c r="K195" s="57">
        <v>269444.30537000002</v>
      </c>
      <c r="L195" s="57">
        <v>343733.92266000004</v>
      </c>
      <c r="M195" s="57">
        <v>449903.79531999998</v>
      </c>
      <c r="N195" s="57">
        <v>337717.80022000003</v>
      </c>
      <c r="O195" s="57">
        <v>16452308.011969998</v>
      </c>
    </row>
    <row r="196" spans="1:15">
      <c r="A196" s="63" t="s">
        <v>317</v>
      </c>
      <c r="B196" s="95">
        <v>73572.017699999997</v>
      </c>
      <c r="C196" s="95">
        <v>62535.768649999998</v>
      </c>
      <c r="D196" s="95">
        <v>97185.082739999998</v>
      </c>
      <c r="E196" s="95">
        <v>702927.18914999999</v>
      </c>
      <c r="F196" s="95">
        <v>1099217.00178</v>
      </c>
      <c r="G196" s="95">
        <v>23221.320820000001</v>
      </c>
      <c r="H196" s="95">
        <v>93313.495060000001</v>
      </c>
      <c r="I196" s="95">
        <v>0</v>
      </c>
      <c r="J196" s="95">
        <v>0</v>
      </c>
      <c r="K196" s="95">
        <v>0</v>
      </c>
      <c r="L196" s="95">
        <v>0</v>
      </c>
      <c r="M196" s="95">
        <v>0</v>
      </c>
      <c r="N196" s="95">
        <v>0</v>
      </c>
      <c r="O196" s="95">
        <v>2151971.8758999999</v>
      </c>
    </row>
    <row r="197" spans="1:15">
      <c r="A197" s="64" t="s">
        <v>318</v>
      </c>
      <c r="B197" s="95">
        <v>11424.86932</v>
      </c>
      <c r="C197" s="95">
        <v>5852.5984400000007</v>
      </c>
      <c r="D197" s="95">
        <v>95247.5334</v>
      </c>
      <c r="E197" s="95">
        <v>21964.827649999999</v>
      </c>
      <c r="F197" s="95">
        <v>14348.091420000001</v>
      </c>
      <c r="G197" s="95">
        <v>12302.60182</v>
      </c>
      <c r="H197" s="95">
        <v>91655.482449999996</v>
      </c>
      <c r="I197" s="95">
        <v>0</v>
      </c>
      <c r="J197" s="95">
        <v>0</v>
      </c>
      <c r="K197" s="95">
        <v>0</v>
      </c>
      <c r="L197" s="95">
        <v>0</v>
      </c>
      <c r="M197" s="95">
        <v>0</v>
      </c>
      <c r="N197" s="95">
        <v>0</v>
      </c>
      <c r="O197" s="95">
        <v>252796.00450000001</v>
      </c>
    </row>
    <row r="198" spans="1:15">
      <c r="A198" s="64" t="s">
        <v>319</v>
      </c>
      <c r="B198" s="95">
        <v>3106.2080000000001</v>
      </c>
      <c r="C198" s="95">
        <v>1117.5749499999999</v>
      </c>
      <c r="D198" s="95">
        <v>167.48611</v>
      </c>
      <c r="E198" s="95">
        <v>1133.8242299999999</v>
      </c>
      <c r="F198" s="95">
        <v>-1.7000000000000001E-4</v>
      </c>
      <c r="G198" s="95">
        <v>0</v>
      </c>
      <c r="H198" s="95">
        <v>0</v>
      </c>
      <c r="I198" s="95">
        <v>0</v>
      </c>
      <c r="J198" s="95">
        <v>0</v>
      </c>
      <c r="K198" s="95">
        <v>0</v>
      </c>
      <c r="L198" s="95">
        <v>0</v>
      </c>
      <c r="M198" s="95">
        <v>0</v>
      </c>
      <c r="N198" s="95">
        <v>0</v>
      </c>
      <c r="O198" s="95">
        <v>5525.0931200000005</v>
      </c>
    </row>
    <row r="199" spans="1:15">
      <c r="A199" s="64" t="s">
        <v>320</v>
      </c>
      <c r="B199" s="95">
        <v>33538.295429999998</v>
      </c>
      <c r="C199" s="95">
        <v>0</v>
      </c>
      <c r="D199" s="95">
        <v>398.06322999999998</v>
      </c>
      <c r="E199" s="95">
        <v>586232.60754</v>
      </c>
      <c r="F199" s="95">
        <v>874380.04287</v>
      </c>
      <c r="G199" s="95">
        <v>0</v>
      </c>
      <c r="H199" s="95">
        <v>0</v>
      </c>
      <c r="I199" s="95">
        <v>0</v>
      </c>
      <c r="J199" s="95">
        <v>0</v>
      </c>
      <c r="K199" s="95">
        <v>0</v>
      </c>
      <c r="L199" s="95">
        <v>0</v>
      </c>
      <c r="M199" s="95">
        <v>0</v>
      </c>
      <c r="N199" s="95">
        <v>0</v>
      </c>
      <c r="O199" s="95">
        <v>1494549.0090699999</v>
      </c>
    </row>
    <row r="200" spans="1:15">
      <c r="A200" s="64" t="s">
        <v>321</v>
      </c>
      <c r="B200" s="95">
        <v>108.66239999999999</v>
      </c>
      <c r="C200" s="95">
        <v>22294.595260000002</v>
      </c>
      <c r="D200" s="95">
        <v>0</v>
      </c>
      <c r="E200" s="95">
        <v>0</v>
      </c>
      <c r="F200" s="95">
        <v>0</v>
      </c>
      <c r="G200" s="95">
        <v>182.81899999999999</v>
      </c>
      <c r="H200" s="95">
        <v>0</v>
      </c>
      <c r="I200" s="95">
        <v>0</v>
      </c>
      <c r="J200" s="95">
        <v>0</v>
      </c>
      <c r="K200" s="95">
        <v>0</v>
      </c>
      <c r="L200" s="95">
        <v>0</v>
      </c>
      <c r="M200" s="95">
        <v>0</v>
      </c>
      <c r="N200" s="95">
        <v>0</v>
      </c>
      <c r="O200" s="95">
        <v>22586.076659999999</v>
      </c>
    </row>
    <row r="201" spans="1:15">
      <c r="A201" s="64" t="s">
        <v>322</v>
      </c>
      <c r="B201" s="95">
        <v>25393.982550000001</v>
      </c>
      <c r="C201" s="95">
        <v>33271</v>
      </c>
      <c r="D201" s="95">
        <v>1372</v>
      </c>
      <c r="E201" s="95">
        <v>93595.929730000003</v>
      </c>
      <c r="F201" s="95">
        <v>210488.86765999999</v>
      </c>
      <c r="G201" s="95">
        <v>10735.9</v>
      </c>
      <c r="H201" s="95">
        <v>1658.01261</v>
      </c>
      <c r="I201" s="95">
        <v>0</v>
      </c>
      <c r="J201" s="95">
        <v>0</v>
      </c>
      <c r="K201" s="95">
        <v>0</v>
      </c>
      <c r="L201" s="95">
        <v>0</v>
      </c>
      <c r="M201" s="95">
        <v>0</v>
      </c>
      <c r="N201" s="95">
        <v>0</v>
      </c>
      <c r="O201" s="95">
        <v>376515.69255000004</v>
      </c>
    </row>
    <row r="202" spans="1:15">
      <c r="A202" s="63" t="s">
        <v>323</v>
      </c>
      <c r="B202" s="95">
        <v>1866079.05253</v>
      </c>
      <c r="C202" s="95">
        <v>744832.39827000001</v>
      </c>
      <c r="D202" s="95">
        <v>1324227.7513900001</v>
      </c>
      <c r="E202" s="95">
        <v>5106359.3134599999</v>
      </c>
      <c r="F202" s="95">
        <v>1586537.0506199999</v>
      </c>
      <c r="G202" s="95">
        <v>138702.32358000003</v>
      </c>
      <c r="H202" s="95">
        <v>452712.59333</v>
      </c>
      <c r="I202" s="95">
        <v>159.78565</v>
      </c>
      <c r="J202" s="95">
        <v>18077.415850000001</v>
      </c>
      <c r="K202" s="95">
        <v>265938.36320999998</v>
      </c>
      <c r="L202" s="95">
        <v>314287.29092</v>
      </c>
      <c r="M202" s="95">
        <v>206316.96586000003</v>
      </c>
      <c r="N202" s="95">
        <v>46446.416749999997</v>
      </c>
      <c r="O202" s="95">
        <v>12070676.721419999</v>
      </c>
    </row>
    <row r="203" spans="1:15">
      <c r="A203" s="64" t="s">
        <v>324</v>
      </c>
      <c r="B203" s="95">
        <v>0</v>
      </c>
      <c r="C203" s="95">
        <v>0</v>
      </c>
      <c r="D203" s="95">
        <v>0</v>
      </c>
      <c r="E203" s="95">
        <v>0</v>
      </c>
      <c r="F203" s="95">
        <v>0</v>
      </c>
      <c r="G203" s="95">
        <v>0</v>
      </c>
      <c r="H203" s="95">
        <v>600.81759999999997</v>
      </c>
      <c r="I203" s="95">
        <v>0</v>
      </c>
      <c r="J203" s="95">
        <v>0</v>
      </c>
      <c r="K203" s="95">
        <v>0</v>
      </c>
      <c r="L203" s="95">
        <v>0</v>
      </c>
      <c r="M203" s="95">
        <v>0</v>
      </c>
      <c r="N203" s="95">
        <v>0</v>
      </c>
      <c r="O203" s="95">
        <v>600.81759999999997</v>
      </c>
    </row>
    <row r="204" spans="1:15">
      <c r="A204" s="64" t="s">
        <v>325</v>
      </c>
      <c r="B204" s="95">
        <v>758066.24530999991</v>
      </c>
      <c r="C204" s="95">
        <v>1584.8347900000001</v>
      </c>
      <c r="D204" s="95">
        <v>274411.49063000001</v>
      </c>
      <c r="E204" s="95">
        <v>3570357.8237199998</v>
      </c>
      <c r="F204" s="95">
        <v>956295.38367999997</v>
      </c>
      <c r="G204" s="95">
        <v>0</v>
      </c>
      <c r="H204" s="95">
        <v>0</v>
      </c>
      <c r="I204" s="95">
        <v>0</v>
      </c>
      <c r="J204" s="95">
        <v>1046.1500000000001</v>
      </c>
      <c r="K204" s="95">
        <v>0</v>
      </c>
      <c r="L204" s="95">
        <v>0</v>
      </c>
      <c r="M204" s="95">
        <v>0</v>
      </c>
      <c r="N204" s="95">
        <v>0</v>
      </c>
      <c r="O204" s="95">
        <v>5561761.9281299999</v>
      </c>
    </row>
    <row r="205" spans="1:15">
      <c r="A205" s="64" t="s">
        <v>1492</v>
      </c>
      <c r="B205" s="95">
        <v>1108012.8072200001</v>
      </c>
      <c r="C205" s="95">
        <v>143954.19718000002</v>
      </c>
      <c r="D205" s="95">
        <v>325047.49917000002</v>
      </c>
      <c r="E205" s="95">
        <v>692728.89776999992</v>
      </c>
      <c r="F205" s="95">
        <v>448088.38039000001</v>
      </c>
      <c r="G205" s="95">
        <v>93423.453239999988</v>
      </c>
      <c r="H205" s="95">
        <v>452111.77572999999</v>
      </c>
      <c r="I205" s="95">
        <v>159.78565</v>
      </c>
      <c r="J205" s="95">
        <v>1435.90852</v>
      </c>
      <c r="K205" s="95">
        <v>238567.97594999999</v>
      </c>
      <c r="L205" s="95">
        <v>171265.47224999999</v>
      </c>
      <c r="M205" s="95">
        <v>120300.25526000001</v>
      </c>
      <c r="N205" s="95">
        <v>28607.063440000002</v>
      </c>
      <c r="O205" s="95">
        <v>3823703.4717700002</v>
      </c>
    </row>
    <row r="206" spans="1:15">
      <c r="A206" s="64" t="s">
        <v>327</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328</v>
      </c>
      <c r="B207" s="95">
        <v>0</v>
      </c>
      <c r="C207" s="95">
        <v>599293.36629999999</v>
      </c>
      <c r="D207" s="95">
        <v>724768.76159000001</v>
      </c>
      <c r="E207" s="95">
        <v>843272.59197000007</v>
      </c>
      <c r="F207" s="95">
        <v>182153.28655000002</v>
      </c>
      <c r="G207" s="95">
        <v>45278.870340000001</v>
      </c>
      <c r="H207" s="95">
        <v>0</v>
      </c>
      <c r="I207" s="95">
        <v>0</v>
      </c>
      <c r="J207" s="95">
        <v>15595.357330000001</v>
      </c>
      <c r="K207" s="95">
        <v>27370.387260000003</v>
      </c>
      <c r="L207" s="95">
        <v>143021.81866999998</v>
      </c>
      <c r="M207" s="95">
        <v>86016.710599999991</v>
      </c>
      <c r="N207" s="95">
        <v>17839.353309999999</v>
      </c>
      <c r="O207" s="95">
        <v>2684610.50392</v>
      </c>
    </row>
    <row r="208" spans="1:15">
      <c r="A208" s="63" t="s">
        <v>329</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330</v>
      </c>
      <c r="B209" s="95">
        <v>409404.87169</v>
      </c>
      <c r="C209" s="95">
        <v>60723.932280000001</v>
      </c>
      <c r="D209" s="95">
        <v>237729.87085000001</v>
      </c>
      <c r="E209" s="95">
        <v>254680.16071999999</v>
      </c>
      <c r="F209" s="95">
        <v>233882.00258</v>
      </c>
      <c r="G209" s="95">
        <v>183247.67528999998</v>
      </c>
      <c r="H209" s="95">
        <v>233625.96236</v>
      </c>
      <c r="I209" s="95">
        <v>0</v>
      </c>
      <c r="J209" s="95">
        <v>0</v>
      </c>
      <c r="K209" s="95">
        <v>3505.9421600000001</v>
      </c>
      <c r="L209" s="95">
        <v>29446.631739999997</v>
      </c>
      <c r="M209" s="95">
        <v>233142.41568999999</v>
      </c>
      <c r="N209" s="95">
        <v>291271.38347</v>
      </c>
      <c r="O209" s="95">
        <v>2170660.84883</v>
      </c>
    </row>
    <row r="210" spans="1:15">
      <c r="A210" s="64" t="s">
        <v>331</v>
      </c>
      <c r="B210" s="95">
        <v>142556.08084000001</v>
      </c>
      <c r="C210" s="95">
        <v>0</v>
      </c>
      <c r="D210" s="95">
        <v>28720</v>
      </c>
      <c r="E210" s="95">
        <v>210</v>
      </c>
      <c r="F210" s="95">
        <v>15000</v>
      </c>
      <c r="G210" s="95">
        <v>8343.0035599999992</v>
      </c>
      <c r="H210" s="95">
        <v>13.73785</v>
      </c>
      <c r="I210" s="95">
        <v>0</v>
      </c>
      <c r="J210" s="95">
        <v>0</v>
      </c>
      <c r="K210" s="95">
        <v>0</v>
      </c>
      <c r="L210" s="95">
        <v>0</v>
      </c>
      <c r="M210" s="95">
        <v>0</v>
      </c>
      <c r="N210" s="95">
        <v>0</v>
      </c>
      <c r="O210" s="95">
        <v>194842.82225</v>
      </c>
    </row>
    <row r="211" spans="1:15">
      <c r="A211" s="64" t="s">
        <v>332</v>
      </c>
      <c r="B211" s="95">
        <v>266848.79084999999</v>
      </c>
      <c r="C211" s="95">
        <v>60723.932280000001</v>
      </c>
      <c r="D211" s="95">
        <v>209009.87085000001</v>
      </c>
      <c r="E211" s="95">
        <v>254470.16071999999</v>
      </c>
      <c r="F211" s="95">
        <v>218882.00258</v>
      </c>
      <c r="G211" s="95">
        <v>174904.67173</v>
      </c>
      <c r="H211" s="95">
        <v>233612.22451</v>
      </c>
      <c r="I211" s="95">
        <v>0</v>
      </c>
      <c r="J211" s="95">
        <v>0</v>
      </c>
      <c r="K211" s="95">
        <v>3505.9421600000001</v>
      </c>
      <c r="L211" s="95">
        <v>29446.631739999997</v>
      </c>
      <c r="M211" s="95">
        <v>233142.41568999999</v>
      </c>
      <c r="N211" s="95">
        <v>9535.4443100000008</v>
      </c>
      <c r="O211" s="95">
        <v>1694082.08742</v>
      </c>
    </row>
    <row r="212" spans="1:15">
      <c r="A212" s="64" t="s">
        <v>333</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334</v>
      </c>
      <c r="B213" s="95">
        <v>0</v>
      </c>
      <c r="C213" s="95">
        <v>0</v>
      </c>
      <c r="D213" s="95">
        <v>0</v>
      </c>
      <c r="E213" s="95">
        <v>0</v>
      </c>
      <c r="F213" s="95">
        <v>0</v>
      </c>
      <c r="G213" s="95">
        <v>0</v>
      </c>
      <c r="H213" s="95">
        <v>0</v>
      </c>
      <c r="I213" s="95">
        <v>0</v>
      </c>
      <c r="J213" s="95">
        <v>0</v>
      </c>
      <c r="K213" s="95">
        <v>0</v>
      </c>
      <c r="L213" s="95">
        <v>0</v>
      </c>
      <c r="M213" s="95">
        <v>0</v>
      </c>
      <c r="N213" s="95">
        <v>281735.93916000001</v>
      </c>
      <c r="O213" s="95">
        <v>281735.93916000001</v>
      </c>
    </row>
    <row r="214" spans="1:15">
      <c r="A214" s="63" t="s">
        <v>335</v>
      </c>
      <c r="B214" s="95">
        <v>0</v>
      </c>
      <c r="C214" s="95">
        <v>0</v>
      </c>
      <c r="D214" s="95">
        <v>28260.27982</v>
      </c>
      <c r="E214" s="95">
        <v>2497.35619</v>
      </c>
      <c r="F214" s="95">
        <v>2430.1160399999999</v>
      </c>
      <c r="G214" s="95">
        <v>0</v>
      </c>
      <c r="H214" s="95">
        <v>15366.4</v>
      </c>
      <c r="I214" s="95">
        <v>0</v>
      </c>
      <c r="J214" s="95">
        <v>0</v>
      </c>
      <c r="K214" s="95">
        <v>0</v>
      </c>
      <c r="L214" s="95">
        <v>0</v>
      </c>
      <c r="M214" s="95">
        <v>10444.413769999999</v>
      </c>
      <c r="N214" s="95">
        <v>0</v>
      </c>
      <c r="O214" s="95">
        <v>58998.565820000003</v>
      </c>
    </row>
    <row r="215" spans="1:15">
      <c r="A215" s="177" t="s">
        <v>336</v>
      </c>
      <c r="B215" s="57">
        <v>45224824.15343</v>
      </c>
      <c r="C215" s="57">
        <v>78405545.163740009</v>
      </c>
      <c r="D215" s="57">
        <v>65239881.833519995</v>
      </c>
      <c r="E215" s="57">
        <v>40512229.089339994</v>
      </c>
      <c r="F215" s="57">
        <v>101280237.51972</v>
      </c>
      <c r="G215" s="57">
        <v>24701691.75051</v>
      </c>
      <c r="H215" s="57">
        <v>20203537.495240003</v>
      </c>
      <c r="I215" s="57">
        <v>14821618.55957</v>
      </c>
      <c r="J215" s="57">
        <v>785817.81814999995</v>
      </c>
      <c r="K215" s="57">
        <v>22771047.159849998</v>
      </c>
      <c r="L215" s="57">
        <v>8070630.1854999997</v>
      </c>
      <c r="M215" s="57">
        <v>63573305.804010004</v>
      </c>
      <c r="N215" s="57">
        <v>11544801.58031</v>
      </c>
      <c r="O215" s="57">
        <v>497135168.11289001</v>
      </c>
    </row>
    <row r="216" spans="1:15">
      <c r="A216" s="63" t="s">
        <v>337</v>
      </c>
      <c r="B216" s="95">
        <v>1753831.6408800001</v>
      </c>
      <c r="C216" s="95">
        <v>1741032.27205</v>
      </c>
      <c r="D216" s="95">
        <v>29454.444609999999</v>
      </c>
      <c r="E216" s="95">
        <v>55.517029999999998</v>
      </c>
      <c r="F216" s="95">
        <v>145915.32159000001</v>
      </c>
      <c r="G216" s="95">
        <v>2556.6984900000002</v>
      </c>
      <c r="H216" s="95">
        <v>1.4538599999999999</v>
      </c>
      <c r="I216" s="95">
        <v>78.653999999999996</v>
      </c>
      <c r="J216" s="95">
        <v>5.2999999999999999E-2</v>
      </c>
      <c r="K216" s="95">
        <v>0</v>
      </c>
      <c r="L216" s="95">
        <v>4.0000000000000001E-3</v>
      </c>
      <c r="M216" s="95">
        <v>25624150.10895</v>
      </c>
      <c r="N216" s="95">
        <v>0</v>
      </c>
      <c r="O216" s="95">
        <v>29297076.16846</v>
      </c>
    </row>
    <row r="217" spans="1:15">
      <c r="A217" s="64" t="s">
        <v>338</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339</v>
      </c>
      <c r="B218" s="95">
        <v>0</v>
      </c>
      <c r="C218" s="95">
        <v>1740250</v>
      </c>
      <c r="D218" s="95">
        <v>0</v>
      </c>
      <c r="E218" s="95">
        <v>0</v>
      </c>
      <c r="F218" s="95">
        <v>0</v>
      </c>
      <c r="G218" s="95">
        <v>0</v>
      </c>
      <c r="H218" s="95">
        <v>0</v>
      </c>
      <c r="I218" s="95">
        <v>0</v>
      </c>
      <c r="J218" s="95">
        <v>0</v>
      </c>
      <c r="K218" s="95">
        <v>0</v>
      </c>
      <c r="L218" s="95">
        <v>0</v>
      </c>
      <c r="M218" s="95">
        <v>0</v>
      </c>
      <c r="N218" s="95">
        <v>0</v>
      </c>
      <c r="O218" s="95">
        <v>1740250</v>
      </c>
    </row>
    <row r="219" spans="1:15">
      <c r="A219" s="64" t="s">
        <v>340</v>
      </c>
      <c r="B219" s="95">
        <v>1719531.6408800001</v>
      </c>
      <c r="C219" s="95">
        <v>662.67205000000001</v>
      </c>
      <c r="D219" s="95">
        <v>29454.444609999999</v>
      </c>
      <c r="E219" s="95">
        <v>55.517029999999998</v>
      </c>
      <c r="F219" s="95">
        <v>145915.32159000001</v>
      </c>
      <c r="G219" s="95">
        <v>2556.6984900000002</v>
      </c>
      <c r="H219" s="95">
        <v>1.4538599999999999</v>
      </c>
      <c r="I219" s="95">
        <v>78.653999999999996</v>
      </c>
      <c r="J219" s="95">
        <v>5.2999999999999999E-2</v>
      </c>
      <c r="K219" s="95">
        <v>0</v>
      </c>
      <c r="L219" s="95">
        <v>4.0000000000000001E-3</v>
      </c>
      <c r="M219" s="95">
        <v>25624150.10895</v>
      </c>
      <c r="N219" s="95">
        <v>0</v>
      </c>
      <c r="O219" s="95">
        <v>27522406.568459999</v>
      </c>
    </row>
    <row r="220" spans="1:15">
      <c r="A220" s="63" t="s">
        <v>341</v>
      </c>
      <c r="B220" s="95">
        <v>0</v>
      </c>
      <c r="C220" s="95">
        <v>22815663.428339999</v>
      </c>
      <c r="D220" s="95">
        <v>0</v>
      </c>
      <c r="E220" s="95">
        <v>0</v>
      </c>
      <c r="F220" s="95">
        <v>57813.107750000003</v>
      </c>
      <c r="G220" s="95">
        <v>0</v>
      </c>
      <c r="H220" s="95">
        <v>0</v>
      </c>
      <c r="I220" s="95">
        <v>0</v>
      </c>
      <c r="J220" s="95">
        <v>13205.17013</v>
      </c>
      <c r="K220" s="95">
        <v>0</v>
      </c>
      <c r="L220" s="95">
        <v>599.13072</v>
      </c>
      <c r="M220" s="95">
        <v>0</v>
      </c>
      <c r="N220" s="95">
        <v>86682.349979999999</v>
      </c>
      <c r="O220" s="95">
        <v>22973963.186919998</v>
      </c>
    </row>
    <row r="221" spans="1:15">
      <c r="A221" s="65" t="s">
        <v>342</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343</v>
      </c>
      <c r="B222" s="95">
        <v>0</v>
      </c>
      <c r="C222" s="95">
        <v>195715.11586000002</v>
      </c>
      <c r="D222" s="95">
        <v>0</v>
      </c>
      <c r="E222" s="95">
        <v>0</v>
      </c>
      <c r="F222" s="95">
        <v>57813.107750000003</v>
      </c>
      <c r="G222" s="95">
        <v>0</v>
      </c>
      <c r="H222" s="95">
        <v>0</v>
      </c>
      <c r="I222" s="95">
        <v>0</v>
      </c>
      <c r="J222" s="95">
        <v>13205.17013</v>
      </c>
      <c r="K222" s="95">
        <v>0</v>
      </c>
      <c r="L222" s="95">
        <v>599.13072</v>
      </c>
      <c r="M222" s="95">
        <v>0</v>
      </c>
      <c r="N222" s="95">
        <v>86682.349979999999</v>
      </c>
      <c r="O222" s="95">
        <v>354014.87443999999</v>
      </c>
    </row>
    <row r="223" spans="1:15">
      <c r="A223" s="64" t="s">
        <v>344</v>
      </c>
      <c r="B223" s="95">
        <v>0</v>
      </c>
      <c r="C223" s="95">
        <v>22619948.312479999</v>
      </c>
      <c r="D223" s="95">
        <v>0</v>
      </c>
      <c r="E223" s="95">
        <v>0</v>
      </c>
      <c r="F223" s="95">
        <v>0</v>
      </c>
      <c r="G223" s="95">
        <v>0</v>
      </c>
      <c r="H223" s="95">
        <v>0</v>
      </c>
      <c r="I223" s="95">
        <v>0</v>
      </c>
      <c r="J223" s="95">
        <v>0</v>
      </c>
      <c r="K223" s="95">
        <v>0</v>
      </c>
      <c r="L223" s="95">
        <v>0</v>
      </c>
      <c r="M223" s="95">
        <v>0</v>
      </c>
      <c r="N223" s="95">
        <v>0</v>
      </c>
      <c r="O223" s="95">
        <v>22619948.312479999</v>
      </c>
    </row>
    <row r="224" spans="1:15">
      <c r="A224" s="64" t="s">
        <v>345</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346</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347</v>
      </c>
      <c r="B226" s="95">
        <v>47257.709880000002</v>
      </c>
      <c r="C226" s="95">
        <v>681.19704999999999</v>
      </c>
      <c r="D226" s="95">
        <v>31212.953799999999</v>
      </c>
      <c r="E226" s="95">
        <v>25431.8449</v>
      </c>
      <c r="F226" s="95">
        <v>33294.265299999999</v>
      </c>
      <c r="G226" s="95">
        <v>35968.136189999997</v>
      </c>
      <c r="H226" s="95">
        <v>414.88519000000002</v>
      </c>
      <c r="I226" s="95">
        <v>0</v>
      </c>
      <c r="J226" s="95">
        <v>0</v>
      </c>
      <c r="K226" s="95">
        <v>0</v>
      </c>
      <c r="L226" s="95">
        <v>0</v>
      </c>
      <c r="M226" s="95">
        <v>3363.8840800000003</v>
      </c>
      <c r="N226" s="95">
        <v>0</v>
      </c>
      <c r="O226" s="95">
        <v>177624.87638999999</v>
      </c>
    </row>
    <row r="227" spans="1:15">
      <c r="A227" s="64" t="s">
        <v>348</v>
      </c>
      <c r="B227" s="95">
        <v>23376.758160000001</v>
      </c>
      <c r="C227" s="95">
        <v>1.0000000000000001E-5</v>
      </c>
      <c r="D227" s="95">
        <v>24662.422140000002</v>
      </c>
      <c r="E227" s="95">
        <v>13659.593859999999</v>
      </c>
      <c r="F227" s="95">
        <v>29595.895690000001</v>
      </c>
      <c r="G227" s="95">
        <v>10396.383380000001</v>
      </c>
      <c r="H227" s="95">
        <v>137.20021</v>
      </c>
      <c r="I227" s="95">
        <v>0</v>
      </c>
      <c r="J227" s="95">
        <v>0</v>
      </c>
      <c r="K227" s="95">
        <v>0</v>
      </c>
      <c r="L227" s="95">
        <v>0</v>
      </c>
      <c r="M227" s="95">
        <v>3363.8840800000003</v>
      </c>
      <c r="N227" s="95">
        <v>0</v>
      </c>
      <c r="O227" s="95">
        <v>105192.13753000001</v>
      </c>
    </row>
    <row r="228" spans="1:15">
      <c r="A228" s="64" t="s">
        <v>349</v>
      </c>
      <c r="B228" s="95">
        <v>23880.951719999997</v>
      </c>
      <c r="C228" s="95">
        <v>681.19704000000002</v>
      </c>
      <c r="D228" s="95">
        <v>6550.5316600000006</v>
      </c>
      <c r="E228" s="95">
        <v>11772.251039999999</v>
      </c>
      <c r="F228" s="95">
        <v>3698.3696099999997</v>
      </c>
      <c r="G228" s="95">
        <v>25571.752809999998</v>
      </c>
      <c r="H228" s="95">
        <v>277.68498</v>
      </c>
      <c r="I228" s="95">
        <v>0</v>
      </c>
      <c r="J228" s="95">
        <v>0</v>
      </c>
      <c r="K228" s="95">
        <v>0</v>
      </c>
      <c r="L228" s="95">
        <v>0</v>
      </c>
      <c r="M228" s="95">
        <v>0</v>
      </c>
      <c r="N228" s="95">
        <v>0</v>
      </c>
      <c r="O228" s="95">
        <v>72432.738859999998</v>
      </c>
    </row>
    <row r="229" spans="1:15">
      <c r="A229" s="63" t="s">
        <v>350</v>
      </c>
      <c r="B229" s="95">
        <v>0</v>
      </c>
      <c r="C229" s="95">
        <v>11353.3</v>
      </c>
      <c r="D229" s="95">
        <v>0</v>
      </c>
      <c r="E229" s="95">
        <v>0</v>
      </c>
      <c r="F229" s="95">
        <v>0</v>
      </c>
      <c r="G229" s="95">
        <v>0</v>
      </c>
      <c r="H229" s="95">
        <v>0</v>
      </c>
      <c r="I229" s="95">
        <v>0</v>
      </c>
      <c r="J229" s="95">
        <v>0</v>
      </c>
      <c r="K229" s="95">
        <v>0</v>
      </c>
      <c r="L229" s="95">
        <v>0</v>
      </c>
      <c r="M229" s="95">
        <v>0</v>
      </c>
      <c r="N229" s="95">
        <v>0</v>
      </c>
      <c r="O229" s="95">
        <v>11353.3</v>
      </c>
    </row>
    <row r="230" spans="1:15">
      <c r="A230" s="64" t="s">
        <v>351</v>
      </c>
      <c r="B230" s="95">
        <v>0</v>
      </c>
      <c r="C230" s="95">
        <v>11353.3</v>
      </c>
      <c r="D230" s="95">
        <v>0</v>
      </c>
      <c r="E230" s="95">
        <v>0</v>
      </c>
      <c r="F230" s="95">
        <v>0</v>
      </c>
      <c r="G230" s="95">
        <v>0</v>
      </c>
      <c r="H230" s="95">
        <v>0</v>
      </c>
      <c r="I230" s="95">
        <v>0</v>
      </c>
      <c r="J230" s="95">
        <v>0</v>
      </c>
      <c r="K230" s="95">
        <v>0</v>
      </c>
      <c r="L230" s="95">
        <v>0</v>
      </c>
      <c r="M230" s="95">
        <v>0</v>
      </c>
      <c r="N230" s="95">
        <v>0</v>
      </c>
      <c r="O230" s="95">
        <v>11353.3</v>
      </c>
    </row>
    <row r="231" spans="1:15">
      <c r="A231" s="64" t="s">
        <v>352</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353</v>
      </c>
      <c r="B232" s="95">
        <v>34224407.790689997</v>
      </c>
      <c r="C232" s="95">
        <v>39212740.55043</v>
      </c>
      <c r="D232" s="95">
        <v>53623430.589850001</v>
      </c>
      <c r="E232" s="95">
        <v>31235112.4518</v>
      </c>
      <c r="F232" s="95">
        <v>75329789.806490004</v>
      </c>
      <c r="G232" s="95">
        <v>20133384.545580003</v>
      </c>
      <c r="H232" s="95">
        <v>17301005.432150003</v>
      </c>
      <c r="I232" s="95">
        <v>11365318.038520001</v>
      </c>
      <c r="J232" s="95">
        <v>222455.33806000001</v>
      </c>
      <c r="K232" s="95">
        <v>20987297.813509997</v>
      </c>
      <c r="L232" s="95">
        <v>6518891.9734700006</v>
      </c>
      <c r="M232" s="95">
        <v>34558163.370339997</v>
      </c>
      <c r="N232" s="95">
        <v>9325344.819360001</v>
      </c>
      <c r="O232" s="95">
        <v>354037342.52025002</v>
      </c>
    </row>
    <row r="233" spans="1:15">
      <c r="A233" s="64" t="s">
        <v>354</v>
      </c>
      <c r="B233" s="95">
        <v>28337019.39598</v>
      </c>
      <c r="C233" s="95">
        <v>22384382.131669998</v>
      </c>
      <c r="D233" s="95">
        <v>49359358.350359999</v>
      </c>
      <c r="E233" s="95">
        <v>17632582.99052</v>
      </c>
      <c r="F233" s="95">
        <v>15768593.913389999</v>
      </c>
      <c r="G233" s="95">
        <v>15678341.124639999</v>
      </c>
      <c r="H233" s="95">
        <v>13618094.055469999</v>
      </c>
      <c r="I233" s="95">
        <v>2304462.4089799998</v>
      </c>
      <c r="J233" s="95">
        <v>123770.6626</v>
      </c>
      <c r="K233" s="95">
        <v>13635654.079780001</v>
      </c>
      <c r="L233" s="95">
        <v>5809695.8163400004</v>
      </c>
      <c r="M233" s="95">
        <v>25626874.022999998</v>
      </c>
      <c r="N233" s="95">
        <v>6994230.3965600003</v>
      </c>
      <c r="O233" s="95">
        <v>217273059.34929001</v>
      </c>
    </row>
    <row r="234" spans="1:15">
      <c r="A234" s="64" t="s">
        <v>355</v>
      </c>
      <c r="B234" s="95">
        <v>115702.93214</v>
      </c>
      <c r="C234" s="95">
        <v>9497.5602400000007</v>
      </c>
      <c r="D234" s="95">
        <v>10.65222</v>
      </c>
      <c r="E234" s="95">
        <v>0</v>
      </c>
      <c r="F234" s="95">
        <v>0</v>
      </c>
      <c r="G234" s="95">
        <v>66112.336679999993</v>
      </c>
      <c r="H234" s="95">
        <v>0</v>
      </c>
      <c r="I234" s="95">
        <v>0</v>
      </c>
      <c r="J234" s="95">
        <v>0</v>
      </c>
      <c r="K234" s="95">
        <v>35781.04494</v>
      </c>
      <c r="L234" s="95">
        <v>0</v>
      </c>
      <c r="M234" s="95">
        <v>0</v>
      </c>
      <c r="N234" s="95">
        <v>0</v>
      </c>
      <c r="O234" s="95">
        <v>227104.52622</v>
      </c>
    </row>
    <row r="235" spans="1:15">
      <c r="A235" s="64" t="s">
        <v>356</v>
      </c>
      <c r="B235" s="95">
        <v>3604941.2703499999</v>
      </c>
      <c r="C235" s="95">
        <v>10644766.443950001</v>
      </c>
      <c r="D235" s="95">
        <v>2150859.2430199999</v>
      </c>
      <c r="E235" s="95">
        <v>7766844.5890600001</v>
      </c>
      <c r="F235" s="95">
        <v>56259425.642070003</v>
      </c>
      <c r="G235" s="95">
        <v>3311867.1192100001</v>
      </c>
      <c r="H235" s="95">
        <v>2468345.5814399999</v>
      </c>
      <c r="I235" s="95">
        <v>8623907.4818099998</v>
      </c>
      <c r="J235" s="95">
        <v>80961.868579999995</v>
      </c>
      <c r="K235" s="95">
        <v>7103907.1467800001</v>
      </c>
      <c r="L235" s="95">
        <v>439505.82673999999</v>
      </c>
      <c r="M235" s="95">
        <v>8646227.6819799989</v>
      </c>
      <c r="N235" s="95">
        <v>2141168.4521699999</v>
      </c>
      <c r="O235" s="95">
        <v>113242728.34716</v>
      </c>
    </row>
    <row r="236" spans="1:15">
      <c r="A236" s="64" t="s">
        <v>357</v>
      </c>
      <c r="B236" s="95">
        <v>124986.10711</v>
      </c>
      <c r="C236" s="95">
        <v>91270.381370000003</v>
      </c>
      <c r="D236" s="95">
        <v>70508.378079999995</v>
      </c>
      <c r="E236" s="95">
        <v>182581.57796</v>
      </c>
      <c r="F236" s="95">
        <v>13822.810820000001</v>
      </c>
      <c r="G236" s="95">
        <v>390397.49637999997</v>
      </c>
      <c r="H236" s="95">
        <v>31499.999899999999</v>
      </c>
      <c r="I236" s="95">
        <v>0</v>
      </c>
      <c r="J236" s="95">
        <v>0</v>
      </c>
      <c r="K236" s="95">
        <v>0</v>
      </c>
      <c r="L236" s="95">
        <v>0</v>
      </c>
      <c r="M236" s="95">
        <v>0</v>
      </c>
      <c r="N236" s="95">
        <v>0</v>
      </c>
      <c r="O236" s="95">
        <v>905066.75162</v>
      </c>
    </row>
    <row r="237" spans="1:15">
      <c r="A237" s="64" t="s">
        <v>358</v>
      </c>
      <c r="B237" s="64">
        <v>351708.33027999999</v>
      </c>
      <c r="C237" s="64">
        <v>1170841.28321</v>
      </c>
      <c r="D237" s="64">
        <v>162146.57640000002</v>
      </c>
      <c r="E237" s="64">
        <v>255482.93461000003</v>
      </c>
      <c r="F237" s="64">
        <v>177634.34753999999</v>
      </c>
      <c r="G237" s="64">
        <v>71862.834209999986</v>
      </c>
      <c r="H237" s="64">
        <v>126651.66168</v>
      </c>
      <c r="I237" s="64">
        <v>41346.1518</v>
      </c>
      <c r="J237" s="64">
        <v>3726.9184700000001</v>
      </c>
      <c r="K237" s="64">
        <v>55948.908960000001</v>
      </c>
      <c r="L237" s="64">
        <v>65244.564969999999</v>
      </c>
      <c r="M237" s="64">
        <v>82170.114119999998</v>
      </c>
      <c r="N237" s="64">
        <v>63905.301799999994</v>
      </c>
      <c r="O237" s="64">
        <v>2628669.9280500002</v>
      </c>
    </row>
    <row r="238" spans="1:15">
      <c r="A238" s="64" t="s">
        <v>359</v>
      </c>
      <c r="B238" s="64">
        <v>1307666.08464</v>
      </c>
      <c r="C238" s="64">
        <v>103497.91379999999</v>
      </c>
      <c r="D238" s="64">
        <v>1315971.69646</v>
      </c>
      <c r="E238" s="64">
        <v>5039829.1317799995</v>
      </c>
      <c r="F238" s="64">
        <v>2243448.6043499997</v>
      </c>
      <c r="G238" s="64">
        <v>91208.532659999997</v>
      </c>
      <c r="H238" s="64">
        <v>366430.18005000002</v>
      </c>
      <c r="I238" s="64">
        <v>0</v>
      </c>
      <c r="J238" s="64">
        <v>13995.88841</v>
      </c>
      <c r="K238" s="64">
        <v>129</v>
      </c>
      <c r="L238" s="64">
        <v>190062.18937000001</v>
      </c>
      <c r="M238" s="64">
        <v>0</v>
      </c>
      <c r="N238" s="64">
        <v>210</v>
      </c>
      <c r="O238" s="64">
        <v>10672449.221520001</v>
      </c>
    </row>
    <row r="239" spans="1:15">
      <c r="A239" s="64" t="s">
        <v>360</v>
      </c>
      <c r="B239" s="64">
        <v>2265.3040000000001</v>
      </c>
      <c r="C239" s="64">
        <v>0</v>
      </c>
      <c r="D239" s="64">
        <v>2.56</v>
      </c>
      <c r="E239" s="64">
        <v>0</v>
      </c>
      <c r="F239" s="64">
        <v>34811.647270000001</v>
      </c>
      <c r="G239" s="64">
        <v>0</v>
      </c>
      <c r="H239" s="64">
        <v>0</v>
      </c>
      <c r="I239" s="64">
        <v>0</v>
      </c>
      <c r="J239" s="64">
        <v>0</v>
      </c>
      <c r="K239" s="64">
        <v>0</v>
      </c>
      <c r="L239" s="64">
        <v>0</v>
      </c>
      <c r="M239" s="64">
        <v>1759.4311299999999</v>
      </c>
      <c r="N239" s="64">
        <v>0</v>
      </c>
      <c r="O239" s="64">
        <v>38838.9424</v>
      </c>
    </row>
    <row r="240" spans="1:15">
      <c r="A240" s="64" t="s">
        <v>361</v>
      </c>
      <c r="B240" s="64">
        <v>380118.36618999997</v>
      </c>
      <c r="C240" s="64">
        <v>4808484.8361899992</v>
      </c>
      <c r="D240" s="64">
        <v>564573.13330999995</v>
      </c>
      <c r="E240" s="64">
        <v>357791.22787</v>
      </c>
      <c r="F240" s="64">
        <v>832052.84104999993</v>
      </c>
      <c r="G240" s="64">
        <v>523595.1018</v>
      </c>
      <c r="H240" s="64">
        <v>689983.95360999997</v>
      </c>
      <c r="I240" s="64">
        <v>395601.99593000003</v>
      </c>
      <c r="J240" s="64">
        <v>0</v>
      </c>
      <c r="K240" s="64">
        <v>155877.63305</v>
      </c>
      <c r="L240" s="64">
        <v>14383.576050000001</v>
      </c>
      <c r="M240" s="64">
        <v>201132.12011000002</v>
      </c>
      <c r="N240" s="64">
        <v>125830.66883</v>
      </c>
      <c r="O240" s="64">
        <v>9049425.4539899994</v>
      </c>
    </row>
    <row r="241" spans="1:15">
      <c r="A241" s="63" t="s">
        <v>362</v>
      </c>
      <c r="B241" s="64">
        <v>8817702.4475999996</v>
      </c>
      <c r="C241" s="64">
        <v>5918266.6799699999</v>
      </c>
      <c r="D241" s="64">
        <v>11074900.495309999</v>
      </c>
      <c r="E241" s="64">
        <v>8723865.7706200015</v>
      </c>
      <c r="F241" s="64">
        <v>25152535.440060001</v>
      </c>
      <c r="G241" s="64">
        <v>4412947.7047299994</v>
      </c>
      <c r="H241" s="64">
        <v>2811239.36748</v>
      </c>
      <c r="I241" s="64">
        <v>3041169.0922900001</v>
      </c>
      <c r="J241" s="64">
        <v>550157.25696000003</v>
      </c>
      <c r="K241" s="64">
        <v>1605169.33018</v>
      </c>
      <c r="L241" s="64">
        <v>828829.51486999996</v>
      </c>
      <c r="M241" s="64">
        <v>3162940.77318</v>
      </c>
      <c r="N241" s="64">
        <v>2042532.6067000001</v>
      </c>
      <c r="O241" s="64">
        <v>78142256.479949996</v>
      </c>
    </row>
    <row r="242" spans="1:15">
      <c r="A242" s="64" t="s">
        <v>363</v>
      </c>
      <c r="B242" s="64">
        <v>2305050.0200900002</v>
      </c>
      <c r="C242" s="64">
        <v>1948528.2630799999</v>
      </c>
      <c r="D242" s="64">
        <v>1866680.5363</v>
      </c>
      <c r="E242" s="64">
        <v>4077545.0824099998</v>
      </c>
      <c r="F242" s="64">
        <v>22637147.870340001</v>
      </c>
      <c r="G242" s="64">
        <v>2808390.8374999999</v>
      </c>
      <c r="H242" s="64">
        <v>533313.43292000005</v>
      </c>
      <c r="I242" s="64">
        <v>436400.08566000004</v>
      </c>
      <c r="J242" s="64">
        <v>30141.45291</v>
      </c>
      <c r="K242" s="64">
        <v>704089.99572999997</v>
      </c>
      <c r="L242" s="64">
        <v>579242.41523000004</v>
      </c>
      <c r="M242" s="64">
        <v>1172140.3841199998</v>
      </c>
      <c r="N242" s="64">
        <v>947122.00428999995</v>
      </c>
      <c r="O242" s="64">
        <v>40045792.380580001</v>
      </c>
    </row>
    <row r="243" spans="1:15">
      <c r="A243" s="64" t="s">
        <v>364</v>
      </c>
      <c r="B243" s="64">
        <v>1004226.0713899999</v>
      </c>
      <c r="C243" s="64">
        <v>544055.81064000004</v>
      </c>
      <c r="D243" s="64">
        <v>1235430.2120000001</v>
      </c>
      <c r="E243" s="64">
        <v>187849.09493000002</v>
      </c>
      <c r="F243" s="64">
        <v>279988.83437</v>
      </c>
      <c r="G243" s="64">
        <v>166788.98000000001</v>
      </c>
      <c r="H243" s="64">
        <v>189272.66133999999</v>
      </c>
      <c r="I243" s="64">
        <v>395894.03061999998</v>
      </c>
      <c r="J243" s="64">
        <v>0</v>
      </c>
      <c r="K243" s="64">
        <v>16810.770100000002</v>
      </c>
      <c r="L243" s="64">
        <v>0</v>
      </c>
      <c r="M243" s="64">
        <v>0</v>
      </c>
      <c r="N243" s="64">
        <v>268061.11099999998</v>
      </c>
      <c r="O243" s="64">
        <v>4288377.5763900001</v>
      </c>
    </row>
    <row r="244" spans="1:15">
      <c r="A244" s="64" t="s">
        <v>365</v>
      </c>
      <c r="B244" s="64">
        <v>349578.05666</v>
      </c>
      <c r="C244" s="64">
        <v>602588.76390000002</v>
      </c>
      <c r="D244" s="64">
        <v>1054302.0603499999</v>
      </c>
      <c r="E244" s="64">
        <v>840214.81244000001</v>
      </c>
      <c r="F244" s="64">
        <v>815897.13297999999</v>
      </c>
      <c r="G244" s="64">
        <v>103689.27372</v>
      </c>
      <c r="H244" s="64">
        <v>200006.80808000002</v>
      </c>
      <c r="I244" s="64">
        <v>336411.73525999999</v>
      </c>
      <c r="J244" s="64">
        <v>6829.1418899999999</v>
      </c>
      <c r="K244" s="64">
        <v>289610.67677999998</v>
      </c>
      <c r="L244" s="64">
        <v>60915.509720000002</v>
      </c>
      <c r="M244" s="64">
        <v>159049.01071999999</v>
      </c>
      <c r="N244" s="64">
        <v>269967.73658999999</v>
      </c>
      <c r="O244" s="64">
        <v>5089060.7190899998</v>
      </c>
    </row>
    <row r="245" spans="1:15">
      <c r="A245" s="64" t="s">
        <v>366</v>
      </c>
      <c r="B245" s="64">
        <v>127379.35477999999</v>
      </c>
      <c r="C245" s="64">
        <v>146980.6029</v>
      </c>
      <c r="D245" s="64">
        <v>184610.00078</v>
      </c>
      <c r="E245" s="64">
        <v>1381755.1708499999</v>
      </c>
      <c r="F245" s="64">
        <v>106740.87970999999</v>
      </c>
      <c r="G245" s="64">
        <v>52867.860159999997</v>
      </c>
      <c r="H245" s="64">
        <v>46236.690790000001</v>
      </c>
      <c r="I245" s="64">
        <v>17370.469000000001</v>
      </c>
      <c r="J245" s="64">
        <v>318.46512000000001</v>
      </c>
      <c r="K245" s="64">
        <v>113096.61851999999</v>
      </c>
      <c r="L245" s="64">
        <v>28734.7147</v>
      </c>
      <c r="M245" s="64">
        <v>31195.972109999999</v>
      </c>
      <c r="N245" s="64">
        <v>24398.370940000001</v>
      </c>
      <c r="O245" s="64">
        <v>2261685.1703600003</v>
      </c>
    </row>
    <row r="246" spans="1:15">
      <c r="A246" s="64" t="s">
        <v>1493</v>
      </c>
      <c r="B246" s="64">
        <v>337763.31836000003</v>
      </c>
      <c r="C246" s="64">
        <v>0</v>
      </c>
      <c r="D246" s="64">
        <v>0</v>
      </c>
      <c r="E246" s="64">
        <v>304371.34000000003</v>
      </c>
      <c r="F246" s="64">
        <v>0</v>
      </c>
      <c r="G246" s="64">
        <v>14472.89242</v>
      </c>
      <c r="H246" s="64">
        <v>0</v>
      </c>
      <c r="I246" s="64">
        <v>0</v>
      </c>
      <c r="J246" s="64">
        <v>0</v>
      </c>
      <c r="K246" s="64">
        <v>0</v>
      </c>
      <c r="L246" s="64">
        <v>0</v>
      </c>
      <c r="M246" s="64">
        <v>0</v>
      </c>
      <c r="N246" s="64">
        <v>0</v>
      </c>
      <c r="O246" s="64">
        <v>656607.55077999993</v>
      </c>
    </row>
    <row r="247" spans="1:15">
      <c r="A247" s="64" t="s">
        <v>367</v>
      </c>
      <c r="B247" s="64">
        <v>4693705.6263199998</v>
      </c>
      <c r="C247" s="64">
        <v>2676113.2394499998</v>
      </c>
      <c r="D247" s="64">
        <v>6733877.6858799998</v>
      </c>
      <c r="E247" s="64">
        <v>1932130.2699899999</v>
      </c>
      <c r="F247" s="64">
        <v>1312760.72266</v>
      </c>
      <c r="G247" s="64">
        <v>1266737.86093</v>
      </c>
      <c r="H247" s="64">
        <v>1842409.7743499998</v>
      </c>
      <c r="I247" s="64">
        <v>1855092.7717500001</v>
      </c>
      <c r="J247" s="64">
        <v>512868.19704</v>
      </c>
      <c r="K247" s="64">
        <v>481561.26905</v>
      </c>
      <c r="L247" s="64">
        <v>159936.87521999999</v>
      </c>
      <c r="M247" s="64">
        <v>1800555.4062300001</v>
      </c>
      <c r="N247" s="64">
        <v>532983.38387999998</v>
      </c>
      <c r="O247" s="64">
        <v>25800733.08275</v>
      </c>
    </row>
    <row r="248" spans="1:15">
      <c r="A248" s="63" t="s">
        <v>368</v>
      </c>
      <c r="B248" s="64">
        <v>381624.56438</v>
      </c>
      <c r="C248" s="64">
        <v>371956.31659</v>
      </c>
      <c r="D248" s="64">
        <v>480883.34980999999</v>
      </c>
      <c r="E248" s="64">
        <v>527763.50499000004</v>
      </c>
      <c r="F248" s="64">
        <v>558920.15376000002</v>
      </c>
      <c r="G248" s="64">
        <v>116834.66552</v>
      </c>
      <c r="H248" s="64">
        <v>90876.35656</v>
      </c>
      <c r="I248" s="64">
        <v>415052.77476</v>
      </c>
      <c r="J248" s="64">
        <v>0</v>
      </c>
      <c r="K248" s="64">
        <v>178580.01616</v>
      </c>
      <c r="L248" s="64">
        <v>9684.248669999999</v>
      </c>
      <c r="M248" s="64">
        <v>224687.66746</v>
      </c>
      <c r="N248" s="64">
        <v>90241.804269999993</v>
      </c>
      <c r="O248" s="64">
        <v>3447105.4229299999</v>
      </c>
    </row>
    <row r="249" spans="1:15">
      <c r="A249" s="64" t="s">
        <v>369</v>
      </c>
      <c r="B249" s="64">
        <v>378586.78989999997</v>
      </c>
      <c r="C249" s="64">
        <v>371045.95376</v>
      </c>
      <c r="D249" s="64">
        <v>479801.41891000001</v>
      </c>
      <c r="E249" s="64">
        <v>522031.83572000003</v>
      </c>
      <c r="F249" s="64">
        <v>530858.96505999996</v>
      </c>
      <c r="G249" s="64">
        <v>116456.9923</v>
      </c>
      <c r="H249" s="64">
        <v>90529.781560000003</v>
      </c>
      <c r="I249" s="64">
        <v>415052.77476</v>
      </c>
      <c r="J249" s="64">
        <v>0</v>
      </c>
      <c r="K249" s="64">
        <v>178138.46658000001</v>
      </c>
      <c r="L249" s="64">
        <v>9684.248669999999</v>
      </c>
      <c r="M249" s="64">
        <v>224579.42368000001</v>
      </c>
      <c r="N249" s="64">
        <v>89944.549599999998</v>
      </c>
      <c r="O249" s="64">
        <v>3406711.2004999998</v>
      </c>
    </row>
    <row r="250" spans="1:15">
      <c r="A250" s="64" t="s">
        <v>370</v>
      </c>
      <c r="B250" s="64">
        <v>3037.77448</v>
      </c>
      <c r="C250" s="64">
        <v>910.36282999999992</v>
      </c>
      <c r="D250" s="64">
        <v>1081.9308999999998</v>
      </c>
      <c r="E250" s="64">
        <v>5731.6692699999994</v>
      </c>
      <c r="F250" s="64">
        <v>28061.188699999999</v>
      </c>
      <c r="G250" s="64">
        <v>377.67321999999996</v>
      </c>
      <c r="H250" s="64">
        <v>346.57499999999999</v>
      </c>
      <c r="I250" s="64">
        <v>0</v>
      </c>
      <c r="J250" s="64">
        <v>0</v>
      </c>
      <c r="K250" s="64">
        <v>441.54957999999999</v>
      </c>
      <c r="L250" s="64">
        <v>0</v>
      </c>
      <c r="M250" s="64">
        <v>108.24378</v>
      </c>
      <c r="N250" s="64">
        <v>297.25466999999998</v>
      </c>
      <c r="O250" s="64">
        <v>40394.222430000002</v>
      </c>
    </row>
    <row r="251" spans="1:15">
      <c r="A251" s="63" t="s">
        <v>371</v>
      </c>
      <c r="B251" s="64">
        <v>0</v>
      </c>
      <c r="C251" s="64">
        <v>8333851.4193100007</v>
      </c>
      <c r="D251" s="64">
        <v>1.4000000000000001E-4</v>
      </c>
      <c r="E251" s="64">
        <v>0</v>
      </c>
      <c r="F251" s="64">
        <v>1969.4247700000001</v>
      </c>
      <c r="G251" s="64">
        <v>0</v>
      </c>
      <c r="H251" s="64">
        <v>0</v>
      </c>
      <c r="I251" s="64">
        <v>0</v>
      </c>
      <c r="J251" s="64">
        <v>0</v>
      </c>
      <c r="K251" s="64">
        <v>0</v>
      </c>
      <c r="L251" s="64">
        <v>712625.31377000001</v>
      </c>
      <c r="M251" s="64">
        <v>0</v>
      </c>
      <c r="N251" s="64">
        <v>0</v>
      </c>
      <c r="O251" s="64">
        <v>9048446.1579899993</v>
      </c>
    </row>
    <row r="252" spans="1:15">
      <c r="A252" s="64" t="s">
        <v>369</v>
      </c>
      <c r="B252" s="64">
        <v>0</v>
      </c>
      <c r="C252" s="64">
        <v>8046285.1595299998</v>
      </c>
      <c r="D252" s="64">
        <v>1.4000000000000001E-4</v>
      </c>
      <c r="E252" s="64">
        <v>0</v>
      </c>
      <c r="F252" s="64">
        <v>1969.4247700000001</v>
      </c>
      <c r="G252" s="64">
        <v>0</v>
      </c>
      <c r="H252" s="64">
        <v>0</v>
      </c>
      <c r="I252" s="64">
        <v>0</v>
      </c>
      <c r="J252" s="64">
        <v>0</v>
      </c>
      <c r="K252" s="64">
        <v>0</v>
      </c>
      <c r="L252" s="64">
        <v>706678.07735000004</v>
      </c>
      <c r="M252" s="64">
        <v>0</v>
      </c>
      <c r="N252" s="64">
        <v>0</v>
      </c>
      <c r="O252" s="64">
        <v>8754932.6617900003</v>
      </c>
    </row>
    <row r="253" spans="1:15">
      <c r="A253" s="64" t="s">
        <v>370</v>
      </c>
      <c r="B253" s="64">
        <v>0</v>
      </c>
      <c r="C253" s="64">
        <v>287566.25977999996</v>
      </c>
      <c r="D253" s="64">
        <v>0</v>
      </c>
      <c r="E253" s="64">
        <v>0</v>
      </c>
      <c r="F253" s="64">
        <v>0</v>
      </c>
      <c r="G253" s="64">
        <v>0</v>
      </c>
      <c r="H253" s="64">
        <v>0</v>
      </c>
      <c r="I253" s="64">
        <v>0</v>
      </c>
      <c r="J253" s="64">
        <v>0</v>
      </c>
      <c r="K253" s="64">
        <v>0</v>
      </c>
      <c r="L253" s="64">
        <v>5947.2364200000002</v>
      </c>
      <c r="M253" s="64">
        <v>0</v>
      </c>
      <c r="N253" s="64">
        <v>0</v>
      </c>
      <c r="O253" s="64">
        <v>293513.49619999999</v>
      </c>
    </row>
    <row r="254" spans="1:15">
      <c r="A254" s="177" t="s">
        <v>372</v>
      </c>
      <c r="B254" s="57">
        <v>1102225.6055600001</v>
      </c>
      <c r="C254" s="57">
        <v>1518466.0382900001</v>
      </c>
      <c r="D254" s="57">
        <v>1492862.8864800001</v>
      </c>
      <c r="E254" s="57">
        <v>989531.51882</v>
      </c>
      <c r="F254" s="57">
        <v>937619.63312999997</v>
      </c>
      <c r="G254" s="57">
        <v>629789.63421000005</v>
      </c>
      <c r="H254" s="57">
        <v>580070.23661999998</v>
      </c>
      <c r="I254" s="57">
        <v>1514992.6161400001</v>
      </c>
      <c r="J254" s="57">
        <v>5082.1680700000006</v>
      </c>
      <c r="K254" s="57">
        <v>1235927.7393800002</v>
      </c>
      <c r="L254" s="57">
        <v>283409.46072000003</v>
      </c>
      <c r="M254" s="57">
        <v>1314435.5624899999</v>
      </c>
      <c r="N254" s="57">
        <v>831484.07660999999</v>
      </c>
      <c r="O254" s="57">
        <v>12435897.176520001</v>
      </c>
    </row>
    <row r="255" spans="1:15">
      <c r="A255" s="64" t="s">
        <v>373</v>
      </c>
      <c r="B255" s="95">
        <v>538.8024200000001</v>
      </c>
      <c r="C255" s="95">
        <v>584.60610999999994</v>
      </c>
      <c r="D255" s="95">
        <v>20.638369999999998</v>
      </c>
      <c r="E255" s="95">
        <v>124.89922</v>
      </c>
      <c r="F255" s="95">
        <v>41.951389999999996</v>
      </c>
      <c r="G255" s="95">
        <v>17.322800000000001</v>
      </c>
      <c r="H255" s="95">
        <v>1646.7003999999999</v>
      </c>
      <c r="I255" s="95">
        <v>1751.6761799999999</v>
      </c>
      <c r="J255" s="95">
        <v>0</v>
      </c>
      <c r="K255" s="95">
        <v>440.39132000000001</v>
      </c>
      <c r="L255" s="95">
        <v>14.92606</v>
      </c>
      <c r="M255" s="95">
        <v>95.039460000000005</v>
      </c>
      <c r="N255" s="95">
        <v>0</v>
      </c>
      <c r="O255" s="95">
        <v>5276.9537300000002</v>
      </c>
    </row>
    <row r="256" spans="1:15">
      <c r="A256" s="64" t="s">
        <v>374</v>
      </c>
      <c r="B256" s="95">
        <v>107246.95156</v>
      </c>
      <c r="C256" s="95">
        <v>102797.7363</v>
      </c>
      <c r="D256" s="95">
        <v>98648.06951999999</v>
      </c>
      <c r="E256" s="95">
        <v>161111.20540000001</v>
      </c>
      <c r="F256" s="95">
        <v>78279.856319999992</v>
      </c>
      <c r="G256" s="95">
        <v>38195.560420000002</v>
      </c>
      <c r="H256" s="95">
        <v>25910.70608</v>
      </c>
      <c r="I256" s="95">
        <v>61238.272899999996</v>
      </c>
      <c r="J256" s="95">
        <v>49.068839999999994</v>
      </c>
      <c r="K256" s="95">
        <v>65242.909200000002</v>
      </c>
      <c r="L256" s="95">
        <v>6460.16482</v>
      </c>
      <c r="M256" s="95">
        <v>15530.4555</v>
      </c>
      <c r="N256" s="95">
        <v>1119.5678799999998</v>
      </c>
      <c r="O256" s="95">
        <v>761830.52474000002</v>
      </c>
    </row>
    <row r="257" spans="1:15">
      <c r="A257" s="64" t="s">
        <v>375</v>
      </c>
      <c r="B257" s="95">
        <v>806669.19608999998</v>
      </c>
      <c r="C257" s="95">
        <v>1121631.20927</v>
      </c>
      <c r="D257" s="95">
        <v>1000933.89822</v>
      </c>
      <c r="E257" s="95">
        <v>554919.03970000008</v>
      </c>
      <c r="F257" s="95">
        <v>600302.98169000004</v>
      </c>
      <c r="G257" s="95">
        <v>429569.29239999998</v>
      </c>
      <c r="H257" s="95">
        <v>360215.29385000002</v>
      </c>
      <c r="I257" s="95">
        <v>1170649.83222</v>
      </c>
      <c r="J257" s="95">
        <v>4091.3517000000002</v>
      </c>
      <c r="K257" s="95">
        <v>1071335.6558099999</v>
      </c>
      <c r="L257" s="95">
        <v>202309.96552999999</v>
      </c>
      <c r="M257" s="95">
        <v>1182849.3079000001</v>
      </c>
      <c r="N257" s="95">
        <v>661289.01290999993</v>
      </c>
      <c r="O257" s="95">
        <v>9166766.0372900013</v>
      </c>
    </row>
    <row r="258" spans="1:15">
      <c r="A258" s="64" t="s">
        <v>376</v>
      </c>
      <c r="B258" s="95">
        <v>97232.397840000005</v>
      </c>
      <c r="C258" s="95">
        <v>267310.51559000002</v>
      </c>
      <c r="D258" s="95">
        <v>340152.35093000002</v>
      </c>
      <c r="E258" s="95">
        <v>192719.60550999999</v>
      </c>
      <c r="F258" s="95">
        <v>166778.63938000001</v>
      </c>
      <c r="G258" s="95">
        <v>127273.13078000001</v>
      </c>
      <c r="H258" s="95">
        <v>171982.74583</v>
      </c>
      <c r="I258" s="95">
        <v>279555.80979999999</v>
      </c>
      <c r="J258" s="95">
        <v>211.32185000000001</v>
      </c>
      <c r="K258" s="95">
        <v>74929.321920000002</v>
      </c>
      <c r="L258" s="95">
        <v>53053.030299999999</v>
      </c>
      <c r="M258" s="95">
        <v>91954.090980000008</v>
      </c>
      <c r="N258" s="95">
        <v>160382.66793</v>
      </c>
      <c r="O258" s="95">
        <v>2023535.62864</v>
      </c>
    </row>
    <row r="259" spans="1:15">
      <c r="A259" s="64" t="s">
        <v>377</v>
      </c>
      <c r="B259" s="95">
        <v>43493.492429999998</v>
      </c>
      <c r="C259" s="95">
        <v>1227.0241100000001</v>
      </c>
      <c r="D259" s="95">
        <v>6862.1248499999992</v>
      </c>
      <c r="E259" s="95">
        <v>2780.1787000000004</v>
      </c>
      <c r="F259" s="95">
        <v>27867.898960000002</v>
      </c>
      <c r="G259" s="95">
        <v>7095.6901399999997</v>
      </c>
      <c r="H259" s="95">
        <v>1015.9613499999999</v>
      </c>
      <c r="I259" s="95">
        <v>422.41271999999998</v>
      </c>
      <c r="J259" s="95">
        <v>9.3400000000000011E-2</v>
      </c>
      <c r="K259" s="95">
        <v>5844.1526399999993</v>
      </c>
      <c r="L259" s="95">
        <v>3570.9301800000003</v>
      </c>
      <c r="M259" s="95">
        <v>1039.75929</v>
      </c>
      <c r="N259" s="95">
        <v>1297.6688799999999</v>
      </c>
      <c r="O259" s="95">
        <v>102517.38765</v>
      </c>
    </row>
    <row r="260" spans="1:15">
      <c r="A260" s="64" t="s">
        <v>378</v>
      </c>
      <c r="B260" s="95">
        <v>1271.7732100000001</v>
      </c>
      <c r="C260" s="95">
        <v>1481.4508700000001</v>
      </c>
      <c r="D260" s="95">
        <v>12514.774670000001</v>
      </c>
      <c r="E260" s="95">
        <v>7813.3785499999994</v>
      </c>
      <c r="F260" s="95">
        <v>25933.584159999999</v>
      </c>
      <c r="G260" s="95">
        <v>13724.595859999999</v>
      </c>
      <c r="H260" s="95">
        <v>2004.5545300000001</v>
      </c>
      <c r="I260" s="95">
        <v>152.65360000000001</v>
      </c>
      <c r="J260" s="95">
        <v>5.6850399999999999</v>
      </c>
      <c r="K260" s="95">
        <v>8686.6546500000004</v>
      </c>
      <c r="L260" s="95">
        <v>1527.2751799999999</v>
      </c>
      <c r="M260" s="95">
        <v>473.36846000000003</v>
      </c>
      <c r="N260" s="95">
        <v>1873.63427</v>
      </c>
      <c r="O260" s="95">
        <v>77463.383050000004</v>
      </c>
    </row>
    <row r="261" spans="1:15">
      <c r="A261" s="64" t="s">
        <v>379</v>
      </c>
      <c r="B261" s="95">
        <v>3302.8925600000002</v>
      </c>
      <c r="C261" s="95">
        <v>4.8920000000000005E-2</v>
      </c>
      <c r="D261" s="95">
        <v>5546.4043099999999</v>
      </c>
      <c r="E261" s="95">
        <v>0</v>
      </c>
      <c r="F261" s="95">
        <v>3314.9546299999997</v>
      </c>
      <c r="G261" s="95">
        <v>1297.5491299999999</v>
      </c>
      <c r="H261" s="95">
        <v>4962.3423300000004</v>
      </c>
      <c r="I261" s="95">
        <v>476.99664000000001</v>
      </c>
      <c r="J261" s="95">
        <v>0</v>
      </c>
      <c r="K261" s="95">
        <v>892.65753000000007</v>
      </c>
      <c r="L261" s="95">
        <v>3619.65726</v>
      </c>
      <c r="M261" s="95">
        <v>419.79763000000003</v>
      </c>
      <c r="N261" s="95">
        <v>1077.5273200000001</v>
      </c>
      <c r="O261" s="95">
        <v>24910.828260000002</v>
      </c>
    </row>
    <row r="262" spans="1:15">
      <c r="A262" s="64" t="s">
        <v>380</v>
      </c>
      <c r="B262" s="95">
        <v>164.97647000000001</v>
      </c>
      <c r="C262" s="95">
        <v>0</v>
      </c>
      <c r="D262" s="95">
        <v>1062.80377</v>
      </c>
      <c r="E262" s="95">
        <v>2.71834</v>
      </c>
      <c r="F262" s="95">
        <v>13062.45184</v>
      </c>
      <c r="G262" s="95">
        <v>2661.38294</v>
      </c>
      <c r="H262" s="95">
        <v>3800.7914999999998</v>
      </c>
      <c r="I262" s="95">
        <v>54.16704</v>
      </c>
      <c r="J262" s="95">
        <v>0</v>
      </c>
      <c r="K262" s="95">
        <v>192.50154999999998</v>
      </c>
      <c r="L262" s="95">
        <v>1587.7640900000001</v>
      </c>
      <c r="M262" s="95">
        <v>42.217779999999998</v>
      </c>
      <c r="N262" s="95">
        <v>773.35897</v>
      </c>
      <c r="O262" s="95">
        <v>23405.134289999998</v>
      </c>
    </row>
    <row r="263" spans="1:15">
      <c r="A263" s="64" t="s">
        <v>381</v>
      </c>
      <c r="B263" s="95">
        <v>53.735219999999998</v>
      </c>
      <c r="C263" s="95">
        <v>-2.9E-4</v>
      </c>
      <c r="D263" s="95">
        <v>0</v>
      </c>
      <c r="E263" s="95">
        <v>0</v>
      </c>
      <c r="F263" s="95">
        <v>0</v>
      </c>
      <c r="G263" s="95">
        <v>0</v>
      </c>
      <c r="H263" s="95">
        <v>0</v>
      </c>
      <c r="I263" s="95">
        <v>0</v>
      </c>
      <c r="J263" s="95">
        <v>0</v>
      </c>
      <c r="K263" s="95">
        <v>0.15624000000000002</v>
      </c>
      <c r="L263" s="95">
        <v>0</v>
      </c>
      <c r="M263" s="95">
        <v>0</v>
      </c>
      <c r="N263" s="95">
        <v>3.0811799999999998</v>
      </c>
      <c r="O263" s="95">
        <v>56.972349999999999</v>
      </c>
    </row>
    <row r="264" spans="1:15">
      <c r="A264" s="64" t="s">
        <v>382</v>
      </c>
      <c r="B264" s="95">
        <v>16142.572619999999</v>
      </c>
      <c r="C264" s="95">
        <v>16495.255929999999</v>
      </c>
      <c r="D264" s="95">
        <v>15618.78989</v>
      </c>
      <c r="E264" s="95">
        <v>9980.3757299999997</v>
      </c>
      <c r="F264" s="95">
        <v>110.03568</v>
      </c>
      <c r="G264" s="95">
        <v>6310.6130300000004</v>
      </c>
      <c r="H264" s="95">
        <v>0</v>
      </c>
      <c r="I264" s="95">
        <v>688.44604000000004</v>
      </c>
      <c r="J264" s="95">
        <v>0</v>
      </c>
      <c r="K264" s="95">
        <v>4256.3208700000005</v>
      </c>
      <c r="L264" s="95">
        <v>3383.8524600000001</v>
      </c>
      <c r="M264" s="95">
        <v>17394.006699999998</v>
      </c>
      <c r="N264" s="95">
        <v>2458.56927</v>
      </c>
      <c r="O264" s="95">
        <v>92838.838220000005</v>
      </c>
    </row>
    <row r="265" spans="1:15">
      <c r="A265" s="64" t="s">
        <v>383</v>
      </c>
      <c r="B265" s="95">
        <v>26108.815139999999</v>
      </c>
      <c r="C265" s="95">
        <v>6938.1914800000004</v>
      </c>
      <c r="D265" s="95">
        <v>11503.031949999999</v>
      </c>
      <c r="E265" s="95">
        <v>60080.11767</v>
      </c>
      <c r="F265" s="95">
        <v>21927.279079999997</v>
      </c>
      <c r="G265" s="95">
        <v>3644.4967099999999</v>
      </c>
      <c r="H265" s="95">
        <v>8531.1407500000005</v>
      </c>
      <c r="I265" s="95">
        <v>2.3490000000000002</v>
      </c>
      <c r="J265" s="95">
        <v>724.64724000000001</v>
      </c>
      <c r="K265" s="95">
        <v>4107.0176499999998</v>
      </c>
      <c r="L265" s="95">
        <v>7881.8948399999999</v>
      </c>
      <c r="M265" s="95">
        <v>4637.5187900000001</v>
      </c>
      <c r="N265" s="95">
        <v>1208.9880000000001</v>
      </c>
      <c r="O265" s="95">
        <v>157295.48830000003</v>
      </c>
    </row>
    <row r="266" spans="1:15">
      <c r="A266" s="177" t="s">
        <v>384</v>
      </c>
      <c r="B266" s="57">
        <v>-506364.30116000003</v>
      </c>
      <c r="C266" s="57">
        <v>-548412.29336000001</v>
      </c>
      <c r="D266" s="57">
        <v>-685322.52090999996</v>
      </c>
      <c r="E266" s="57">
        <v>-318147.88169999997</v>
      </c>
      <c r="F266" s="57">
        <v>-429864.22086</v>
      </c>
      <c r="G266" s="57">
        <v>-279475.43199999997</v>
      </c>
      <c r="H266" s="57">
        <v>-242011.53138</v>
      </c>
      <c r="I266" s="57">
        <v>-430962.05080999999</v>
      </c>
      <c r="J266" s="57">
        <v>-813.20345999999995</v>
      </c>
      <c r="K266" s="57">
        <v>-489533.54350000003</v>
      </c>
      <c r="L266" s="57">
        <v>-120833.56298999999</v>
      </c>
      <c r="M266" s="57">
        <v>-736584.30132000009</v>
      </c>
      <c r="N266" s="57">
        <v>-243301.24465000001</v>
      </c>
      <c r="O266" s="57">
        <v>-5031626.0881000003</v>
      </c>
    </row>
    <row r="267" spans="1:15">
      <c r="A267" s="64" t="s">
        <v>385</v>
      </c>
      <c r="B267" s="95">
        <v>-387505.96341000003</v>
      </c>
      <c r="C267" s="95">
        <v>-349617.65693</v>
      </c>
      <c r="D267" s="95">
        <v>-567653.30527000001</v>
      </c>
      <c r="E267" s="95">
        <v>-282031.86052999995</v>
      </c>
      <c r="F267" s="95">
        <v>-338737.21938999998</v>
      </c>
      <c r="G267" s="95">
        <v>-210049.81784</v>
      </c>
      <c r="H267" s="95">
        <v>-195419.14484999998</v>
      </c>
      <c r="I267" s="95">
        <v>-292007.65047000005</v>
      </c>
      <c r="J267" s="95">
        <v>-185.32047</v>
      </c>
      <c r="K267" s="95">
        <v>-357675.50137000001</v>
      </c>
      <c r="L267" s="95">
        <v>-91145.09345</v>
      </c>
      <c r="M267" s="95">
        <v>-654141.27639000001</v>
      </c>
      <c r="N267" s="95">
        <v>-204856.76431</v>
      </c>
      <c r="O267" s="95">
        <v>-3931026.5746799996</v>
      </c>
    </row>
    <row r="268" spans="1:15">
      <c r="A268" s="64" t="s">
        <v>386</v>
      </c>
      <c r="B268" s="95">
        <v>0</v>
      </c>
      <c r="C268" s="95">
        <v>0</v>
      </c>
      <c r="D268" s="95">
        <v>-50.085419999999999</v>
      </c>
      <c r="E268" s="95">
        <v>0</v>
      </c>
      <c r="F268" s="95">
        <v>0</v>
      </c>
      <c r="G268" s="95">
        <v>-36.450540000000004</v>
      </c>
      <c r="H268" s="95">
        <v>-139.65995000000001</v>
      </c>
      <c r="I268" s="95">
        <v>0</v>
      </c>
      <c r="J268" s="95">
        <v>0</v>
      </c>
      <c r="K268" s="95">
        <v>0</v>
      </c>
      <c r="L268" s="95">
        <v>-23.21407</v>
      </c>
      <c r="M268" s="95">
        <v>0</v>
      </c>
      <c r="N268" s="95">
        <v>0</v>
      </c>
      <c r="O268" s="95">
        <v>-249.40998000000002</v>
      </c>
    </row>
    <row r="269" spans="1:15">
      <c r="A269" s="64" t="s">
        <v>387</v>
      </c>
      <c r="B269" s="95">
        <v>-21881.029719999999</v>
      </c>
      <c r="C269" s="95">
        <v>-26893.288089999998</v>
      </c>
      <c r="D269" s="95">
        <v>-57329.543969999999</v>
      </c>
      <c r="E269" s="95">
        <v>-23867.05762</v>
      </c>
      <c r="F269" s="95">
        <v>-40630.520280000004</v>
      </c>
      <c r="G269" s="95">
        <v>-36117.68849</v>
      </c>
      <c r="H269" s="95">
        <v>-35331.37356</v>
      </c>
      <c r="I269" s="95">
        <v>-87462.24059999999</v>
      </c>
      <c r="J269" s="95">
        <v>-627.88298999999995</v>
      </c>
      <c r="K269" s="95">
        <v>-77441.244420000003</v>
      </c>
      <c r="L269" s="95">
        <v>-24659.942950000001</v>
      </c>
      <c r="M269" s="95">
        <v>-48854.127049999996</v>
      </c>
      <c r="N269" s="95">
        <v>-27836.787629999999</v>
      </c>
      <c r="O269" s="95">
        <v>-508932.72736999998</v>
      </c>
    </row>
    <row r="270" spans="1:15">
      <c r="A270" s="64" t="s">
        <v>388</v>
      </c>
      <c r="B270" s="95">
        <v>-10.266200000000001</v>
      </c>
      <c r="C270" s="95">
        <v>-1166.2390700000001</v>
      </c>
      <c r="D270" s="95">
        <v>0</v>
      </c>
      <c r="E270" s="95">
        <v>-20.890279999999997</v>
      </c>
      <c r="F270" s="95">
        <v>-33921.457670000003</v>
      </c>
      <c r="G270" s="95">
        <v>0</v>
      </c>
      <c r="H270" s="95">
        <v>0</v>
      </c>
      <c r="I270" s="95">
        <v>-2661.33086</v>
      </c>
      <c r="J270" s="95">
        <v>0</v>
      </c>
      <c r="K270" s="95">
        <v>-5868.4829500000005</v>
      </c>
      <c r="L270" s="95">
        <v>0</v>
      </c>
      <c r="M270" s="95">
        <v>0</v>
      </c>
      <c r="N270" s="95">
        <v>0</v>
      </c>
      <c r="O270" s="95">
        <v>-43648.667030000004</v>
      </c>
    </row>
    <row r="271" spans="1:15">
      <c r="A271" s="64" t="s">
        <v>389</v>
      </c>
      <c r="B271" s="95">
        <v>-16116.61814</v>
      </c>
      <c r="C271" s="95">
        <v>-2809.7222099999999</v>
      </c>
      <c r="D271" s="95">
        <v>-29875.844789999999</v>
      </c>
      <c r="E271" s="95">
        <v>0</v>
      </c>
      <c r="F271" s="95">
        <v>0</v>
      </c>
      <c r="G271" s="95">
        <v>-16679.861560000001</v>
      </c>
      <c r="H271" s="95">
        <v>-4745.6499899999999</v>
      </c>
      <c r="I271" s="95">
        <v>-7735</v>
      </c>
      <c r="J271" s="95">
        <v>0</v>
      </c>
      <c r="K271" s="95">
        <v>-29372.098610000001</v>
      </c>
      <c r="L271" s="95">
        <v>0</v>
      </c>
      <c r="M271" s="95">
        <v>0</v>
      </c>
      <c r="N271" s="95">
        <v>0</v>
      </c>
      <c r="O271" s="95">
        <v>-107334.7953</v>
      </c>
    </row>
    <row r="272" spans="1:15">
      <c r="A272" s="65" t="s">
        <v>390</v>
      </c>
      <c r="B272" s="95">
        <v>-8269.2050999999992</v>
      </c>
      <c r="C272" s="95">
        <v>0</v>
      </c>
      <c r="D272" s="95">
        <v>-9909.6003499999988</v>
      </c>
      <c r="E272" s="95">
        <v>-7295.3671699999995</v>
      </c>
      <c r="F272" s="95">
        <v>-12222.84167</v>
      </c>
      <c r="G272" s="95">
        <v>-8308.2333200000012</v>
      </c>
      <c r="H272" s="95">
        <v>-5511.9626799999996</v>
      </c>
      <c r="I272" s="95">
        <v>-13225.780470000002</v>
      </c>
      <c r="J272" s="95">
        <v>0</v>
      </c>
      <c r="K272" s="95">
        <v>-12796.965109999999</v>
      </c>
      <c r="L272" s="95">
        <v>-4364.1110899999994</v>
      </c>
      <c r="M272" s="95">
        <v>-17052.617249999999</v>
      </c>
      <c r="N272" s="95">
        <v>0</v>
      </c>
      <c r="O272" s="95">
        <v>-98956.684209999992</v>
      </c>
    </row>
    <row r="273" spans="1:15">
      <c r="A273" s="65" t="s">
        <v>461</v>
      </c>
      <c r="B273" s="95">
        <v>-72581.218590000004</v>
      </c>
      <c r="C273" s="95">
        <v>-167925.38706000001</v>
      </c>
      <c r="D273" s="95">
        <v>-20504.14111</v>
      </c>
      <c r="E273" s="95">
        <v>-4932.7060999999994</v>
      </c>
      <c r="F273" s="95">
        <v>-4352.1818499999999</v>
      </c>
      <c r="G273" s="95">
        <v>-8283.3802500000002</v>
      </c>
      <c r="H273" s="95">
        <v>-863.74034999999992</v>
      </c>
      <c r="I273" s="95">
        <v>-27870.048409999999</v>
      </c>
      <c r="J273" s="95">
        <v>0</v>
      </c>
      <c r="K273" s="95">
        <v>-6379.2510400000001</v>
      </c>
      <c r="L273" s="95">
        <v>-641.20143000000007</v>
      </c>
      <c r="M273" s="95">
        <v>-16536.280630000001</v>
      </c>
      <c r="N273" s="95">
        <v>-10607.692710000001</v>
      </c>
      <c r="O273" s="95">
        <v>-341477.22952999995</v>
      </c>
    </row>
    <row r="274" spans="1:15">
      <c r="A274" s="177" t="s">
        <v>975</v>
      </c>
      <c r="B274" s="57">
        <v>595861.30440000002</v>
      </c>
      <c r="C274" s="57">
        <v>970053.74492999993</v>
      </c>
      <c r="D274" s="57">
        <v>807540.36557000002</v>
      </c>
      <c r="E274" s="57">
        <v>671383.63711999997</v>
      </c>
      <c r="F274" s="57">
        <v>507755.41226999997</v>
      </c>
      <c r="G274" s="57">
        <v>350314.20220999996</v>
      </c>
      <c r="H274" s="57">
        <v>338058.70523999998</v>
      </c>
      <c r="I274" s="57">
        <v>1084030.5653299999</v>
      </c>
      <c r="J274" s="57">
        <v>4268.96461</v>
      </c>
      <c r="K274" s="57">
        <v>746394.19588000001</v>
      </c>
      <c r="L274" s="57">
        <v>162575.89773</v>
      </c>
      <c r="M274" s="57">
        <v>577851.26116999995</v>
      </c>
      <c r="N274" s="57">
        <v>588182.83195999998</v>
      </c>
      <c r="O274" s="57">
        <v>7404271.0884199999</v>
      </c>
    </row>
    <row r="275" spans="1:15">
      <c r="A275" s="155" t="s">
        <v>391</v>
      </c>
      <c r="B275" s="57">
        <v>335469.79371</v>
      </c>
      <c r="C275" s="57">
        <v>448120.13107999996</v>
      </c>
      <c r="D275" s="57">
        <v>373702.88243</v>
      </c>
      <c r="E275" s="57">
        <v>380312.06494000001</v>
      </c>
      <c r="F275" s="57">
        <v>356636.99492000003</v>
      </c>
      <c r="G275" s="57">
        <v>335573.67277</v>
      </c>
      <c r="H275" s="57">
        <v>138905.65233000001</v>
      </c>
      <c r="I275" s="57">
        <v>121122.64163</v>
      </c>
      <c r="J275" s="57">
        <v>6180.5570700000007</v>
      </c>
      <c r="K275" s="57">
        <v>165879.03887000002</v>
      </c>
      <c r="L275" s="57">
        <v>33876.867330000001</v>
      </c>
      <c r="M275" s="57">
        <v>482441.67025999998</v>
      </c>
      <c r="N275" s="57">
        <v>56198.031439999999</v>
      </c>
      <c r="O275" s="57">
        <v>3234419.99878</v>
      </c>
    </row>
    <row r="276" spans="1:15">
      <c r="A276" s="64" t="s">
        <v>392</v>
      </c>
      <c r="B276" s="95">
        <v>155127.02557</v>
      </c>
      <c r="C276" s="95">
        <v>267656.66405000002</v>
      </c>
      <c r="D276" s="95">
        <v>126109.17881999999</v>
      </c>
      <c r="E276" s="95">
        <v>135670.59482</v>
      </c>
      <c r="F276" s="95">
        <v>125251.20534</v>
      </c>
      <c r="G276" s="95">
        <v>140924.28589</v>
      </c>
      <c r="H276" s="95">
        <v>54592.97681</v>
      </c>
      <c r="I276" s="95">
        <v>104254.72349999999</v>
      </c>
      <c r="J276" s="95">
        <v>2714.2939799999999</v>
      </c>
      <c r="K276" s="95">
        <v>121377.99053</v>
      </c>
      <c r="L276" s="95">
        <v>13891.339890000001</v>
      </c>
      <c r="M276" s="95">
        <v>183855.68194000001</v>
      </c>
      <c r="N276" s="95">
        <v>48522.766539999997</v>
      </c>
      <c r="O276" s="95">
        <v>1479948.72768</v>
      </c>
    </row>
    <row r="277" spans="1:15">
      <c r="A277" s="64" t="s">
        <v>393</v>
      </c>
      <c r="B277" s="95">
        <v>139056.08824000001</v>
      </c>
      <c r="C277" s="95">
        <v>89766.048340000008</v>
      </c>
      <c r="D277" s="95">
        <v>153683.18664</v>
      </c>
      <c r="E277" s="95">
        <v>200370.50721000001</v>
      </c>
      <c r="F277" s="95">
        <v>106750.64366</v>
      </c>
      <c r="G277" s="95">
        <v>171624.4534</v>
      </c>
      <c r="H277" s="95">
        <v>33570.120770000001</v>
      </c>
      <c r="I277" s="95">
        <v>5744.3913000000002</v>
      </c>
      <c r="J277" s="95">
        <v>2801.7959700000001</v>
      </c>
      <c r="K277" s="95">
        <v>33082.835480000002</v>
      </c>
      <c r="L277" s="95">
        <v>6294.2664599999998</v>
      </c>
      <c r="M277" s="95">
        <v>65624.83971</v>
      </c>
      <c r="N277" s="95">
        <v>1190.1218700000002</v>
      </c>
      <c r="O277" s="95">
        <v>1009559.2990499999</v>
      </c>
    </row>
    <row r="278" spans="1:15">
      <c r="A278" s="64" t="s">
        <v>394</v>
      </c>
      <c r="B278" s="95">
        <v>25913.55557</v>
      </c>
      <c r="C278" s="95">
        <v>5860.3337000000001</v>
      </c>
      <c r="D278" s="95">
        <v>77869.848270000002</v>
      </c>
      <c r="E278" s="95">
        <v>24453.426190000002</v>
      </c>
      <c r="F278" s="95">
        <v>31581.259289999998</v>
      </c>
      <c r="G278" s="95">
        <v>8654.0635299999994</v>
      </c>
      <c r="H278" s="95">
        <v>5902.1200699999999</v>
      </c>
      <c r="I278" s="95">
        <v>380.54919000000001</v>
      </c>
      <c r="J278" s="95">
        <v>272.44490000000002</v>
      </c>
      <c r="K278" s="95">
        <v>8907.9695600000014</v>
      </c>
      <c r="L278" s="95">
        <v>6371.5620599999993</v>
      </c>
      <c r="M278" s="95">
        <v>227052.64016000001</v>
      </c>
      <c r="N278" s="95">
        <v>4267.9752800000006</v>
      </c>
      <c r="O278" s="95">
        <v>427487.74776999996</v>
      </c>
    </row>
    <row r="279" spans="1:15">
      <c r="A279" s="64" t="s">
        <v>395</v>
      </c>
      <c r="B279" s="95">
        <v>4812.3315499999999</v>
      </c>
      <c r="C279" s="95">
        <v>72671.271209999992</v>
      </c>
      <c r="D279" s="95">
        <v>4069.5471499999999</v>
      </c>
      <c r="E279" s="95">
        <v>7336.3312100000003</v>
      </c>
      <c r="F279" s="95">
        <v>5585.8125499999996</v>
      </c>
      <c r="G279" s="95">
        <v>8544.9362899999996</v>
      </c>
      <c r="H279" s="95">
        <v>650.13993999999991</v>
      </c>
      <c r="I279" s="95">
        <v>851.31584999999995</v>
      </c>
      <c r="J279" s="95">
        <v>0</v>
      </c>
      <c r="K279" s="95">
        <v>186.04867000000002</v>
      </c>
      <c r="L279" s="95">
        <v>535.35148000000004</v>
      </c>
      <c r="M279" s="95">
        <v>0</v>
      </c>
      <c r="N279" s="95">
        <v>0</v>
      </c>
      <c r="O279" s="95">
        <v>105243.08590000001</v>
      </c>
    </row>
    <row r="280" spans="1:15">
      <c r="A280" s="62" t="s">
        <v>396</v>
      </c>
      <c r="B280" s="95">
        <v>10560.79278</v>
      </c>
      <c r="C280" s="95">
        <v>12165.813779999999</v>
      </c>
      <c r="D280" s="95">
        <v>11971.12155</v>
      </c>
      <c r="E280" s="95">
        <v>12481.20551</v>
      </c>
      <c r="F280" s="95">
        <v>87468.074079999991</v>
      </c>
      <c r="G280" s="95">
        <v>5825.9336600000006</v>
      </c>
      <c r="H280" s="95">
        <v>44190.294740000005</v>
      </c>
      <c r="I280" s="95">
        <v>9891.6617899999983</v>
      </c>
      <c r="J280" s="95">
        <v>392.02221999999995</v>
      </c>
      <c r="K280" s="95">
        <v>2324.19463</v>
      </c>
      <c r="L280" s="95">
        <v>6784.3474400000005</v>
      </c>
      <c r="M280" s="95">
        <v>5908.5084500000003</v>
      </c>
      <c r="N280" s="95">
        <v>2217.1677500000001</v>
      </c>
      <c r="O280" s="95">
        <v>212181.13837999999</v>
      </c>
    </row>
    <row r="281" spans="1:15">
      <c r="A281" s="62" t="s">
        <v>397</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398</v>
      </c>
      <c r="B282" s="57">
        <v>-163544.38675999999</v>
      </c>
      <c r="C282" s="57">
        <v>-161010.08325999998</v>
      </c>
      <c r="D282" s="57">
        <v>-232765.66518000001</v>
      </c>
      <c r="E282" s="57">
        <v>-125013.07394</v>
      </c>
      <c r="F282" s="57">
        <v>-185395.22494999997</v>
      </c>
      <c r="G282" s="57">
        <v>-197739.44993</v>
      </c>
      <c r="H282" s="57">
        <v>-54370.45379</v>
      </c>
      <c r="I282" s="57">
        <v>-16422.979749999999</v>
      </c>
      <c r="J282" s="57">
        <v>-1969.17461</v>
      </c>
      <c r="K282" s="57">
        <v>-50406.681229999995</v>
      </c>
      <c r="L282" s="57">
        <v>-15995.331560000001</v>
      </c>
      <c r="M282" s="57">
        <v>-221154.38102</v>
      </c>
      <c r="N282" s="57">
        <v>-4166.1681399999998</v>
      </c>
      <c r="O282" s="57">
        <v>-1429953.05412</v>
      </c>
    </row>
    <row r="283" spans="1:15">
      <c r="A283" s="64" t="s">
        <v>392</v>
      </c>
      <c r="B283" s="95">
        <v>-60572.222600000001</v>
      </c>
      <c r="C283" s="95">
        <v>-58574.357000000004</v>
      </c>
      <c r="D283" s="95">
        <v>-62382.70304</v>
      </c>
      <c r="E283" s="95">
        <v>-9988.8931899999989</v>
      </c>
      <c r="F283" s="95">
        <v>-18700.993620000001</v>
      </c>
      <c r="G283" s="95">
        <v>-51953.64675</v>
      </c>
      <c r="H283" s="95">
        <v>-17457.32991</v>
      </c>
      <c r="I283" s="95">
        <v>-13476.52549</v>
      </c>
      <c r="J283" s="95">
        <v>-194.25120999999999</v>
      </c>
      <c r="K283" s="95">
        <v>-15624.33966</v>
      </c>
      <c r="L283" s="95">
        <v>-2384.7612999999997</v>
      </c>
      <c r="M283" s="95">
        <v>-39353.355189999995</v>
      </c>
      <c r="N283" s="95">
        <v>-943.16935999999998</v>
      </c>
      <c r="O283" s="95">
        <v>-351606.54832</v>
      </c>
    </row>
    <row r="284" spans="1:15">
      <c r="A284" s="64" t="s">
        <v>399</v>
      </c>
      <c r="B284" s="95">
        <v>-26099.033739999999</v>
      </c>
      <c r="C284" s="95">
        <v>-17096.465499999998</v>
      </c>
      <c r="D284" s="95">
        <v>-73054.576409999994</v>
      </c>
      <c r="E284" s="95">
        <v>-22212.165550000002</v>
      </c>
      <c r="F284" s="95">
        <v>-27669.068950000001</v>
      </c>
      <c r="G284" s="95">
        <v>-9645.7328500000003</v>
      </c>
      <c r="H284" s="95">
        <v>-4732.9366399999999</v>
      </c>
      <c r="I284" s="95">
        <v>-32.583240000000004</v>
      </c>
      <c r="J284" s="95">
        <v>0</v>
      </c>
      <c r="K284" s="95">
        <v>-6169.2985699999999</v>
      </c>
      <c r="L284" s="95">
        <v>-5907.3591999999999</v>
      </c>
      <c r="M284" s="95">
        <v>-143907.81505999999</v>
      </c>
      <c r="N284" s="95">
        <v>-1786.4669699999999</v>
      </c>
      <c r="O284" s="95">
        <v>-338313.50268000003</v>
      </c>
    </row>
    <row r="285" spans="1:15">
      <c r="A285" s="64" t="s">
        <v>400</v>
      </c>
      <c r="B285" s="95">
        <v>-13.089979999999999</v>
      </c>
      <c r="C285" s="95">
        <v>-12564.91779</v>
      </c>
      <c r="D285" s="95">
        <v>-294.68299999999999</v>
      </c>
      <c r="E285" s="95">
        <v>-61.027120000000004</v>
      </c>
      <c r="F285" s="95">
        <v>-34.589330000000004</v>
      </c>
      <c r="G285" s="95">
        <v>0</v>
      </c>
      <c r="H285" s="95">
        <v>0</v>
      </c>
      <c r="I285" s="95">
        <v>0</v>
      </c>
      <c r="J285" s="95">
        <v>0</v>
      </c>
      <c r="K285" s="95">
        <v>0</v>
      </c>
      <c r="L285" s="95">
        <v>0</v>
      </c>
      <c r="M285" s="95">
        <v>0</v>
      </c>
      <c r="N285" s="95">
        <v>0</v>
      </c>
      <c r="O285" s="95">
        <v>-12968.307220000001</v>
      </c>
    </row>
    <row r="286" spans="1:15">
      <c r="A286" s="64" t="s">
        <v>401</v>
      </c>
      <c r="B286" s="95">
        <v>0</v>
      </c>
      <c r="C286" s="95">
        <v>0</v>
      </c>
      <c r="D286" s="95">
        <v>0</v>
      </c>
      <c r="E286" s="95">
        <v>0</v>
      </c>
      <c r="F286" s="95">
        <v>0</v>
      </c>
      <c r="G286" s="95">
        <v>0</v>
      </c>
      <c r="H286" s="95">
        <v>0</v>
      </c>
      <c r="I286" s="95">
        <v>0</v>
      </c>
      <c r="J286" s="95">
        <v>-5.9388399999999999</v>
      </c>
      <c r="K286" s="95">
        <v>0</v>
      </c>
      <c r="L286" s="95">
        <v>0</v>
      </c>
      <c r="M286" s="95">
        <v>0</v>
      </c>
      <c r="N286" s="95">
        <v>0</v>
      </c>
      <c r="O286" s="95">
        <v>-5.9388399999999999</v>
      </c>
    </row>
    <row r="287" spans="1:15">
      <c r="A287" s="65" t="s">
        <v>402</v>
      </c>
      <c r="B287" s="95">
        <v>-76860.040439999997</v>
      </c>
      <c r="C287" s="95">
        <v>-72774.342969999998</v>
      </c>
      <c r="D287" s="95">
        <v>-97033.702730000005</v>
      </c>
      <c r="E287" s="95">
        <v>-92750.988079999996</v>
      </c>
      <c r="F287" s="95">
        <v>-138990.57305000001</v>
      </c>
      <c r="G287" s="95">
        <v>-136140.07033000002</v>
      </c>
      <c r="H287" s="95">
        <v>-32180.187239999999</v>
      </c>
      <c r="I287" s="95">
        <v>-2913.87102</v>
      </c>
      <c r="J287" s="95">
        <v>-1768.9845600000001</v>
      </c>
      <c r="K287" s="95">
        <v>-28613.043000000001</v>
      </c>
      <c r="L287" s="95">
        <v>-7703.2110599999996</v>
      </c>
      <c r="M287" s="95">
        <v>-37893.210770000005</v>
      </c>
      <c r="N287" s="95">
        <v>-1436.53181</v>
      </c>
      <c r="O287" s="95">
        <v>-727058.75705999997</v>
      </c>
    </row>
    <row r="288" spans="1:15">
      <c r="A288" s="65" t="s">
        <v>403</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974</v>
      </c>
      <c r="B289" s="57">
        <v>767786.71135</v>
      </c>
      <c r="C289" s="57">
        <v>1257163.79275</v>
      </c>
      <c r="D289" s="57">
        <v>948477.58282000001</v>
      </c>
      <c r="E289" s="57">
        <v>926682.62812000001</v>
      </c>
      <c r="F289" s="57">
        <v>678997.18223999999</v>
      </c>
      <c r="G289" s="57">
        <v>488148.42505000002</v>
      </c>
      <c r="H289" s="57">
        <v>422593.90377999999</v>
      </c>
      <c r="I289" s="57">
        <v>1188730.2272099999</v>
      </c>
      <c r="J289" s="57">
        <v>8480.3470699999998</v>
      </c>
      <c r="K289" s="57">
        <v>861866.55351999996</v>
      </c>
      <c r="L289" s="57">
        <v>180457.43350000001</v>
      </c>
      <c r="M289" s="57">
        <v>839138.55040999991</v>
      </c>
      <c r="N289" s="57">
        <v>640214.69525999995</v>
      </c>
      <c r="O289" s="57">
        <v>9208738.0330800004</v>
      </c>
    </row>
    <row r="290" spans="1:15">
      <c r="A290" s="64" t="s">
        <v>404</v>
      </c>
      <c r="B290" s="95">
        <v>147450.37318</v>
      </c>
      <c r="C290" s="95">
        <v>299366.28529000003</v>
      </c>
      <c r="D290" s="95">
        <v>505519.67625000002</v>
      </c>
      <c r="E290" s="95">
        <v>266755.76536000002</v>
      </c>
      <c r="F290" s="95">
        <v>136387.60345</v>
      </c>
      <c r="G290" s="95">
        <v>20088.006079999999</v>
      </c>
      <c r="H290" s="95">
        <v>49723.420590000002</v>
      </c>
      <c r="I290" s="95">
        <v>39804.769119999997</v>
      </c>
      <c r="J290" s="95">
        <v>2675.73623</v>
      </c>
      <c r="K290" s="95">
        <v>234259.90278</v>
      </c>
      <c r="L290" s="95">
        <v>28922.40062</v>
      </c>
      <c r="M290" s="95">
        <v>593828.94678999996</v>
      </c>
      <c r="N290" s="95">
        <v>55248.660799999998</v>
      </c>
      <c r="O290" s="95">
        <v>2380031.54654</v>
      </c>
    </row>
    <row r="291" spans="1:15">
      <c r="A291" s="64" t="s">
        <v>405</v>
      </c>
      <c r="B291" s="95">
        <v>3435.6646299999998</v>
      </c>
      <c r="C291" s="95">
        <v>6888.5211799999997</v>
      </c>
      <c r="D291" s="95">
        <v>13633.927890000001</v>
      </c>
      <c r="E291" s="95">
        <v>1477.89426</v>
      </c>
      <c r="F291" s="95">
        <v>15195.012769999999</v>
      </c>
      <c r="G291" s="95">
        <v>1387.57473</v>
      </c>
      <c r="H291" s="95">
        <v>5146.0479400000004</v>
      </c>
      <c r="I291" s="95">
        <v>5545.6624800000009</v>
      </c>
      <c r="J291" s="95">
        <v>0</v>
      </c>
      <c r="K291" s="95">
        <v>6899.4583600000005</v>
      </c>
      <c r="L291" s="95">
        <v>3072.8888900000002</v>
      </c>
      <c r="M291" s="95">
        <v>4290.3026500000005</v>
      </c>
      <c r="N291" s="95">
        <v>11437.93951</v>
      </c>
      <c r="O291" s="95">
        <v>78410.89529</v>
      </c>
    </row>
    <row r="292" spans="1:15">
      <c r="A292" s="64" t="s">
        <v>406</v>
      </c>
      <c r="B292" s="95">
        <v>142365.43072999999</v>
      </c>
      <c r="C292" s="95">
        <v>283523.90405000001</v>
      </c>
      <c r="D292" s="95">
        <v>485834.77730999998</v>
      </c>
      <c r="E292" s="95">
        <v>265246.44933999999</v>
      </c>
      <c r="F292" s="95">
        <v>109113.47096999999</v>
      </c>
      <c r="G292" s="95">
        <v>18439.429210000002</v>
      </c>
      <c r="H292" s="95">
        <v>44425.928650000002</v>
      </c>
      <c r="I292" s="95">
        <v>33701.66966</v>
      </c>
      <c r="J292" s="95">
        <v>2675.73623</v>
      </c>
      <c r="K292" s="95">
        <v>158076.87393999999</v>
      </c>
      <c r="L292" s="95">
        <v>25703.423190000001</v>
      </c>
      <c r="M292" s="95">
        <v>586222.88463999995</v>
      </c>
      <c r="N292" s="95">
        <v>42745.95895</v>
      </c>
      <c r="O292" s="95">
        <v>2198075.9368699999</v>
      </c>
    </row>
    <row r="293" spans="1:15">
      <c r="A293" s="64" t="s">
        <v>407</v>
      </c>
      <c r="B293" s="95">
        <v>1649.27782</v>
      </c>
      <c r="C293" s="95">
        <v>3973.6428700000001</v>
      </c>
      <c r="D293" s="95">
        <v>5986.3196399999997</v>
      </c>
      <c r="E293" s="95">
        <v>31.421759999999999</v>
      </c>
      <c r="F293" s="95">
        <v>8308.5768100000005</v>
      </c>
      <c r="G293" s="95">
        <v>261.00214</v>
      </c>
      <c r="H293" s="95">
        <v>0</v>
      </c>
      <c r="I293" s="95">
        <v>26.549599999999998</v>
      </c>
      <c r="J293" s="95">
        <v>0</v>
      </c>
      <c r="K293" s="95">
        <v>57814.607969999997</v>
      </c>
      <c r="L293" s="95">
        <v>0.14019999999999999</v>
      </c>
      <c r="M293" s="95">
        <v>714.58806000000004</v>
      </c>
      <c r="N293" s="95">
        <v>0</v>
      </c>
      <c r="O293" s="95">
        <v>78766.126870000007</v>
      </c>
    </row>
    <row r="294" spans="1:15">
      <c r="A294" s="64" t="s">
        <v>408</v>
      </c>
      <c r="B294" s="95">
        <v>0</v>
      </c>
      <c r="C294" s="95">
        <v>4026.35736</v>
      </c>
      <c r="D294" s="95">
        <v>0</v>
      </c>
      <c r="E294" s="95">
        <v>0</v>
      </c>
      <c r="F294" s="95">
        <v>0</v>
      </c>
      <c r="G294" s="95">
        <v>0</v>
      </c>
      <c r="H294" s="95">
        <v>0</v>
      </c>
      <c r="I294" s="95">
        <v>530.88738000000001</v>
      </c>
      <c r="J294" s="95">
        <v>0</v>
      </c>
      <c r="K294" s="95">
        <v>11468.962509999999</v>
      </c>
      <c r="L294" s="95">
        <v>145.94834</v>
      </c>
      <c r="M294" s="95">
        <v>2601.1714400000001</v>
      </c>
      <c r="N294" s="95">
        <v>112.23853</v>
      </c>
      <c r="O294" s="95">
        <v>18885.565559999999</v>
      </c>
    </row>
    <row r="295" spans="1:15">
      <c r="A295" s="64" t="s">
        <v>409</v>
      </c>
      <c r="B295" s="95">
        <v>0</v>
      </c>
      <c r="C295" s="95">
        <v>0</v>
      </c>
      <c r="D295" s="95">
        <v>0</v>
      </c>
      <c r="E295" s="95">
        <v>0</v>
      </c>
      <c r="F295" s="95">
        <v>18.436599999999999</v>
      </c>
      <c r="G295" s="95">
        <v>0</v>
      </c>
      <c r="H295" s="95">
        <v>0</v>
      </c>
      <c r="I295" s="95">
        <v>0</v>
      </c>
      <c r="J295" s="95">
        <v>0</v>
      </c>
      <c r="K295" s="95">
        <v>0</v>
      </c>
      <c r="L295" s="95">
        <v>0</v>
      </c>
      <c r="M295" s="95">
        <v>0</v>
      </c>
      <c r="N295" s="95">
        <v>0</v>
      </c>
      <c r="O295" s="95">
        <v>18.436599999999999</v>
      </c>
    </row>
    <row r="296" spans="1:15">
      <c r="A296" s="64" t="s">
        <v>410</v>
      </c>
      <c r="B296" s="95">
        <v>0</v>
      </c>
      <c r="C296" s="95">
        <v>953.85982999999999</v>
      </c>
      <c r="D296" s="95">
        <v>64.651409999999998</v>
      </c>
      <c r="E296" s="95">
        <v>0</v>
      </c>
      <c r="F296" s="95">
        <v>3752.1062999999999</v>
      </c>
      <c r="G296" s="95">
        <v>0</v>
      </c>
      <c r="H296" s="95">
        <v>151.44399999999999</v>
      </c>
      <c r="I296" s="95">
        <v>0</v>
      </c>
      <c r="J296" s="95">
        <v>0</v>
      </c>
      <c r="K296" s="95">
        <v>0</v>
      </c>
      <c r="L296" s="95">
        <v>0</v>
      </c>
      <c r="M296" s="95">
        <v>0</v>
      </c>
      <c r="N296" s="95">
        <v>952.52381000000003</v>
      </c>
      <c r="O296" s="95">
        <v>5874.5853499999994</v>
      </c>
    </row>
    <row r="297" spans="1:15">
      <c r="A297" s="64" t="s">
        <v>411</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412</v>
      </c>
      <c r="B298" s="95">
        <v>-254335.69203999999</v>
      </c>
      <c r="C298" s="95">
        <v>-479274.86585</v>
      </c>
      <c r="D298" s="95">
        <v>-603309.82653999992</v>
      </c>
      <c r="E298" s="95">
        <v>-450601.13280000002</v>
      </c>
      <c r="F298" s="95">
        <v>-327644.22977999999</v>
      </c>
      <c r="G298" s="95">
        <v>-85153.499590000007</v>
      </c>
      <c r="H298" s="95">
        <v>-90430.029590000006</v>
      </c>
      <c r="I298" s="95">
        <v>-117117.40355</v>
      </c>
      <c r="J298" s="95">
        <v>-1551.3056799999999</v>
      </c>
      <c r="K298" s="95">
        <v>-321319.85905999999</v>
      </c>
      <c r="L298" s="95">
        <v>-57794.192920000001</v>
      </c>
      <c r="M298" s="95">
        <v>-751602.59054999996</v>
      </c>
      <c r="N298" s="95">
        <v>-81560.883300000001</v>
      </c>
      <c r="O298" s="95">
        <v>-3621695.51125</v>
      </c>
    </row>
    <row r="299" spans="1:15">
      <c r="A299" s="64" t="s">
        <v>413</v>
      </c>
      <c r="B299" s="95">
        <v>-245258.44094999999</v>
      </c>
      <c r="C299" s="95">
        <v>-429575.45662999997</v>
      </c>
      <c r="D299" s="95">
        <v>-569972.38338999997</v>
      </c>
      <c r="E299" s="95">
        <v>-412032.68056000001</v>
      </c>
      <c r="F299" s="95">
        <v>-249008.86194</v>
      </c>
      <c r="G299" s="95">
        <v>-72398.038560000001</v>
      </c>
      <c r="H299" s="95">
        <v>-86732.425019999995</v>
      </c>
      <c r="I299" s="95">
        <v>-65992.03757</v>
      </c>
      <c r="J299" s="95">
        <v>-1551.3056799999999</v>
      </c>
      <c r="K299" s="95">
        <v>-233489.66086</v>
      </c>
      <c r="L299" s="95">
        <v>-46480.508679999999</v>
      </c>
      <c r="M299" s="95">
        <v>-720299.45909999998</v>
      </c>
      <c r="N299" s="95">
        <v>-67418.646819999994</v>
      </c>
      <c r="O299" s="95">
        <v>-3200209.9057600005</v>
      </c>
    </row>
    <row r="300" spans="1:15">
      <c r="A300" s="64" t="s">
        <v>414</v>
      </c>
      <c r="B300" s="95">
        <v>-9061.9381899999989</v>
      </c>
      <c r="C300" s="95">
        <v>-466.88577000000004</v>
      </c>
      <c r="D300" s="95">
        <v>-20979.095420000001</v>
      </c>
      <c r="E300" s="95">
        <v>-38192.471840000006</v>
      </c>
      <c r="F300" s="95">
        <v>-39065.919820000003</v>
      </c>
      <c r="G300" s="95">
        <v>-3074.4556699999998</v>
      </c>
      <c r="H300" s="95">
        <v>-110.8871</v>
      </c>
      <c r="I300" s="95">
        <v>-33.364809999999999</v>
      </c>
      <c r="J300" s="95">
        <v>0</v>
      </c>
      <c r="K300" s="95">
        <v>-68359.589959999998</v>
      </c>
      <c r="L300" s="95">
        <v>-49.394040000000004</v>
      </c>
      <c r="M300" s="95">
        <v>-1062.7715000000001</v>
      </c>
      <c r="N300" s="95">
        <v>-41.960860000000004</v>
      </c>
      <c r="O300" s="95">
        <v>-180498.73497999998</v>
      </c>
    </row>
    <row r="301" spans="1:15">
      <c r="A301" s="65" t="s">
        <v>415</v>
      </c>
      <c r="B301" s="95">
        <v>0</v>
      </c>
      <c r="C301" s="95">
        <v>-2750.3445899999997</v>
      </c>
      <c r="D301" s="95">
        <v>-1525.9955600000001</v>
      </c>
      <c r="E301" s="95">
        <v>0</v>
      </c>
      <c r="F301" s="95">
        <v>0</v>
      </c>
      <c r="G301" s="95">
        <v>-173.59075000000001</v>
      </c>
      <c r="H301" s="95">
        <v>0</v>
      </c>
      <c r="I301" s="95">
        <v>-457.87128999999999</v>
      </c>
      <c r="J301" s="95">
        <v>0</v>
      </c>
      <c r="K301" s="95">
        <v>-12059.22372</v>
      </c>
      <c r="L301" s="95">
        <v>-188.02779999999998</v>
      </c>
      <c r="M301" s="95">
        <v>-4113.0083999999997</v>
      </c>
      <c r="N301" s="95">
        <v>-0.30692999999999998</v>
      </c>
      <c r="O301" s="95">
        <v>-21268.369039999998</v>
      </c>
    </row>
    <row r="302" spans="1:15">
      <c r="A302" s="65" t="s">
        <v>416</v>
      </c>
      <c r="B302" s="95">
        <v>-15.312899999999999</v>
      </c>
      <c r="C302" s="95">
        <v>-45629.64662</v>
      </c>
      <c r="D302" s="95">
        <v>-10699.08987</v>
      </c>
      <c r="E302" s="95">
        <v>-375.98040000000003</v>
      </c>
      <c r="F302" s="95">
        <v>-34352.21948</v>
      </c>
      <c r="G302" s="95">
        <v>-9507.4146099999998</v>
      </c>
      <c r="H302" s="95">
        <v>-3277.2326000000003</v>
      </c>
      <c r="I302" s="95">
        <v>-50634.12988</v>
      </c>
      <c r="J302" s="95">
        <v>0</v>
      </c>
      <c r="K302" s="95">
        <v>-7411.3845199999996</v>
      </c>
      <c r="L302" s="95">
        <v>-11076.2624</v>
      </c>
      <c r="M302" s="95">
        <v>-26127.351549999999</v>
      </c>
      <c r="N302" s="95">
        <v>-13909.782279999999</v>
      </c>
      <c r="O302" s="95">
        <v>-213015.80711000002</v>
      </c>
    </row>
    <row r="303" spans="1:15">
      <c r="A303" s="64" t="s">
        <v>417</v>
      </c>
      <c r="B303" s="95">
        <v>0</v>
      </c>
      <c r="C303" s="95">
        <v>0</v>
      </c>
      <c r="D303" s="95">
        <v>0</v>
      </c>
      <c r="E303" s="95">
        <v>0</v>
      </c>
      <c r="F303" s="95">
        <v>-0.68600000000000005</v>
      </c>
      <c r="G303" s="95">
        <v>0</v>
      </c>
      <c r="H303" s="95">
        <v>0</v>
      </c>
      <c r="I303" s="95">
        <v>0</v>
      </c>
      <c r="J303" s="95">
        <v>0</v>
      </c>
      <c r="K303" s="95">
        <v>0</v>
      </c>
      <c r="L303" s="95">
        <v>0</v>
      </c>
      <c r="M303" s="95">
        <v>0</v>
      </c>
      <c r="N303" s="95">
        <v>0</v>
      </c>
      <c r="O303" s="95">
        <v>-0.68600000000000005</v>
      </c>
    </row>
    <row r="304" spans="1:15">
      <c r="A304" s="65" t="s">
        <v>418</v>
      </c>
      <c r="B304" s="95">
        <v>0</v>
      </c>
      <c r="C304" s="95">
        <v>-852.53224</v>
      </c>
      <c r="D304" s="95">
        <v>-133.26229999999998</v>
      </c>
      <c r="E304" s="95">
        <v>0</v>
      </c>
      <c r="F304" s="95">
        <v>-5216.5425400000004</v>
      </c>
      <c r="G304" s="95">
        <v>0</v>
      </c>
      <c r="H304" s="95">
        <v>-309.48487</v>
      </c>
      <c r="I304" s="95">
        <v>0</v>
      </c>
      <c r="J304" s="95">
        <v>0</v>
      </c>
      <c r="K304" s="95">
        <v>0</v>
      </c>
      <c r="L304" s="95">
        <v>0</v>
      </c>
      <c r="M304" s="95">
        <v>0</v>
      </c>
      <c r="N304" s="95">
        <v>-190.18641</v>
      </c>
      <c r="O304" s="95">
        <v>-6702.0083600000007</v>
      </c>
    </row>
    <row r="305" spans="1:15">
      <c r="A305" s="177" t="s">
        <v>973</v>
      </c>
      <c r="B305" s="57">
        <v>660901.39249</v>
      </c>
      <c r="C305" s="57">
        <v>1077255.2121900001</v>
      </c>
      <c r="D305" s="57">
        <v>850687.43252999999</v>
      </c>
      <c r="E305" s="57">
        <v>742837.26067999995</v>
      </c>
      <c r="F305" s="57">
        <v>487740.55591000005</v>
      </c>
      <c r="G305" s="57">
        <v>423082.93154000002</v>
      </c>
      <c r="H305" s="57">
        <v>381887.29478</v>
      </c>
      <c r="I305" s="57">
        <v>1111417.5927800001</v>
      </c>
      <c r="J305" s="57">
        <v>9604.7776199999989</v>
      </c>
      <c r="K305" s="57">
        <v>774806.59724000003</v>
      </c>
      <c r="L305" s="57">
        <v>151585.64119999998</v>
      </c>
      <c r="M305" s="57">
        <v>681364.90665000002</v>
      </c>
      <c r="N305" s="57">
        <v>613902.47276000003</v>
      </c>
      <c r="O305" s="57">
        <v>7967074.0683699995</v>
      </c>
    </row>
    <row r="306" spans="1:15">
      <c r="A306" s="64" t="s">
        <v>419</v>
      </c>
      <c r="B306" s="95">
        <v>-477884.03773000004</v>
      </c>
      <c r="C306" s="95">
        <v>-954291.49928999995</v>
      </c>
      <c r="D306" s="95">
        <v>-687923.08502999996</v>
      </c>
      <c r="E306" s="95">
        <v>-511727.38255000004</v>
      </c>
      <c r="F306" s="95">
        <v>-420522.05727999995</v>
      </c>
      <c r="G306" s="95">
        <v>-298101.12550000002</v>
      </c>
      <c r="H306" s="95">
        <v>-272600.77391000005</v>
      </c>
      <c r="I306" s="95">
        <v>-658387.77905999997</v>
      </c>
      <c r="J306" s="95">
        <v>-9743.3586400000004</v>
      </c>
      <c r="K306" s="95">
        <v>-576427.91975999996</v>
      </c>
      <c r="L306" s="95">
        <v>-130229.42315</v>
      </c>
      <c r="M306" s="95">
        <v>-665241.00258000009</v>
      </c>
      <c r="N306" s="95">
        <v>-425951.17287999997</v>
      </c>
      <c r="O306" s="95">
        <v>-6089030.6173599996</v>
      </c>
    </row>
    <row r="307" spans="1:15">
      <c r="A307" s="64" t="s">
        <v>420</v>
      </c>
      <c r="B307" s="95">
        <v>-192404.36805000002</v>
      </c>
      <c r="C307" s="95">
        <v>-534953.9449</v>
      </c>
      <c r="D307" s="95">
        <v>-257191.27301</v>
      </c>
      <c r="E307" s="95">
        <v>-242461.07853999999</v>
      </c>
      <c r="F307" s="95">
        <v>-161077.31790999998</v>
      </c>
      <c r="G307" s="95">
        <v>-132684.67819999999</v>
      </c>
      <c r="H307" s="95">
        <v>-146505.36827000001</v>
      </c>
      <c r="I307" s="95">
        <v>-357696.84286000003</v>
      </c>
      <c r="J307" s="95">
        <v>-6378.3122999999996</v>
      </c>
      <c r="K307" s="95">
        <v>-325381.45073000004</v>
      </c>
      <c r="L307" s="95">
        <v>-70087.407059999998</v>
      </c>
      <c r="M307" s="95">
        <v>-337689.82024999999</v>
      </c>
      <c r="N307" s="95">
        <v>-295121.27989999996</v>
      </c>
      <c r="O307" s="95">
        <v>-3059633.1419799998</v>
      </c>
    </row>
    <row r="308" spans="1:15">
      <c r="A308" s="64" t="s">
        <v>421</v>
      </c>
      <c r="B308" s="95">
        <v>-40192.486380000002</v>
      </c>
      <c r="C308" s="95">
        <v>-86921.631699999998</v>
      </c>
      <c r="D308" s="95">
        <v>-48546.349689999995</v>
      </c>
      <c r="E308" s="95">
        <v>-55110.265119999996</v>
      </c>
      <c r="F308" s="95">
        <v>-35553.148729999994</v>
      </c>
      <c r="G308" s="95">
        <v>-27752.185870000001</v>
      </c>
      <c r="H308" s="95">
        <v>-24260.776550000002</v>
      </c>
      <c r="I308" s="95">
        <v>-78651.200200000007</v>
      </c>
      <c r="J308" s="95">
        <v>-971.64582999999993</v>
      </c>
      <c r="K308" s="95">
        <v>-41884.68174</v>
      </c>
      <c r="L308" s="95">
        <v>-8069.2646599999998</v>
      </c>
      <c r="M308" s="95">
        <v>-35428.505400000002</v>
      </c>
      <c r="N308" s="95">
        <v>-28156.960480000002</v>
      </c>
      <c r="O308" s="95">
        <v>-511499.10235</v>
      </c>
    </row>
    <row r="309" spans="1:15">
      <c r="A309" s="64" t="s">
        <v>422</v>
      </c>
      <c r="B309" s="95">
        <v>-8163.0329699999993</v>
      </c>
      <c r="C309" s="95">
        <v>-9358.0693499999998</v>
      </c>
      <c r="D309" s="95">
        <v>-5940.1711100000002</v>
      </c>
      <c r="E309" s="95">
        <v>-4151.9998100000003</v>
      </c>
      <c r="F309" s="95">
        <v>-10135.690420000001</v>
      </c>
      <c r="G309" s="95">
        <v>-3013.4273599999997</v>
      </c>
      <c r="H309" s="95">
        <v>-3137.9548</v>
      </c>
      <c r="I309" s="95">
        <v>-5838.8911100000005</v>
      </c>
      <c r="J309" s="95">
        <v>-162.3879</v>
      </c>
      <c r="K309" s="95">
        <v>-2564.04684</v>
      </c>
      <c r="L309" s="95">
        <v>-1120.18776</v>
      </c>
      <c r="M309" s="95">
        <v>-5915.10689</v>
      </c>
      <c r="N309" s="95">
        <v>-2785.1057099999998</v>
      </c>
      <c r="O309" s="95">
        <v>-62286.072030000003</v>
      </c>
    </row>
    <row r="310" spans="1:15">
      <c r="A310" s="64" t="s">
        <v>423</v>
      </c>
      <c r="B310" s="95">
        <v>-10042.145630000001</v>
      </c>
      <c r="C310" s="95">
        <v>-17743.074629999999</v>
      </c>
      <c r="D310" s="95">
        <v>-14531.35188</v>
      </c>
      <c r="E310" s="95">
        <v>-13393.60771</v>
      </c>
      <c r="F310" s="95">
        <v>-5847.4941600000002</v>
      </c>
      <c r="G310" s="95">
        <v>-8346.7203099999988</v>
      </c>
      <c r="H310" s="95">
        <v>-7472.0893799999994</v>
      </c>
      <c r="I310" s="95">
        <v>-20695.058579999997</v>
      </c>
      <c r="J310" s="95">
        <v>-375.58815000000004</v>
      </c>
      <c r="K310" s="95">
        <v>-13841.45658</v>
      </c>
      <c r="L310" s="95">
        <v>-3642.5508599999998</v>
      </c>
      <c r="M310" s="95">
        <v>-17038.890739999999</v>
      </c>
      <c r="N310" s="95">
        <v>-10111.63581</v>
      </c>
      <c r="O310" s="95">
        <v>-143081.66441999999</v>
      </c>
    </row>
    <row r="311" spans="1:15">
      <c r="A311" s="64" t="s">
        <v>424</v>
      </c>
      <c r="B311" s="95">
        <v>-41672.856479999995</v>
      </c>
      <c r="C311" s="95">
        <v>-56526.451840000002</v>
      </c>
      <c r="D311" s="95">
        <v>-42258.053679999997</v>
      </c>
      <c r="E311" s="95">
        <v>-5331.5584500000004</v>
      </c>
      <c r="F311" s="95">
        <v>-35994.912990000004</v>
      </c>
      <c r="G311" s="95">
        <v>-1840.11553</v>
      </c>
      <c r="H311" s="95">
        <v>-1839.3414700000001</v>
      </c>
      <c r="I311" s="95">
        <v>-49726.132689999999</v>
      </c>
      <c r="J311" s="95">
        <v>-350.07015000000001</v>
      </c>
      <c r="K311" s="95">
        <v>-47453.542070000003</v>
      </c>
      <c r="L311" s="95">
        <v>-9994.1352699999989</v>
      </c>
      <c r="M311" s="95">
        <v>-41746.57589</v>
      </c>
      <c r="N311" s="95">
        <v>-2790.8530000000001</v>
      </c>
      <c r="O311" s="95">
        <v>-337524.59950999997</v>
      </c>
    </row>
    <row r="312" spans="1:15">
      <c r="A312" s="64" t="s">
        <v>425</v>
      </c>
      <c r="B312" s="95">
        <v>-8549.4870500000015</v>
      </c>
      <c r="C312" s="95">
        <v>-21858.027109999999</v>
      </c>
      <c r="D312" s="95">
        <v>-40165.910380000001</v>
      </c>
      <c r="E312" s="95">
        <v>-32830.170789999996</v>
      </c>
      <c r="F312" s="95">
        <v>-14538.32597</v>
      </c>
      <c r="G312" s="95">
        <v>-6075.3729400000002</v>
      </c>
      <c r="H312" s="95">
        <v>-4996.29961</v>
      </c>
      <c r="I312" s="95">
        <v>-11378.0844</v>
      </c>
      <c r="J312" s="95">
        <v>-97.156300000000002</v>
      </c>
      <c r="K312" s="95">
        <v>-9962.0866700000006</v>
      </c>
      <c r="L312" s="95">
        <v>-3088.1783</v>
      </c>
      <c r="M312" s="95">
        <v>-14043.374970000001</v>
      </c>
      <c r="N312" s="95">
        <v>-5688.53089</v>
      </c>
      <c r="O312" s="95">
        <v>-173271.00537999999</v>
      </c>
    </row>
    <row r="313" spans="1:15">
      <c r="A313" s="64" t="s">
        <v>426</v>
      </c>
      <c r="B313" s="95">
        <v>-21975.250940000002</v>
      </c>
      <c r="C313" s="95">
        <v>-32031.363989999998</v>
      </c>
      <c r="D313" s="95">
        <v>-24208.85886</v>
      </c>
      <c r="E313" s="95">
        <v>-23367.747749999999</v>
      </c>
      <c r="F313" s="95">
        <v>-15919.836080000001</v>
      </c>
      <c r="G313" s="95">
        <v>-12724.256890000001</v>
      </c>
      <c r="H313" s="95">
        <v>-12755.78399</v>
      </c>
      <c r="I313" s="95">
        <v>-12742.989119999998</v>
      </c>
      <c r="J313" s="95">
        <v>-82.7059</v>
      </c>
      <c r="K313" s="95">
        <v>-13957.81892</v>
      </c>
      <c r="L313" s="95">
        <v>-3326.1005699999996</v>
      </c>
      <c r="M313" s="95">
        <v>-49790.295640000004</v>
      </c>
      <c r="N313" s="95">
        <v>-5591.6356799999994</v>
      </c>
      <c r="O313" s="95">
        <v>-228474.64433000001</v>
      </c>
    </row>
    <row r="314" spans="1:15">
      <c r="A314" s="64" t="s">
        <v>427</v>
      </c>
      <c r="B314" s="95">
        <v>-4914.7844500000001</v>
      </c>
      <c r="C314" s="95">
        <v>-1929.1705400000001</v>
      </c>
      <c r="D314" s="95">
        <v>-37780.780869999995</v>
      </c>
      <c r="E314" s="95">
        <v>-7795.7222599999996</v>
      </c>
      <c r="F314" s="95">
        <v>-8637.6549300000006</v>
      </c>
      <c r="G314" s="95">
        <v>-23380.279440000002</v>
      </c>
      <c r="H314" s="95">
        <v>-2725.57474</v>
      </c>
      <c r="I314" s="95">
        <v>-195.86198000000002</v>
      </c>
      <c r="J314" s="95">
        <v>-53.670290000000001</v>
      </c>
      <c r="K314" s="95">
        <v>-9616.325859999999</v>
      </c>
      <c r="L314" s="95">
        <v>-916.52089000000001</v>
      </c>
      <c r="M314" s="95">
        <v>-23663.975050000001</v>
      </c>
      <c r="N314" s="95">
        <v>-862.18928000000005</v>
      </c>
      <c r="O314" s="95">
        <v>-122472.51058</v>
      </c>
    </row>
    <row r="315" spans="1:15">
      <c r="A315" s="65" t="s">
        <v>428</v>
      </c>
      <c r="B315" s="95">
        <v>-149969.62578</v>
      </c>
      <c r="C315" s="95">
        <v>-192969.76522999999</v>
      </c>
      <c r="D315" s="95">
        <v>-217300.33555000002</v>
      </c>
      <c r="E315" s="95">
        <v>-127285.23212</v>
      </c>
      <c r="F315" s="95">
        <v>-132817.67608999999</v>
      </c>
      <c r="G315" s="95">
        <v>-82284.088959999994</v>
      </c>
      <c r="H315" s="95">
        <v>-68907.585099999997</v>
      </c>
      <c r="I315" s="95">
        <v>-121462.71812000001</v>
      </c>
      <c r="J315" s="95">
        <v>-1271.8218200000001</v>
      </c>
      <c r="K315" s="95">
        <v>-111766.51035</v>
      </c>
      <c r="L315" s="95">
        <v>-29985.07778</v>
      </c>
      <c r="M315" s="95">
        <v>-139924.45775</v>
      </c>
      <c r="N315" s="95">
        <v>-74842.982129999989</v>
      </c>
      <c r="O315" s="95">
        <v>-1450787.87678</v>
      </c>
    </row>
    <row r="316" spans="1:15">
      <c r="A316" s="177" t="s">
        <v>972</v>
      </c>
      <c r="B316" s="57">
        <v>183017.35475999999</v>
      </c>
      <c r="C316" s="57">
        <v>122963.71290000001</v>
      </c>
      <c r="D316" s="57">
        <v>162764.3475</v>
      </c>
      <c r="E316" s="57">
        <v>231109.87813</v>
      </c>
      <c r="F316" s="57">
        <v>67218.498630000002</v>
      </c>
      <c r="G316" s="57">
        <v>124981.80604000001</v>
      </c>
      <c r="H316" s="57">
        <v>109286.52087000001</v>
      </c>
      <c r="I316" s="57">
        <v>453029.81372000003</v>
      </c>
      <c r="J316" s="57">
        <v>-138.58102</v>
      </c>
      <c r="K316" s="57">
        <v>198378.67747999998</v>
      </c>
      <c r="L316" s="57">
        <v>21356.218049999999</v>
      </c>
      <c r="M316" s="57">
        <v>16123.904070000001</v>
      </c>
      <c r="N316" s="57">
        <v>187951.29988000001</v>
      </c>
      <c r="O316" s="57">
        <v>1878043.45101</v>
      </c>
    </row>
    <row r="317" spans="1:15">
      <c r="A317" s="65" t="s">
        <v>429</v>
      </c>
      <c r="B317" s="95">
        <v>-2507.4954400000001</v>
      </c>
      <c r="C317" s="95">
        <v>7.9802900000000001</v>
      </c>
      <c r="D317" s="95">
        <v>-1575.1106000000002</v>
      </c>
      <c r="E317" s="95">
        <v>74643.849290000013</v>
      </c>
      <c r="F317" s="95">
        <v>-220.03456</v>
      </c>
      <c r="G317" s="95">
        <v>-123595.83102</v>
      </c>
      <c r="H317" s="95">
        <v>287.82364000000001</v>
      </c>
      <c r="I317" s="95">
        <v>0.62683</v>
      </c>
      <c r="J317" s="95">
        <v>0.10388</v>
      </c>
      <c r="K317" s="95">
        <v>-185.39865</v>
      </c>
      <c r="L317" s="95">
        <v>5.8698500000000005</v>
      </c>
      <c r="M317" s="95">
        <v>0.22882</v>
      </c>
      <c r="N317" s="95">
        <v>-282.03828000000004</v>
      </c>
      <c r="O317" s="95">
        <v>-53419.425950000004</v>
      </c>
    </row>
    <row r="318" spans="1:15">
      <c r="A318" s="65" t="s">
        <v>430</v>
      </c>
      <c r="B318" s="95">
        <v>-2708.6792799999998</v>
      </c>
      <c r="C318" s="95">
        <v>3.2200000000000002E-3</v>
      </c>
      <c r="D318" s="95">
        <v>-2150.2223300000001</v>
      </c>
      <c r="E318" s="95">
        <v>74570.060760000008</v>
      </c>
      <c r="F318" s="95">
        <v>-221.65317999999999</v>
      </c>
      <c r="G318" s="95">
        <v>-123665.66745000001</v>
      </c>
      <c r="H318" s="95">
        <v>284.29743999999999</v>
      </c>
      <c r="I318" s="95">
        <v>0</v>
      </c>
      <c r="J318" s="95">
        <v>0.10388</v>
      </c>
      <c r="K318" s="95">
        <v>-262.00283999999999</v>
      </c>
      <c r="L318" s="95">
        <v>1.1100000000000001E-3</v>
      </c>
      <c r="M318" s="95">
        <v>0</v>
      </c>
      <c r="N318" s="95">
        <v>-282.03828000000004</v>
      </c>
      <c r="O318" s="95">
        <v>-54435.796950000004</v>
      </c>
    </row>
    <row r="319" spans="1:15">
      <c r="A319" s="65" t="s">
        <v>431</v>
      </c>
      <c r="B319" s="95">
        <v>201.18384</v>
      </c>
      <c r="C319" s="95">
        <v>7.9770699999999994</v>
      </c>
      <c r="D319" s="95">
        <v>575.11172999999997</v>
      </c>
      <c r="E319" s="95">
        <v>73.788529999999994</v>
      </c>
      <c r="F319" s="95">
        <v>1.6186199999999999</v>
      </c>
      <c r="G319" s="95">
        <v>69.836429999999993</v>
      </c>
      <c r="H319" s="95">
        <v>3.5261999999999998</v>
      </c>
      <c r="I319" s="95">
        <v>0.62683</v>
      </c>
      <c r="J319" s="95">
        <v>0</v>
      </c>
      <c r="K319" s="95">
        <v>76.604190000000003</v>
      </c>
      <c r="L319" s="95">
        <v>5.8687399999999998</v>
      </c>
      <c r="M319" s="95">
        <v>0.22882</v>
      </c>
      <c r="N319" s="95">
        <v>0</v>
      </c>
      <c r="O319" s="95">
        <v>1016.371</v>
      </c>
    </row>
    <row r="320" spans="1:15">
      <c r="A320" s="65" t="s">
        <v>432</v>
      </c>
      <c r="B320" s="95">
        <v>2766.5976099999998</v>
      </c>
      <c r="C320" s="95">
        <v>-27.659470000000002</v>
      </c>
      <c r="D320" s="95">
        <v>-274.19182000000001</v>
      </c>
      <c r="E320" s="95">
        <v>-74615.156989999989</v>
      </c>
      <c r="F320" s="95">
        <v>58.887070000000001</v>
      </c>
      <c r="G320" s="95">
        <v>123565.17775</v>
      </c>
      <c r="H320" s="95">
        <v>-889.9200699999999</v>
      </c>
      <c r="I320" s="95">
        <v>-0.10561</v>
      </c>
      <c r="J320" s="95">
        <v>-5.246E-2</v>
      </c>
      <c r="K320" s="95">
        <v>-9.6017600000000005</v>
      </c>
      <c r="L320" s="95">
        <v>-94.944210000000012</v>
      </c>
      <c r="M320" s="95">
        <v>0</v>
      </c>
      <c r="N320" s="95">
        <v>-0.59526999999999997</v>
      </c>
      <c r="O320" s="95">
        <v>50478.43477</v>
      </c>
    </row>
    <row r="321" spans="1:16">
      <c r="A321" s="65" t="s">
        <v>433</v>
      </c>
      <c r="B321" s="95">
        <v>2833.9575800000002</v>
      </c>
      <c r="C321" s="95">
        <v>-1.0000000000000001E-5</v>
      </c>
      <c r="D321" s="95">
        <v>-117.22722</v>
      </c>
      <c r="E321" s="95">
        <v>-74602.457849999992</v>
      </c>
      <c r="F321" s="95">
        <v>61.612699999999997</v>
      </c>
      <c r="G321" s="95">
        <v>123625.99404000001</v>
      </c>
      <c r="H321" s="95">
        <v>-889.91029000000003</v>
      </c>
      <c r="I321" s="95">
        <v>0</v>
      </c>
      <c r="J321" s="95">
        <v>-5.246E-2</v>
      </c>
      <c r="K321" s="95">
        <v>0</v>
      </c>
      <c r="L321" s="95">
        <v>-1.0200000000000001E-3</v>
      </c>
      <c r="M321" s="95">
        <v>0</v>
      </c>
      <c r="N321" s="95">
        <v>0</v>
      </c>
      <c r="O321" s="95">
        <v>50911.91547</v>
      </c>
    </row>
    <row r="322" spans="1:16">
      <c r="A322" s="65" t="s">
        <v>434</v>
      </c>
      <c r="B322" s="95">
        <v>-67.359970000000004</v>
      </c>
      <c r="C322" s="95">
        <v>-27.659459999999999</v>
      </c>
      <c r="D322" s="95">
        <v>-156.96460000000002</v>
      </c>
      <c r="E322" s="95">
        <v>-12.69914</v>
      </c>
      <c r="F322" s="95">
        <v>-2.7256300000000002</v>
      </c>
      <c r="G322" s="95">
        <v>-60.816290000000002</v>
      </c>
      <c r="H322" s="95">
        <v>-9.7799999999999988E-3</v>
      </c>
      <c r="I322" s="95">
        <v>-0.10561</v>
      </c>
      <c r="J322" s="95">
        <v>0</v>
      </c>
      <c r="K322" s="95">
        <v>-9.6017600000000005</v>
      </c>
      <c r="L322" s="95">
        <v>-94.943190000000001</v>
      </c>
      <c r="M322" s="95">
        <v>0</v>
      </c>
      <c r="N322" s="95">
        <v>-0.59526999999999997</v>
      </c>
      <c r="O322" s="95">
        <v>-433.48070000000001</v>
      </c>
    </row>
    <row r="323" spans="1:16">
      <c r="A323" s="177" t="s">
        <v>1239</v>
      </c>
      <c r="B323" s="57">
        <v>183276.45693000001</v>
      </c>
      <c r="C323" s="57">
        <v>122944.03371999999</v>
      </c>
      <c r="D323" s="57">
        <v>160915.04508000001</v>
      </c>
      <c r="E323" s="57">
        <v>231138.57043000002</v>
      </c>
      <c r="F323" s="57">
        <v>67057.351139999999</v>
      </c>
      <c r="G323" s="57">
        <v>124951.15277</v>
      </c>
      <c r="H323" s="57">
        <v>108684.42444</v>
      </c>
      <c r="I323" s="57">
        <v>453030.33493999997</v>
      </c>
      <c r="J323" s="57">
        <v>-138.52960000000002</v>
      </c>
      <c r="K323" s="57">
        <v>198183.67707000001</v>
      </c>
      <c r="L323" s="57">
        <v>21267.143690000001</v>
      </c>
      <c r="M323" s="57">
        <v>16124.132890000001</v>
      </c>
      <c r="N323" s="57">
        <v>187668.66633000001</v>
      </c>
      <c r="O323" s="57">
        <v>1875102.4598299998</v>
      </c>
    </row>
    <row r="324" spans="1:16">
      <c r="A324" s="65" t="s">
        <v>435</v>
      </c>
      <c r="B324" s="95">
        <v>1550.3560400000001</v>
      </c>
      <c r="C324" s="95">
        <v>1092.4213400000001</v>
      </c>
      <c r="D324" s="95">
        <v>4461.8233700000001</v>
      </c>
      <c r="E324" s="95">
        <v>374.21434000000005</v>
      </c>
      <c r="F324" s="95">
        <v>-1637.8338000000001</v>
      </c>
      <c r="G324" s="95">
        <v>0</v>
      </c>
      <c r="H324" s="95">
        <v>1041.6684299999999</v>
      </c>
      <c r="I324" s="95">
        <v>388.92056000000002</v>
      </c>
      <c r="J324" s="95">
        <v>0</v>
      </c>
      <c r="K324" s="95">
        <v>1891.5218600000001</v>
      </c>
      <c r="L324" s="95">
        <v>0</v>
      </c>
      <c r="M324" s="95">
        <v>0</v>
      </c>
      <c r="N324" s="95">
        <v>96.408050000000003</v>
      </c>
      <c r="O324" s="95">
        <v>9259.5001899999988</v>
      </c>
    </row>
    <row r="325" spans="1:16">
      <c r="A325" s="177" t="s">
        <v>971</v>
      </c>
      <c r="B325" s="57">
        <v>184826.81297</v>
      </c>
      <c r="C325" s="57">
        <v>124036.45506000001</v>
      </c>
      <c r="D325" s="57">
        <v>165376.86844999998</v>
      </c>
      <c r="E325" s="57">
        <v>231512.78477</v>
      </c>
      <c r="F325" s="57">
        <v>65419.517340000006</v>
      </c>
      <c r="G325" s="57">
        <v>124951.15277</v>
      </c>
      <c r="H325" s="57">
        <v>109726.09287000001</v>
      </c>
      <c r="I325" s="57">
        <v>453419.25550000003</v>
      </c>
      <c r="J325" s="57">
        <v>-138.52960000000002</v>
      </c>
      <c r="K325" s="57">
        <v>200075.19893000001</v>
      </c>
      <c r="L325" s="57">
        <v>21267.143690000001</v>
      </c>
      <c r="M325" s="57">
        <v>16124.132890000001</v>
      </c>
      <c r="N325" s="57">
        <v>187765.07438000001</v>
      </c>
      <c r="O325" s="57">
        <v>1884361.9600199999</v>
      </c>
    </row>
    <row r="326" spans="1:16">
      <c r="A326" s="65" t="s">
        <v>436</v>
      </c>
      <c r="B326" s="95">
        <v>0</v>
      </c>
      <c r="C326" s="95">
        <v>2638.05647</v>
      </c>
      <c r="D326" s="95">
        <v>3341.0343399999997</v>
      </c>
      <c r="E326" s="95">
        <v>1689.21255</v>
      </c>
      <c r="F326" s="95">
        <v>-2969.5387000000001</v>
      </c>
      <c r="G326" s="95">
        <v>325.20408000000003</v>
      </c>
      <c r="H326" s="95">
        <v>1879.3820000000001</v>
      </c>
      <c r="I326" s="95">
        <v>-5402.7389400000002</v>
      </c>
      <c r="J326" s="95">
        <v>-90.702730000000003</v>
      </c>
      <c r="K326" s="95">
        <v>1926.7216599999999</v>
      </c>
      <c r="L326" s="95">
        <v>-210.11517999999998</v>
      </c>
      <c r="M326" s="95">
        <v>-38.407599999999995</v>
      </c>
      <c r="N326" s="95">
        <v>147.71145999999999</v>
      </c>
      <c r="O326" s="95">
        <v>3235.8194100000001</v>
      </c>
    </row>
    <row r="327" spans="1:16">
      <c r="A327" s="177" t="s">
        <v>1240</v>
      </c>
      <c r="B327" s="57">
        <v>184826.81297</v>
      </c>
      <c r="C327" s="57">
        <v>126674.51153</v>
      </c>
      <c r="D327" s="57">
        <v>168717.90278999999</v>
      </c>
      <c r="E327" s="57">
        <v>233201.99731999999</v>
      </c>
      <c r="F327" s="57">
        <v>62449.978640000001</v>
      </c>
      <c r="G327" s="57">
        <v>125276.35685</v>
      </c>
      <c r="H327" s="57">
        <v>111605.47487000001</v>
      </c>
      <c r="I327" s="57">
        <v>448016.51656000002</v>
      </c>
      <c r="J327" s="57">
        <v>-229.23232999999999</v>
      </c>
      <c r="K327" s="57">
        <v>202001.92058999999</v>
      </c>
      <c r="L327" s="57">
        <v>21057.02851</v>
      </c>
      <c r="M327" s="57">
        <v>16085.725289999998</v>
      </c>
      <c r="N327" s="57">
        <v>187912.78584</v>
      </c>
      <c r="O327" s="57">
        <v>1887597.7794300001</v>
      </c>
    </row>
    <row r="328" spans="1:16">
      <c r="A328" s="65" t="s">
        <v>437</v>
      </c>
      <c r="B328" s="95">
        <v>0</v>
      </c>
      <c r="C328" s="95">
        <v>0</v>
      </c>
      <c r="D328" s="95">
        <v>0</v>
      </c>
      <c r="E328" s="95">
        <v>0</v>
      </c>
      <c r="F328" s="95">
        <v>0</v>
      </c>
      <c r="G328" s="95">
        <v>0</v>
      </c>
      <c r="H328" s="95">
        <v>0</v>
      </c>
      <c r="I328" s="95">
        <v>0</v>
      </c>
      <c r="J328" s="95">
        <v>0</v>
      </c>
      <c r="K328" s="95">
        <v>0</v>
      </c>
      <c r="L328" s="95">
        <v>0.23058000000000001</v>
      </c>
      <c r="M328" s="95">
        <v>0</v>
      </c>
      <c r="N328" s="95">
        <v>0</v>
      </c>
      <c r="O328" s="95">
        <v>0.23058000000000001</v>
      </c>
    </row>
    <row r="329" spans="1:16">
      <c r="A329" s="177" t="s">
        <v>970</v>
      </c>
      <c r="B329" s="57">
        <v>184826.81297</v>
      </c>
      <c r="C329" s="57">
        <v>126674.51153</v>
      </c>
      <c r="D329" s="57">
        <v>168717.90278999999</v>
      </c>
      <c r="E329" s="57">
        <v>233201.99731999999</v>
      </c>
      <c r="F329" s="57">
        <v>62449.978640000001</v>
      </c>
      <c r="G329" s="57">
        <v>125276.35685</v>
      </c>
      <c r="H329" s="57">
        <v>111605.47487000001</v>
      </c>
      <c r="I329" s="57">
        <v>448016.51656000002</v>
      </c>
      <c r="J329" s="57">
        <v>-229.23232999999999</v>
      </c>
      <c r="K329" s="57">
        <v>202001.92058999999</v>
      </c>
      <c r="L329" s="57">
        <v>21057.25909</v>
      </c>
      <c r="M329" s="57">
        <v>16085.725289999998</v>
      </c>
      <c r="N329" s="57">
        <v>187912.78584</v>
      </c>
      <c r="O329" s="57">
        <v>1887598.0100100001</v>
      </c>
    </row>
    <row r="330" spans="1:16">
      <c r="A330" s="65" t="s">
        <v>438</v>
      </c>
      <c r="B330" s="95">
        <v>-58030.07228</v>
      </c>
      <c r="C330" s="95">
        <v>-27748.7</v>
      </c>
      <c r="D330" s="95">
        <v>-69405.206999999995</v>
      </c>
      <c r="E330" s="95">
        <v>-94279.62</v>
      </c>
      <c r="F330" s="95">
        <v>-3768.884</v>
      </c>
      <c r="G330" s="95">
        <v>-62638.167999999998</v>
      </c>
      <c r="H330" s="95">
        <v>-50717.789979999994</v>
      </c>
      <c r="I330" s="95">
        <v>-199900.4</v>
      </c>
      <c r="J330" s="95">
        <v>0</v>
      </c>
      <c r="K330" s="95">
        <v>-97335.278000000006</v>
      </c>
      <c r="L330" s="95">
        <v>-4681.2640000000001</v>
      </c>
      <c r="M330" s="95">
        <v>0</v>
      </c>
      <c r="N330" s="95">
        <v>-89278.823680000001</v>
      </c>
      <c r="O330" s="95">
        <v>-757784.20694000006</v>
      </c>
    </row>
    <row r="331" spans="1:16">
      <c r="A331" s="177" t="s">
        <v>969</v>
      </c>
      <c r="B331" s="57">
        <v>126796.74068999999</v>
      </c>
      <c r="C331" s="57">
        <v>98925.811530000006</v>
      </c>
      <c r="D331" s="57">
        <v>99312.695790000012</v>
      </c>
      <c r="E331" s="57">
        <v>138922.37732</v>
      </c>
      <c r="F331" s="57">
        <v>58681.094640000003</v>
      </c>
      <c r="G331" s="57">
        <v>62638.188849999999</v>
      </c>
      <c r="H331" s="57">
        <v>60887.684890000004</v>
      </c>
      <c r="I331" s="57">
        <v>248116.11655999999</v>
      </c>
      <c r="J331" s="57">
        <v>-229.23232999999999</v>
      </c>
      <c r="K331" s="57">
        <v>104666.64259</v>
      </c>
      <c r="L331" s="57">
        <v>16375.99509</v>
      </c>
      <c r="M331" s="57">
        <v>16085.725289999998</v>
      </c>
      <c r="N331" s="57">
        <v>98633.962159999995</v>
      </c>
      <c r="O331" s="57">
        <v>1129813.8030699999</v>
      </c>
      <c r="P331" s="731"/>
    </row>
    <row r="332" spans="1:16" ht="3.75" customHeight="1" thickBot="1">
      <c r="A332" s="554"/>
      <c r="B332" s="555"/>
      <c r="C332" s="555"/>
      <c r="D332" s="555"/>
      <c r="E332" s="555"/>
      <c r="F332" s="555"/>
      <c r="G332" s="555"/>
      <c r="H332" s="555"/>
      <c r="I332" s="555"/>
      <c r="J332" s="555"/>
      <c r="K332" s="555"/>
      <c r="L332" s="555"/>
      <c r="M332" s="555"/>
      <c r="N332" s="555"/>
      <c r="O332" s="555"/>
    </row>
    <row r="333" spans="1:16">
      <c r="A333" s="64"/>
      <c r="B333" s="146"/>
      <c r="C333" s="146"/>
      <c r="D333" s="146"/>
      <c r="E333" s="146"/>
      <c r="F333" s="146"/>
      <c r="G333" s="146"/>
      <c r="H333" s="146"/>
      <c r="I333" s="146"/>
      <c r="J333" s="146"/>
      <c r="K333" s="146"/>
      <c r="L333" s="146"/>
      <c r="M333" s="146"/>
      <c r="N333" s="146"/>
      <c r="O333"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51" t="s">
        <v>440</v>
      </c>
      <c r="B1" s="751"/>
      <c r="C1" s="751"/>
      <c r="D1" s="751"/>
      <c r="E1" s="751"/>
      <c r="F1" s="751"/>
      <c r="G1" s="751"/>
      <c r="H1" s="751"/>
      <c r="I1" s="751"/>
      <c r="J1" s="751"/>
      <c r="K1" s="751"/>
      <c r="L1" s="751"/>
      <c r="M1" s="751"/>
      <c r="N1" s="751"/>
      <c r="O1" s="751"/>
      <c r="P1" s="11"/>
    </row>
    <row r="2" spans="1:16" ht="18">
      <c r="A2" s="752" t="s">
        <v>963</v>
      </c>
      <c r="B2" s="752"/>
      <c r="C2" s="752"/>
      <c r="D2" s="752"/>
      <c r="E2" s="752"/>
      <c r="F2" s="752"/>
      <c r="G2" s="752"/>
      <c r="H2" s="752"/>
      <c r="I2" s="752"/>
      <c r="J2" s="752"/>
      <c r="K2" s="752"/>
      <c r="L2" s="752"/>
      <c r="M2" s="752"/>
      <c r="N2" s="752"/>
      <c r="O2" s="752"/>
      <c r="P2" s="11"/>
    </row>
    <row r="3" spans="1:16" ht="30" customHeight="1">
      <c r="A3" s="764" t="s">
        <v>1504</v>
      </c>
      <c r="B3" s="764"/>
      <c r="C3" s="764"/>
      <c r="D3" s="764"/>
      <c r="E3" s="764"/>
      <c r="F3" s="764"/>
      <c r="G3" s="764"/>
      <c r="H3" s="764"/>
      <c r="I3" s="764"/>
      <c r="J3" s="764"/>
      <c r="K3" s="764"/>
      <c r="L3" s="764"/>
      <c r="M3" s="764"/>
      <c r="N3" s="764"/>
      <c r="O3" s="764"/>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117</v>
      </c>
      <c r="D5" s="52" t="s">
        <v>36</v>
      </c>
      <c r="E5" s="52" t="s">
        <v>38</v>
      </c>
      <c r="F5" s="52" t="s">
        <v>46</v>
      </c>
      <c r="G5" s="52" t="s">
        <v>44</v>
      </c>
      <c r="H5" s="53" t="s">
        <v>40</v>
      </c>
      <c r="I5" s="52" t="s">
        <v>42</v>
      </c>
      <c r="J5" s="52" t="s">
        <v>48</v>
      </c>
      <c r="K5" s="52" t="s">
        <v>50</v>
      </c>
      <c r="L5" s="52" t="s">
        <v>52</v>
      </c>
      <c r="M5" s="53" t="s">
        <v>54</v>
      </c>
      <c r="N5" s="53" t="s">
        <v>56</v>
      </c>
      <c r="O5" s="53" t="s">
        <v>519</v>
      </c>
      <c r="P5" s="11"/>
    </row>
    <row r="6" spans="1:16">
      <c r="A6" s="103"/>
      <c r="B6" s="104"/>
      <c r="C6" s="104"/>
      <c r="D6" s="104"/>
      <c r="E6" s="104"/>
      <c r="F6" s="104"/>
      <c r="G6" s="104"/>
      <c r="H6" s="105"/>
      <c r="I6" s="178"/>
      <c r="J6" s="178"/>
      <c r="K6" s="178"/>
      <c r="L6" s="178"/>
      <c r="M6" s="637"/>
      <c r="N6" s="637"/>
      <c r="O6" s="637"/>
      <c r="P6" s="11"/>
    </row>
    <row r="7" spans="1:16">
      <c r="A7" s="72" t="s">
        <v>521</v>
      </c>
      <c r="B7" s="52"/>
      <c r="C7" s="52"/>
      <c r="D7" s="52"/>
      <c r="E7" s="52"/>
      <c r="F7" s="52"/>
      <c r="G7" s="52"/>
      <c r="H7" s="53"/>
      <c r="I7" s="638"/>
      <c r="J7" s="638"/>
      <c r="K7" s="638"/>
      <c r="L7" s="638"/>
      <c r="M7" s="639"/>
      <c r="N7" s="639"/>
      <c r="O7" s="639"/>
      <c r="P7" s="11"/>
    </row>
    <row r="8" spans="1:16">
      <c r="A8" s="103" t="s">
        <v>522</v>
      </c>
      <c r="B8" s="106">
        <v>0.10009999999999999</v>
      </c>
      <c r="C8" s="106">
        <v>0.19700000000000001</v>
      </c>
      <c r="D8" s="106">
        <v>9.5000000000000001E-2</v>
      </c>
      <c r="E8" s="106">
        <v>6.8900000000000003E-2</v>
      </c>
      <c r="F8" s="106">
        <v>8.7800000000000003E-2</v>
      </c>
      <c r="G8" s="106">
        <v>6.4500000000000002E-2</v>
      </c>
      <c r="H8" s="106">
        <v>8.5599999999999996E-2</v>
      </c>
      <c r="I8" s="106">
        <v>3.0800000000000001E-2</v>
      </c>
      <c r="J8" s="106">
        <v>0.42709999999999998</v>
      </c>
      <c r="K8" s="106">
        <v>4.7699999999999999E-2</v>
      </c>
      <c r="L8" s="106">
        <v>7.0499999999999993E-2</v>
      </c>
      <c r="M8" s="106">
        <v>0.06</v>
      </c>
      <c r="N8" s="106">
        <v>5.2699999999999997E-2</v>
      </c>
      <c r="O8" s="106">
        <v>9.3200000000000005E-2</v>
      </c>
      <c r="P8" s="103"/>
    </row>
    <row r="9" spans="1:16">
      <c r="A9" s="103" t="s">
        <v>523</v>
      </c>
      <c r="B9" s="106">
        <v>0.63859999999999995</v>
      </c>
      <c r="C9" s="106">
        <v>0.54700000000000004</v>
      </c>
      <c r="D9" s="106">
        <v>0.65559999999999996</v>
      </c>
      <c r="E9" s="106">
        <v>0.6421</v>
      </c>
      <c r="F9" s="106">
        <v>0.71679999999999999</v>
      </c>
      <c r="G9" s="106">
        <v>0.68340000000000001</v>
      </c>
      <c r="H9" s="106">
        <v>0.75149999999999995</v>
      </c>
      <c r="I9" s="106">
        <v>0.80569999999999997</v>
      </c>
      <c r="J9" s="106">
        <v>0.43030000000000002</v>
      </c>
      <c r="K9" s="106">
        <v>0.7601</v>
      </c>
      <c r="L9" s="106">
        <v>0.81120000000000003</v>
      </c>
      <c r="M9" s="106">
        <v>0.67900000000000005</v>
      </c>
      <c r="N9" s="106">
        <v>0.92269999999999996</v>
      </c>
      <c r="O9" s="106">
        <v>0.67820000000000003</v>
      </c>
      <c r="P9" s="11"/>
    </row>
    <row r="10" spans="1:16">
      <c r="A10" s="72" t="s">
        <v>524</v>
      </c>
      <c r="B10" s="107"/>
      <c r="C10" s="107"/>
      <c r="D10" s="107"/>
      <c r="E10" s="107"/>
      <c r="F10" s="107"/>
      <c r="G10" s="107"/>
      <c r="H10" s="107"/>
      <c r="I10" s="107"/>
      <c r="J10" s="107"/>
      <c r="K10" s="107"/>
      <c r="L10" s="107"/>
      <c r="M10" s="107"/>
      <c r="N10" s="107"/>
      <c r="O10" s="107"/>
      <c r="P10" s="11"/>
    </row>
    <row r="11" spans="1:16">
      <c r="A11" s="108" t="s">
        <v>1405</v>
      </c>
      <c r="B11" s="106">
        <v>0.72009999999999996</v>
      </c>
      <c r="C11" s="106">
        <v>0.52710000000000001</v>
      </c>
      <c r="D11" s="106">
        <v>0.70760000000000001</v>
      </c>
      <c r="E11" s="106">
        <v>0.72640000000000005</v>
      </c>
      <c r="F11" s="106">
        <v>0.75370000000000004</v>
      </c>
      <c r="G11" s="106">
        <v>0.69610000000000005</v>
      </c>
      <c r="H11" s="106">
        <v>0.7329</v>
      </c>
      <c r="I11" s="106">
        <v>0.64500000000000002</v>
      </c>
      <c r="J11" s="106">
        <v>0.42520000000000002</v>
      </c>
      <c r="K11" s="106">
        <v>0.6714</v>
      </c>
      <c r="L11" s="106">
        <v>0.70369999999999999</v>
      </c>
      <c r="M11" s="106">
        <v>0.72940000000000005</v>
      </c>
      <c r="N11" s="106">
        <v>0.73440000000000005</v>
      </c>
      <c r="O11" s="106">
        <v>0.68300000000000005</v>
      </c>
      <c r="P11" s="11"/>
    </row>
    <row r="12" spans="1:16">
      <c r="A12" s="108" t="s">
        <v>1406</v>
      </c>
      <c r="B12" s="106">
        <v>0.78590000000000004</v>
      </c>
      <c r="C12" s="106">
        <v>0.81610000000000005</v>
      </c>
      <c r="D12" s="106">
        <v>0.78180000000000005</v>
      </c>
      <c r="E12" s="106">
        <v>0.74319999999999997</v>
      </c>
      <c r="F12" s="106">
        <v>0.77949999999999997</v>
      </c>
      <c r="G12" s="106">
        <v>0.7036</v>
      </c>
      <c r="H12" s="106">
        <v>0.73499999999999999</v>
      </c>
      <c r="I12" s="106">
        <v>0.67079999999999995</v>
      </c>
      <c r="J12" s="106">
        <v>0.42520000000000002</v>
      </c>
      <c r="K12" s="106">
        <v>0.68569999999999998</v>
      </c>
      <c r="L12" s="106">
        <v>0.70499999999999996</v>
      </c>
      <c r="M12" s="106">
        <v>0.74109999999999998</v>
      </c>
      <c r="N12" s="106">
        <v>0.77310000000000001</v>
      </c>
      <c r="O12" s="106">
        <v>0.75639999999999996</v>
      </c>
      <c r="P12" s="11"/>
    </row>
    <row r="13" spans="1:16">
      <c r="A13" s="103" t="s">
        <v>1407</v>
      </c>
      <c r="B13" s="106">
        <v>0.1003</v>
      </c>
      <c r="C13" s="106">
        <v>9.1899999999999996E-2</v>
      </c>
      <c r="D13" s="106">
        <v>0.1216</v>
      </c>
      <c r="E13" s="106">
        <v>0.14749999999999999</v>
      </c>
      <c r="F13" s="106">
        <v>0.1193</v>
      </c>
      <c r="G13" s="106">
        <v>0.1716</v>
      </c>
      <c r="H13" s="106">
        <v>0.14879999999999999</v>
      </c>
      <c r="I13" s="106">
        <v>0.151</v>
      </c>
      <c r="J13" s="106">
        <v>0.14960000000000001</v>
      </c>
      <c r="K13" s="106">
        <v>0.1532</v>
      </c>
      <c r="L13" s="106">
        <v>0.18090000000000001</v>
      </c>
      <c r="M13" s="106">
        <v>0.16669999999999999</v>
      </c>
      <c r="N13" s="106">
        <v>6.6000000000000003E-2</v>
      </c>
      <c r="O13" s="106">
        <v>0.1293</v>
      </c>
      <c r="P13" s="11"/>
    </row>
    <row r="14" spans="1:16">
      <c r="A14" s="108" t="s">
        <v>1408</v>
      </c>
      <c r="B14" s="106">
        <v>9.5999999999999992E-3</v>
      </c>
      <c r="C14" s="106">
        <v>0</v>
      </c>
      <c r="D14" s="106">
        <v>6.4000000000000003E-3</v>
      </c>
      <c r="E14" s="106">
        <v>6.4999999999999997E-3</v>
      </c>
      <c r="F14" s="106">
        <v>7.4999999999999997E-3</v>
      </c>
      <c r="G14" s="106">
        <v>1.11E-2</v>
      </c>
      <c r="H14" s="106">
        <v>9.7999999999999997E-3</v>
      </c>
      <c r="I14" s="106">
        <v>1.9400000000000001E-2</v>
      </c>
      <c r="J14" s="106">
        <v>0</v>
      </c>
      <c r="K14" s="106">
        <v>1.54E-2</v>
      </c>
      <c r="L14" s="106">
        <v>2.0299999999999999E-2</v>
      </c>
      <c r="M14" s="106">
        <v>1.37E-2</v>
      </c>
      <c r="N14" s="106">
        <v>0</v>
      </c>
      <c r="O14" s="106">
        <v>8.6E-3</v>
      </c>
      <c r="P14" s="11"/>
    </row>
    <row r="15" spans="1:16">
      <c r="A15" s="109" t="s">
        <v>525</v>
      </c>
      <c r="B15" s="107"/>
      <c r="C15" s="107"/>
      <c r="D15" s="107"/>
      <c r="E15" s="107"/>
      <c r="F15" s="107"/>
      <c r="G15" s="107"/>
      <c r="H15" s="107"/>
      <c r="I15" s="107"/>
      <c r="J15" s="107"/>
      <c r="K15" s="107"/>
      <c r="L15" s="107"/>
      <c r="M15" s="107"/>
      <c r="N15" s="107"/>
      <c r="O15" s="107"/>
      <c r="P15" s="11"/>
    </row>
    <row r="16" spans="1:16">
      <c r="A16" s="108" t="s">
        <v>1409</v>
      </c>
      <c r="B16" s="106">
        <v>0.68879999999999997</v>
      </c>
      <c r="C16" s="106">
        <v>0.6321</v>
      </c>
      <c r="D16" s="106">
        <v>0.58460000000000001</v>
      </c>
      <c r="E16" s="106">
        <v>0.73219999999999996</v>
      </c>
      <c r="F16" s="106">
        <v>0.68289999999999995</v>
      </c>
      <c r="G16" s="106">
        <v>0.66439999999999999</v>
      </c>
      <c r="H16" s="106">
        <v>0.76229999999999998</v>
      </c>
      <c r="I16" s="106">
        <v>0.56850000000000001</v>
      </c>
      <c r="J16" s="106">
        <v>0.68959999999999999</v>
      </c>
      <c r="K16" s="106">
        <v>0.60199999999999998</v>
      </c>
      <c r="L16" s="106">
        <v>0.82430000000000003</v>
      </c>
      <c r="M16" s="106">
        <v>0.66279999999999994</v>
      </c>
      <c r="N16" s="106">
        <v>0.53839999999999999</v>
      </c>
      <c r="O16" s="106">
        <v>0.65139999999999998</v>
      </c>
      <c r="P16" s="11"/>
    </row>
    <row r="17" spans="1:16">
      <c r="A17" s="108" t="s">
        <v>1410</v>
      </c>
      <c r="B17" s="106">
        <v>0.31119999999999998</v>
      </c>
      <c r="C17" s="106">
        <v>0.3679</v>
      </c>
      <c r="D17" s="106">
        <v>0.41539999999999999</v>
      </c>
      <c r="E17" s="106">
        <v>0.26779999999999998</v>
      </c>
      <c r="F17" s="106">
        <v>0.31709999999999999</v>
      </c>
      <c r="G17" s="106">
        <v>0.33560000000000001</v>
      </c>
      <c r="H17" s="106">
        <v>0.23769999999999999</v>
      </c>
      <c r="I17" s="106">
        <v>0.43149999999999999</v>
      </c>
      <c r="J17" s="106">
        <v>0.31040000000000001</v>
      </c>
      <c r="K17" s="106">
        <v>0.39800000000000002</v>
      </c>
      <c r="L17" s="106">
        <v>0.1757</v>
      </c>
      <c r="M17" s="106">
        <v>0.3372</v>
      </c>
      <c r="N17" s="106">
        <v>0.46160000000000001</v>
      </c>
      <c r="O17" s="106">
        <v>0.34860000000000002</v>
      </c>
      <c r="P17" s="11"/>
    </row>
    <row r="18" spans="1:16">
      <c r="A18" s="108" t="s">
        <v>526</v>
      </c>
      <c r="B18" s="110">
        <v>1021.7019</v>
      </c>
      <c r="C18" s="110">
        <v>906.18579999999997</v>
      </c>
      <c r="D18" s="110">
        <v>987.64369999999997</v>
      </c>
      <c r="E18" s="110">
        <v>1031.7077999999999</v>
      </c>
      <c r="F18" s="110">
        <v>1036.2718</v>
      </c>
      <c r="G18" s="110">
        <v>1012.9355</v>
      </c>
      <c r="H18" s="110">
        <v>1034.1923999999999</v>
      </c>
      <c r="I18" s="110">
        <v>912.23760000000004</v>
      </c>
      <c r="J18" s="110">
        <v>106.2795</v>
      </c>
      <c r="K18" s="110">
        <v>980.61120000000005</v>
      </c>
      <c r="L18" s="110">
        <v>924.42809999999997</v>
      </c>
      <c r="M18" s="110">
        <v>739.88440000000003</v>
      </c>
      <c r="N18" s="110">
        <v>882.46100000000001</v>
      </c>
      <c r="O18" s="110">
        <v>950.55240000000003</v>
      </c>
      <c r="P18" s="11"/>
    </row>
    <row r="19" spans="1:16">
      <c r="A19" s="109" t="s">
        <v>527</v>
      </c>
      <c r="B19" s="111"/>
      <c r="C19" s="111"/>
      <c r="D19" s="111"/>
      <c r="E19" s="111"/>
      <c r="F19" s="111"/>
      <c r="G19" s="111"/>
      <c r="H19" s="111"/>
      <c r="I19" s="111"/>
      <c r="J19" s="111"/>
      <c r="K19" s="111"/>
      <c r="L19" s="111"/>
      <c r="M19" s="111"/>
      <c r="N19" s="111"/>
      <c r="O19" s="111"/>
      <c r="P19" s="11"/>
    </row>
    <row r="20" spans="1:16">
      <c r="A20" s="103" t="s">
        <v>528</v>
      </c>
      <c r="B20" s="106">
        <v>0.97489999999999999</v>
      </c>
      <c r="C20" s="106">
        <v>0.9708</v>
      </c>
      <c r="D20" s="106">
        <v>0.97250000000000003</v>
      </c>
      <c r="E20" s="106">
        <v>0.96260000000000001</v>
      </c>
      <c r="F20" s="106">
        <v>0.97809999999999997</v>
      </c>
      <c r="G20" s="106">
        <v>0.97919999999999996</v>
      </c>
      <c r="H20" s="106">
        <v>0.97870000000000001</v>
      </c>
      <c r="I20" s="106">
        <v>0.99390000000000001</v>
      </c>
      <c r="J20" s="106">
        <v>0.99560000000000004</v>
      </c>
      <c r="K20" s="106">
        <v>0.98470000000000002</v>
      </c>
      <c r="L20" s="106">
        <v>0.97219999999999995</v>
      </c>
      <c r="M20" s="106">
        <v>0.99580000000000002</v>
      </c>
      <c r="N20" s="106">
        <v>0.99150000000000005</v>
      </c>
      <c r="O20" s="106">
        <v>0.97899999999999998</v>
      </c>
      <c r="P20" s="11"/>
    </row>
    <row r="21" spans="1:16">
      <c r="A21" s="103" t="s">
        <v>529</v>
      </c>
      <c r="B21" s="106">
        <v>0.25269999999999998</v>
      </c>
      <c r="C21" s="106">
        <v>0.20449999999999999</v>
      </c>
      <c r="D21" s="106">
        <v>0.23830000000000001</v>
      </c>
      <c r="E21" s="106">
        <v>0.20799999999999999</v>
      </c>
      <c r="F21" s="106">
        <v>0.2203</v>
      </c>
      <c r="G21" s="106">
        <v>0.22220000000000001</v>
      </c>
      <c r="H21" s="106">
        <v>0.22570000000000001</v>
      </c>
      <c r="I21" s="106">
        <v>0.1638</v>
      </c>
      <c r="J21" s="106">
        <v>3.5000000000000003E-2</v>
      </c>
      <c r="K21" s="106">
        <v>0.1983</v>
      </c>
      <c r="L21" s="106">
        <v>0.22739999999999999</v>
      </c>
      <c r="M21" s="106">
        <v>5.4100000000000002E-2</v>
      </c>
      <c r="N21" s="106">
        <v>0.20449999999999999</v>
      </c>
      <c r="O21" s="106">
        <v>0.1981</v>
      </c>
      <c r="P21" s="11"/>
    </row>
    <row r="22" spans="1:16">
      <c r="A22" s="108" t="s">
        <v>530</v>
      </c>
      <c r="B22" s="106">
        <v>2.5100000000000001E-2</v>
      </c>
      <c r="C22" s="106">
        <v>2.92E-2</v>
      </c>
      <c r="D22" s="106">
        <v>2.75E-2</v>
      </c>
      <c r="E22" s="106">
        <v>3.7400000000000003E-2</v>
      </c>
      <c r="F22" s="106">
        <v>2.1899999999999999E-2</v>
      </c>
      <c r="G22" s="106">
        <v>2.0799999999999999E-2</v>
      </c>
      <c r="H22" s="106">
        <v>2.1299999999999999E-2</v>
      </c>
      <c r="I22" s="106">
        <v>6.1000000000000004E-3</v>
      </c>
      <c r="J22" s="106">
        <v>4.4000000000000003E-3</v>
      </c>
      <c r="K22" s="106">
        <v>1.5299999999999999E-2</v>
      </c>
      <c r="L22" s="106">
        <v>2.7799999999999998E-2</v>
      </c>
      <c r="M22" s="106">
        <v>4.1999999999999997E-3</v>
      </c>
      <c r="N22" s="106">
        <v>8.5000000000000006E-3</v>
      </c>
      <c r="O22" s="106">
        <v>2.1000000000000001E-2</v>
      </c>
      <c r="P22" s="11"/>
    </row>
    <row r="23" spans="1:16">
      <c r="A23" s="108" t="s">
        <v>531</v>
      </c>
      <c r="B23" s="106">
        <v>0.24410000000000001</v>
      </c>
      <c r="C23" s="106">
        <v>0.1933</v>
      </c>
      <c r="D23" s="106">
        <v>0.23499999999999999</v>
      </c>
      <c r="E23" s="106">
        <v>0.1976</v>
      </c>
      <c r="F23" s="106">
        <v>0.2102</v>
      </c>
      <c r="G23" s="106">
        <v>0.2137</v>
      </c>
      <c r="H23" s="106">
        <v>0.21659999999999999</v>
      </c>
      <c r="I23" s="106">
        <v>0.16259999999999999</v>
      </c>
      <c r="J23" s="106">
        <v>3.2199999999999999E-2</v>
      </c>
      <c r="K23" s="106">
        <v>0.19409999999999999</v>
      </c>
      <c r="L23" s="106">
        <v>0.22189999999999999</v>
      </c>
      <c r="M23" s="106">
        <v>5.3199999999999997E-2</v>
      </c>
      <c r="N23" s="106">
        <v>0.2021</v>
      </c>
      <c r="O23" s="106">
        <v>0.1913</v>
      </c>
      <c r="P23" s="11"/>
    </row>
    <row r="24" spans="1:16">
      <c r="A24" s="108" t="s">
        <v>532</v>
      </c>
      <c r="B24" s="106">
        <v>5.8200000000000002E-2</v>
      </c>
      <c r="C24" s="106">
        <v>8.2400000000000001E-2</v>
      </c>
      <c r="D24" s="106">
        <v>4.1300000000000003E-2</v>
      </c>
      <c r="E24" s="106">
        <v>8.5900000000000004E-2</v>
      </c>
      <c r="F24" s="106">
        <v>6.6699999999999995E-2</v>
      </c>
      <c r="G24" s="106">
        <v>5.8500000000000003E-2</v>
      </c>
      <c r="H24" s="106">
        <v>6.0900000000000003E-2</v>
      </c>
      <c r="I24" s="106">
        <v>1.35E-2</v>
      </c>
      <c r="J24" s="106">
        <v>8.3400000000000002E-2</v>
      </c>
      <c r="K24" s="106">
        <v>3.5999999999999997E-2</v>
      </c>
      <c r="L24" s="106">
        <v>5.16E-2</v>
      </c>
      <c r="M24" s="106">
        <v>2.0899999999999998E-2</v>
      </c>
      <c r="N24" s="106">
        <v>2.0199999999999999E-2</v>
      </c>
      <c r="O24" s="106">
        <v>5.45E-2</v>
      </c>
      <c r="P24" s="11"/>
    </row>
    <row r="25" spans="1:16">
      <c r="A25" s="108" t="s">
        <v>533</v>
      </c>
      <c r="B25" s="106">
        <v>3.7900000000000003E-2</v>
      </c>
      <c r="C25" s="106">
        <v>4.1099999999999998E-2</v>
      </c>
      <c r="D25" s="106">
        <v>0.05</v>
      </c>
      <c r="E25" s="106">
        <v>3.7900000000000003E-2</v>
      </c>
      <c r="F25" s="106">
        <v>4.7500000000000001E-2</v>
      </c>
      <c r="G25" s="106">
        <v>4.2500000000000003E-2</v>
      </c>
      <c r="H25" s="106">
        <v>5.2400000000000002E-2</v>
      </c>
      <c r="I25" s="106">
        <v>6.88E-2</v>
      </c>
      <c r="J25" s="106">
        <v>8.9999999999999993E-3</v>
      </c>
      <c r="K25" s="106">
        <v>6.8599999999999994E-2</v>
      </c>
      <c r="L25" s="106">
        <v>5.7200000000000001E-2</v>
      </c>
      <c r="M25" s="106">
        <v>4.3700000000000003E-2</v>
      </c>
      <c r="N25" s="106">
        <v>7.6799999999999993E-2</v>
      </c>
      <c r="O25" s="106">
        <v>4.9500000000000002E-2</v>
      </c>
      <c r="P25" s="11"/>
    </row>
    <row r="26" spans="1:16">
      <c r="A26" s="108" t="s">
        <v>1411</v>
      </c>
      <c r="B26" s="106">
        <v>3.4099999999999998E-2</v>
      </c>
      <c r="C26" s="106">
        <v>3.9399999999999998E-2</v>
      </c>
      <c r="D26" s="106">
        <v>4.1599999999999998E-2</v>
      </c>
      <c r="E26" s="106">
        <v>5.4399999999999997E-2</v>
      </c>
      <c r="F26" s="106">
        <v>3.0099999999999998E-2</v>
      </c>
      <c r="G26" s="106">
        <v>2.5100000000000001E-2</v>
      </c>
      <c r="H26" s="106">
        <v>3.4599999999999999E-2</v>
      </c>
      <c r="I26" s="106">
        <v>4.3299999999999998E-2</v>
      </c>
      <c r="J26" s="106">
        <v>6.0000000000000001E-3</v>
      </c>
      <c r="K26" s="106">
        <v>5.0500000000000003E-2</v>
      </c>
      <c r="L26" s="106">
        <v>3.2899999999999999E-2</v>
      </c>
      <c r="M26" s="106">
        <v>2.4799999999999999E-2</v>
      </c>
      <c r="N26" s="106">
        <v>4.7399999999999998E-2</v>
      </c>
      <c r="O26" s="106">
        <v>3.8399999999999997E-2</v>
      </c>
      <c r="P26" s="11"/>
    </row>
    <row r="27" spans="1:16">
      <c r="A27" s="108" t="s">
        <v>534</v>
      </c>
      <c r="B27" s="106">
        <v>0.94750000000000001</v>
      </c>
      <c r="C27" s="106">
        <v>0.96109999999999995</v>
      </c>
      <c r="D27" s="106">
        <v>0.94099999999999995</v>
      </c>
      <c r="E27" s="106">
        <v>0.93700000000000006</v>
      </c>
      <c r="F27" s="106">
        <v>0.96599999999999997</v>
      </c>
      <c r="G27" s="106">
        <v>0.9637</v>
      </c>
      <c r="H27" s="106">
        <v>0.95289999999999997</v>
      </c>
      <c r="I27" s="106">
        <v>0.9929</v>
      </c>
      <c r="J27" s="106">
        <v>0.99629999999999996</v>
      </c>
      <c r="K27" s="106">
        <v>0.9748</v>
      </c>
      <c r="L27" s="106">
        <v>0.94279999999999997</v>
      </c>
      <c r="M27" s="106">
        <v>0.99150000000000005</v>
      </c>
      <c r="N27" s="106">
        <v>0.98699999999999999</v>
      </c>
      <c r="O27" s="106">
        <v>0.96160000000000001</v>
      </c>
      <c r="P27" s="11"/>
    </row>
    <row r="28" spans="1:16">
      <c r="A28" s="108" t="s">
        <v>535</v>
      </c>
      <c r="B28" s="106">
        <v>2.6599999999999999E-2</v>
      </c>
      <c r="C28" s="106">
        <v>7.6E-3</v>
      </c>
      <c r="D28" s="106">
        <v>1.9599999999999999E-2</v>
      </c>
      <c r="E28" s="106">
        <v>1.9400000000000001E-2</v>
      </c>
      <c r="F28" s="106">
        <v>1.61E-2</v>
      </c>
      <c r="G28" s="106">
        <v>1.0699999999999999E-2</v>
      </c>
      <c r="H28" s="106">
        <v>9.2999999999999992E-3</v>
      </c>
      <c r="I28" s="106">
        <v>8.9999999999999998E-4</v>
      </c>
      <c r="J28" s="106">
        <v>0</v>
      </c>
      <c r="K28" s="106">
        <v>5.4000000000000003E-3</v>
      </c>
      <c r="L28" s="106">
        <v>1.4500000000000001E-2</v>
      </c>
      <c r="M28" s="106">
        <v>1.9E-3</v>
      </c>
      <c r="N28" s="106">
        <v>4.1000000000000003E-3</v>
      </c>
      <c r="O28" s="106">
        <v>1.2500000000000001E-2</v>
      </c>
      <c r="P28" s="11"/>
    </row>
    <row r="29" spans="1:16">
      <c r="A29" s="108" t="s">
        <v>536</v>
      </c>
      <c r="B29" s="106">
        <v>5.5999999999999999E-3</v>
      </c>
      <c r="C29" s="106">
        <v>3.0999999999999999E-3</v>
      </c>
      <c r="D29" s="106">
        <v>7.6E-3</v>
      </c>
      <c r="E29" s="106">
        <v>4.7000000000000002E-3</v>
      </c>
      <c r="F29" s="106">
        <v>4.7999999999999996E-3</v>
      </c>
      <c r="G29" s="106">
        <v>5.1999999999999998E-3</v>
      </c>
      <c r="H29" s="106">
        <v>4.4000000000000003E-3</v>
      </c>
      <c r="I29" s="106">
        <v>2.9999999999999997E-4</v>
      </c>
      <c r="J29" s="106">
        <v>0</v>
      </c>
      <c r="K29" s="106">
        <v>2.3999999999999998E-3</v>
      </c>
      <c r="L29" s="106">
        <v>1.4500000000000001E-2</v>
      </c>
      <c r="M29" s="106">
        <v>5.0000000000000001E-4</v>
      </c>
      <c r="N29" s="106">
        <v>5.9999999999999995E-4</v>
      </c>
      <c r="O29" s="106">
        <v>4.1000000000000003E-3</v>
      </c>
      <c r="P29" s="11"/>
    </row>
    <row r="30" spans="1:16">
      <c r="A30" s="108" t="s">
        <v>537</v>
      </c>
      <c r="B30" s="106">
        <v>5.1999999999999998E-3</v>
      </c>
      <c r="C30" s="106">
        <v>4.8999999999999998E-3</v>
      </c>
      <c r="D30" s="106">
        <v>6.0000000000000001E-3</v>
      </c>
      <c r="E30" s="106">
        <v>6.4000000000000003E-3</v>
      </c>
      <c r="F30" s="106">
        <v>2.5000000000000001E-3</v>
      </c>
      <c r="G30" s="106">
        <v>4.4000000000000003E-3</v>
      </c>
      <c r="H30" s="106">
        <v>1.3899999999999999E-2</v>
      </c>
      <c r="I30" s="106">
        <v>2.0000000000000001E-4</v>
      </c>
      <c r="J30" s="106">
        <v>0</v>
      </c>
      <c r="K30" s="106">
        <v>1.5E-3</v>
      </c>
      <c r="L30" s="106">
        <v>3.3E-3</v>
      </c>
      <c r="M30" s="106">
        <v>4.0000000000000002E-4</v>
      </c>
      <c r="N30" s="106">
        <v>2.9999999999999997E-4</v>
      </c>
      <c r="O30" s="106">
        <v>4.1999999999999997E-3</v>
      </c>
      <c r="P30" s="11"/>
    </row>
    <row r="31" spans="1:16">
      <c r="A31" s="108" t="s">
        <v>538</v>
      </c>
      <c r="B31" s="106">
        <v>2.8999999999999998E-3</v>
      </c>
      <c r="C31" s="106">
        <v>6.4999999999999997E-3</v>
      </c>
      <c r="D31" s="106">
        <v>3.5999999999999999E-3</v>
      </c>
      <c r="E31" s="106">
        <v>9.7999999999999997E-3</v>
      </c>
      <c r="F31" s="106">
        <v>1.8E-3</v>
      </c>
      <c r="G31" s="106">
        <v>3.8999999999999998E-3</v>
      </c>
      <c r="H31" s="106">
        <v>4.1000000000000003E-3</v>
      </c>
      <c r="I31" s="106">
        <v>4.0000000000000002E-4</v>
      </c>
      <c r="J31" s="106">
        <v>0</v>
      </c>
      <c r="K31" s="106">
        <v>1.1000000000000001E-3</v>
      </c>
      <c r="L31" s="106">
        <v>1.8E-3</v>
      </c>
      <c r="M31" s="106">
        <v>2.9999999999999997E-4</v>
      </c>
      <c r="N31" s="106">
        <v>8.9999999999999998E-4</v>
      </c>
      <c r="O31" s="106">
        <v>3.5000000000000001E-3</v>
      </c>
      <c r="P31" s="11"/>
    </row>
    <row r="32" spans="1:16">
      <c r="A32" s="108" t="s">
        <v>539</v>
      </c>
      <c r="B32" s="106">
        <v>1.21E-2</v>
      </c>
      <c r="C32" s="106">
        <v>1.6799999999999999E-2</v>
      </c>
      <c r="D32" s="106">
        <v>2.1100000000000001E-2</v>
      </c>
      <c r="E32" s="106">
        <v>2.2700000000000001E-2</v>
      </c>
      <c r="F32" s="106">
        <v>8.8000000000000005E-3</v>
      </c>
      <c r="G32" s="106">
        <v>1.21E-2</v>
      </c>
      <c r="H32" s="106">
        <v>1.3899999999999999E-2</v>
      </c>
      <c r="I32" s="106">
        <v>5.3E-3</v>
      </c>
      <c r="J32" s="106">
        <v>3.7000000000000002E-3</v>
      </c>
      <c r="K32" s="106">
        <v>1.4800000000000001E-2</v>
      </c>
      <c r="L32" s="106">
        <v>2.3E-2</v>
      </c>
      <c r="M32" s="106">
        <v>4.7999999999999996E-3</v>
      </c>
      <c r="N32" s="106">
        <v>7.0000000000000001E-3</v>
      </c>
      <c r="O32" s="106">
        <v>1.38E-2</v>
      </c>
      <c r="P32" s="11"/>
    </row>
    <row r="33" spans="1:16">
      <c r="A33" s="109" t="s">
        <v>540</v>
      </c>
      <c r="B33" s="107"/>
      <c r="C33" s="107"/>
      <c r="D33" s="107"/>
      <c r="E33" s="107"/>
      <c r="F33" s="107"/>
      <c r="G33" s="107"/>
      <c r="H33" s="107"/>
      <c r="I33" s="107"/>
      <c r="J33" s="107"/>
      <c r="K33" s="107"/>
      <c r="L33" s="107"/>
      <c r="M33" s="107"/>
      <c r="N33" s="107"/>
      <c r="O33" s="107"/>
      <c r="P33" s="11"/>
    </row>
    <row r="34" spans="1:16">
      <c r="A34" s="108" t="s">
        <v>541</v>
      </c>
      <c r="B34" s="106">
        <v>0.2379</v>
      </c>
      <c r="C34" s="106">
        <v>0.39500000000000002</v>
      </c>
      <c r="D34" s="106">
        <v>0.2298</v>
      </c>
      <c r="E34" s="106">
        <v>0.19259999999999999</v>
      </c>
      <c r="F34" s="106">
        <v>0.2329</v>
      </c>
      <c r="G34" s="106">
        <v>0.20069999999999999</v>
      </c>
      <c r="H34" s="106">
        <v>0.35720000000000002</v>
      </c>
      <c r="I34" s="106">
        <v>0.12609999999999999</v>
      </c>
      <c r="J34" s="106">
        <v>0.99639999999999995</v>
      </c>
      <c r="K34" s="106">
        <v>0.16470000000000001</v>
      </c>
      <c r="L34" s="106">
        <v>0.38450000000000001</v>
      </c>
      <c r="M34" s="106">
        <v>0.21959999999999999</v>
      </c>
      <c r="N34" s="106">
        <v>0.25819999999999999</v>
      </c>
      <c r="O34" s="106">
        <v>0.25969999999999999</v>
      </c>
      <c r="P34" s="11"/>
    </row>
    <row r="35" spans="1:16">
      <c r="A35" s="108" t="s">
        <v>542</v>
      </c>
      <c r="B35" s="106">
        <v>0.57199999999999995</v>
      </c>
      <c r="C35" s="106">
        <v>0.63770000000000004</v>
      </c>
      <c r="D35" s="106">
        <v>0.51400000000000001</v>
      </c>
      <c r="E35" s="106">
        <v>0.6139</v>
      </c>
      <c r="F35" s="106">
        <v>0.54369999999999996</v>
      </c>
      <c r="G35" s="106">
        <v>0.52210000000000001</v>
      </c>
      <c r="H35" s="106">
        <v>0.71020000000000005</v>
      </c>
      <c r="I35" s="106">
        <v>0.65669999999999995</v>
      </c>
      <c r="J35" s="106">
        <v>1.0682</v>
      </c>
      <c r="K35" s="106">
        <v>0.57130000000000003</v>
      </c>
      <c r="L35" s="106">
        <v>0.69750000000000001</v>
      </c>
      <c r="M35" s="106">
        <v>0.44429999999999997</v>
      </c>
      <c r="N35" s="106">
        <v>0.28000000000000003</v>
      </c>
      <c r="O35" s="106">
        <v>0.56810000000000005</v>
      </c>
      <c r="P35" s="11"/>
    </row>
    <row r="36" spans="1:16">
      <c r="A36" s="108" t="s">
        <v>543</v>
      </c>
      <c r="B36" s="106">
        <v>0.25779999999999997</v>
      </c>
      <c r="C36" s="106">
        <v>0.33850000000000002</v>
      </c>
      <c r="D36" s="106">
        <v>0.22509999999999999</v>
      </c>
      <c r="E36" s="106">
        <v>0.2366</v>
      </c>
      <c r="F36" s="106">
        <v>0.2208</v>
      </c>
      <c r="G36" s="106">
        <v>0.1782</v>
      </c>
      <c r="H36" s="106">
        <v>0.1827</v>
      </c>
      <c r="I36" s="106">
        <v>0.1812</v>
      </c>
      <c r="J36" s="106">
        <v>0.76459999999999995</v>
      </c>
      <c r="K36" s="106">
        <v>0.1779</v>
      </c>
      <c r="L36" s="106">
        <v>0.13769999999999999</v>
      </c>
      <c r="M36" s="106">
        <v>0.1273</v>
      </c>
      <c r="N36" s="106">
        <v>6.4199999999999993E-2</v>
      </c>
      <c r="O36" s="106">
        <v>0.21859999999999999</v>
      </c>
      <c r="P36" s="11"/>
    </row>
    <row r="37" spans="1:16">
      <c r="A37" s="108" t="s">
        <v>544</v>
      </c>
      <c r="B37" s="106">
        <v>0.24079999999999999</v>
      </c>
      <c r="C37" s="106">
        <v>0.31819999999999998</v>
      </c>
      <c r="D37" s="106">
        <v>0.21260000000000001</v>
      </c>
      <c r="E37" s="106">
        <v>0.21959999999999999</v>
      </c>
      <c r="F37" s="106">
        <v>0.2049</v>
      </c>
      <c r="G37" s="106">
        <v>0.1678</v>
      </c>
      <c r="H37" s="106">
        <v>0.17019999999999999</v>
      </c>
      <c r="I37" s="106">
        <v>0.16039999999999999</v>
      </c>
      <c r="J37" s="106">
        <v>0.45789999999999997</v>
      </c>
      <c r="K37" s="106">
        <v>0.1656</v>
      </c>
      <c r="L37" s="106">
        <v>0.128</v>
      </c>
      <c r="M37" s="106">
        <v>0.1215</v>
      </c>
      <c r="N37" s="106">
        <v>5.7099999999999998E-2</v>
      </c>
      <c r="O37" s="106">
        <v>0.2039</v>
      </c>
      <c r="P37" s="11"/>
    </row>
    <row r="38" spans="1:16">
      <c r="A38" s="103" t="s">
        <v>1496</v>
      </c>
      <c r="B38" s="106">
        <v>0.47720000000000001</v>
      </c>
      <c r="C38" s="106">
        <v>0.43280000000000002</v>
      </c>
      <c r="D38" s="106">
        <v>0.39589999999999997</v>
      </c>
      <c r="E38" s="106">
        <v>0.50519999999999998</v>
      </c>
      <c r="F38" s="106">
        <v>0.42830000000000001</v>
      </c>
      <c r="G38" s="106">
        <v>0.3851</v>
      </c>
      <c r="H38" s="106">
        <v>0.4229</v>
      </c>
      <c r="I38" s="106">
        <v>0.40329999999999999</v>
      </c>
      <c r="J38" s="106">
        <v>0.87060000000000004</v>
      </c>
      <c r="K38" s="106">
        <v>0.39779999999999999</v>
      </c>
      <c r="L38" s="106">
        <v>0.43830000000000002</v>
      </c>
      <c r="M38" s="106">
        <v>0.27810000000000001</v>
      </c>
      <c r="N38" s="106">
        <v>0.23930000000000001</v>
      </c>
      <c r="O38" s="106">
        <v>0.41560000000000002</v>
      </c>
      <c r="P38" s="11"/>
    </row>
    <row r="39" spans="1:16">
      <c r="A39" s="72" t="s">
        <v>545</v>
      </c>
      <c r="B39" s="107"/>
      <c r="C39" s="107"/>
      <c r="D39" s="107"/>
      <c r="E39" s="107"/>
      <c r="F39" s="107"/>
      <c r="G39" s="107"/>
      <c r="H39" s="107"/>
      <c r="I39" s="107"/>
      <c r="J39" s="107"/>
      <c r="K39" s="107"/>
      <c r="L39" s="107"/>
      <c r="M39" s="107"/>
      <c r="N39" s="107"/>
      <c r="O39" s="107"/>
      <c r="P39" s="11"/>
    </row>
    <row r="40" spans="1:16">
      <c r="A40" s="108" t="s">
        <v>546</v>
      </c>
      <c r="B40" s="106">
        <v>6.59E-2</v>
      </c>
      <c r="C40" s="106">
        <v>0.06</v>
      </c>
      <c r="D40" s="106">
        <v>5.57E-2</v>
      </c>
      <c r="E40" s="106">
        <v>7.1900000000000006E-2</v>
      </c>
      <c r="F40" s="106">
        <v>7.1900000000000006E-2</v>
      </c>
      <c r="G40" s="106">
        <v>5.8500000000000003E-2</v>
      </c>
      <c r="H40" s="106">
        <v>6.8500000000000005E-2</v>
      </c>
      <c r="I40" s="106">
        <v>0.11459999999999999</v>
      </c>
      <c r="J40" s="106">
        <v>0.40100000000000002</v>
      </c>
      <c r="K40" s="106">
        <v>6.9000000000000006E-2</v>
      </c>
      <c r="L40" s="106">
        <v>7.0499999999999993E-2</v>
      </c>
      <c r="M40" s="106">
        <v>4.58E-2</v>
      </c>
      <c r="N40" s="106">
        <v>0.1103</v>
      </c>
      <c r="O40" s="106">
        <v>6.7299999999999999E-2</v>
      </c>
      <c r="P40" s="11"/>
    </row>
    <row r="41" spans="1:16">
      <c r="A41" s="108" t="s">
        <v>547</v>
      </c>
      <c r="B41" s="106">
        <v>6.1400000000000003E-2</v>
      </c>
      <c r="C41" s="106">
        <v>5.8799999999999998E-2</v>
      </c>
      <c r="D41" s="106">
        <v>5.3400000000000003E-2</v>
      </c>
      <c r="E41" s="106">
        <v>5.8400000000000001E-2</v>
      </c>
      <c r="F41" s="106">
        <v>6.3799999999999996E-2</v>
      </c>
      <c r="G41" s="106">
        <v>5.7299999999999997E-2</v>
      </c>
      <c r="H41" s="106">
        <v>6.4399999999999999E-2</v>
      </c>
      <c r="I41" s="106">
        <v>0.11459999999999999</v>
      </c>
      <c r="J41" s="106">
        <v>0.3705</v>
      </c>
      <c r="K41" s="106">
        <v>6.8099999999999994E-2</v>
      </c>
      <c r="L41" s="106">
        <v>6.5799999999999997E-2</v>
      </c>
      <c r="M41" s="106">
        <v>4.5199999999999997E-2</v>
      </c>
      <c r="N41" s="106">
        <v>0.1067</v>
      </c>
      <c r="O41" s="106">
        <v>6.3500000000000001E-2</v>
      </c>
      <c r="P41" s="11"/>
    </row>
    <row r="42" spans="1:16">
      <c r="A42" s="108" t="s">
        <v>548</v>
      </c>
      <c r="B42" s="106">
        <v>0.24030000000000001</v>
      </c>
      <c r="C42" s="106">
        <v>0.26350000000000001</v>
      </c>
      <c r="D42" s="106">
        <v>0.31990000000000002</v>
      </c>
      <c r="E42" s="106">
        <v>0.33589999999999998</v>
      </c>
      <c r="F42" s="106">
        <v>0.2137</v>
      </c>
      <c r="G42" s="106">
        <v>0.23699999999999999</v>
      </c>
      <c r="H42" s="106">
        <v>0.22800000000000001</v>
      </c>
      <c r="I42" s="106">
        <v>4.1200000000000001E-2</v>
      </c>
      <c r="J42" s="106">
        <v>4.7000000000000002E-3</v>
      </c>
      <c r="K42" s="106">
        <v>0.16370000000000001</v>
      </c>
      <c r="L42" s="106">
        <v>0.31040000000000001</v>
      </c>
      <c r="M42" s="106">
        <v>5.9700000000000003E-2</v>
      </c>
      <c r="N42" s="106">
        <v>6.8099999999999994E-2</v>
      </c>
      <c r="O42" s="106">
        <v>0.2079</v>
      </c>
      <c r="P42" s="11"/>
    </row>
    <row r="43" spans="1:16">
      <c r="A43" s="108" t="s">
        <v>549</v>
      </c>
      <c r="B43" s="106">
        <v>0.14119999999999999</v>
      </c>
      <c r="C43" s="106">
        <v>0.152</v>
      </c>
      <c r="D43" s="106">
        <v>0.1144</v>
      </c>
      <c r="E43" s="106">
        <v>0.1605</v>
      </c>
      <c r="F43" s="106">
        <v>0.1431</v>
      </c>
      <c r="G43" s="106">
        <v>0.14849999999999999</v>
      </c>
      <c r="H43" s="106">
        <v>0.14749999999999999</v>
      </c>
      <c r="I43" s="106">
        <v>1.4999999999999999E-2</v>
      </c>
      <c r="J43" s="106">
        <v>3.0999999999999999E-3</v>
      </c>
      <c r="K43" s="106">
        <v>7.6399999999999996E-2</v>
      </c>
      <c r="L43" s="106">
        <v>0.13120000000000001</v>
      </c>
      <c r="M43" s="106">
        <v>1.6199999999999999E-2</v>
      </c>
      <c r="N43" s="106">
        <v>3.2899999999999999E-2</v>
      </c>
      <c r="O43" s="106">
        <v>0.10680000000000001</v>
      </c>
      <c r="P43" s="11"/>
    </row>
    <row r="44" spans="1:16">
      <c r="A44" s="108" t="s">
        <v>550</v>
      </c>
      <c r="B44" s="106">
        <v>0.15429999999999999</v>
      </c>
      <c r="C44" s="106">
        <v>0.14269999999999999</v>
      </c>
      <c r="D44" s="106">
        <v>0.1648</v>
      </c>
      <c r="E44" s="106">
        <v>0.1129</v>
      </c>
      <c r="F44" s="106">
        <v>0.1474</v>
      </c>
      <c r="G44" s="106">
        <v>0.12</v>
      </c>
      <c r="H44" s="106">
        <v>0.1027</v>
      </c>
      <c r="I44" s="106">
        <v>9.4999999999999998E-3</v>
      </c>
      <c r="J44" s="106">
        <v>1.6000000000000001E-3</v>
      </c>
      <c r="K44" s="106">
        <v>5.7799999999999997E-2</v>
      </c>
      <c r="L44" s="106">
        <v>0.13009999999999999</v>
      </c>
      <c r="M44" s="106">
        <v>2.5999999999999999E-2</v>
      </c>
      <c r="N44" s="106">
        <v>2.8299999999999999E-2</v>
      </c>
      <c r="O44" s="106">
        <v>0.1033</v>
      </c>
      <c r="P44" s="11"/>
    </row>
    <row r="45" spans="1:16">
      <c r="A45" s="108" t="s">
        <v>551</v>
      </c>
      <c r="B45" s="106">
        <v>0.129</v>
      </c>
      <c r="C45" s="106">
        <v>0.10979999999999999</v>
      </c>
      <c r="D45" s="106">
        <v>0.1207</v>
      </c>
      <c r="E45" s="106">
        <v>0.1158</v>
      </c>
      <c r="F45" s="106">
        <v>0.11650000000000001</v>
      </c>
      <c r="G45" s="106">
        <v>0.1124</v>
      </c>
      <c r="H45" s="106">
        <v>0.1123</v>
      </c>
      <c r="I45" s="106">
        <v>0.1459</v>
      </c>
      <c r="J45" s="106">
        <v>0.84860000000000002</v>
      </c>
      <c r="K45" s="106">
        <v>0.1153</v>
      </c>
      <c r="L45" s="106">
        <v>0.1205</v>
      </c>
      <c r="M45" s="106">
        <v>0.1101</v>
      </c>
      <c r="N45" s="106">
        <v>0.126</v>
      </c>
      <c r="O45" s="106">
        <v>0.1198</v>
      </c>
      <c r="P45" s="11"/>
    </row>
    <row r="46" spans="1:16">
      <c r="A46" s="109" t="s">
        <v>552</v>
      </c>
      <c r="B46" s="107"/>
      <c r="C46" s="107"/>
      <c r="D46" s="107"/>
      <c r="E46" s="107"/>
      <c r="F46" s="107"/>
      <c r="G46" s="107"/>
      <c r="H46" s="107"/>
      <c r="I46" s="107"/>
      <c r="J46" s="107"/>
      <c r="K46" s="107"/>
      <c r="L46" s="107"/>
      <c r="M46" s="107"/>
      <c r="N46" s="107"/>
      <c r="O46" s="107"/>
      <c r="P46" s="11"/>
    </row>
    <row r="47" spans="1:16">
      <c r="A47" s="108" t="s">
        <v>553</v>
      </c>
      <c r="B47" s="106">
        <v>0.86550000000000005</v>
      </c>
      <c r="C47" s="106">
        <v>0.76549999999999996</v>
      </c>
      <c r="D47" s="106">
        <v>0.85460000000000003</v>
      </c>
      <c r="E47" s="106">
        <v>0.89859999999999995</v>
      </c>
      <c r="F47" s="106">
        <v>0.87560000000000004</v>
      </c>
      <c r="G47" s="106">
        <v>0.85140000000000005</v>
      </c>
      <c r="H47" s="106">
        <v>0.84819999999999995</v>
      </c>
      <c r="I47" s="106">
        <v>0.91239999999999999</v>
      </c>
      <c r="J47" s="106">
        <v>0.58520000000000005</v>
      </c>
      <c r="K47" s="106">
        <v>0.8911</v>
      </c>
      <c r="L47" s="106">
        <v>0.86909999999999998</v>
      </c>
      <c r="M47" s="106">
        <v>0.84570000000000001</v>
      </c>
      <c r="N47" s="106">
        <v>0.88300000000000001</v>
      </c>
      <c r="O47" s="106">
        <v>0.85450000000000004</v>
      </c>
      <c r="P47" s="11"/>
    </row>
    <row r="48" spans="1:16">
      <c r="A48" s="108" t="s">
        <v>554</v>
      </c>
      <c r="B48" s="106">
        <v>0.67210000000000003</v>
      </c>
      <c r="C48" s="106">
        <v>0.69969999999999999</v>
      </c>
      <c r="D48" s="106">
        <v>0.75390000000000001</v>
      </c>
      <c r="E48" s="106">
        <v>0.55549999999999999</v>
      </c>
      <c r="F48" s="106">
        <v>0.65229999999999999</v>
      </c>
      <c r="G48" s="106">
        <v>0.73740000000000006</v>
      </c>
      <c r="H48" s="106">
        <v>0.71519999999999995</v>
      </c>
      <c r="I48" s="106">
        <v>0.90129999999999999</v>
      </c>
      <c r="J48" s="106">
        <v>0.495</v>
      </c>
      <c r="K48" s="106">
        <v>0.86650000000000005</v>
      </c>
      <c r="L48" s="106">
        <v>0.78820000000000001</v>
      </c>
      <c r="M48" s="106">
        <v>0.71189999999999998</v>
      </c>
      <c r="N48" s="106">
        <v>0.82310000000000005</v>
      </c>
      <c r="O48" s="106">
        <v>0.71699999999999997</v>
      </c>
      <c r="P48" s="11"/>
    </row>
    <row r="49" spans="1:16">
      <c r="A49" s="108" t="s">
        <v>555</v>
      </c>
      <c r="B49" s="106">
        <v>0.37190000000000001</v>
      </c>
      <c r="C49" s="106">
        <v>0.16250000000000001</v>
      </c>
      <c r="D49" s="106">
        <v>0.19750000000000001</v>
      </c>
      <c r="E49" s="106">
        <v>0.71799999999999997</v>
      </c>
      <c r="F49" s="106">
        <v>0.43380000000000002</v>
      </c>
      <c r="G49" s="106">
        <v>0.22489999999999999</v>
      </c>
      <c r="H49" s="106">
        <v>0.2676</v>
      </c>
      <c r="I49" s="106">
        <v>0.1434</v>
      </c>
      <c r="J49" s="106">
        <v>0.87780000000000002</v>
      </c>
      <c r="K49" s="106">
        <v>0.10349999999999999</v>
      </c>
      <c r="L49" s="106">
        <v>0.1804</v>
      </c>
      <c r="M49" s="106">
        <v>0.24410000000000001</v>
      </c>
      <c r="N49" s="106">
        <v>0.2009</v>
      </c>
      <c r="O49" s="106">
        <v>0.27279999999999999</v>
      </c>
      <c r="P49" s="11"/>
    </row>
    <row r="50" spans="1:16" ht="15.75" thickBot="1">
      <c r="A50" s="218" t="s">
        <v>556</v>
      </c>
      <c r="B50" s="219">
        <v>2.1915</v>
      </c>
      <c r="C50" s="219">
        <v>3.9851000000000001</v>
      </c>
      <c r="D50" s="219">
        <v>2.7218</v>
      </c>
      <c r="E50" s="219">
        <v>1.7355</v>
      </c>
      <c r="F50" s="219">
        <v>1.9510000000000001</v>
      </c>
      <c r="G50" s="219">
        <v>2.5918999999999999</v>
      </c>
      <c r="H50" s="219">
        <v>2.3567999999999998</v>
      </c>
      <c r="I50" s="112">
        <v>0.76459999999999995</v>
      </c>
      <c r="J50" s="112">
        <v>1.1196999999999999</v>
      </c>
      <c r="K50" s="112">
        <v>1.5992999999999999</v>
      </c>
      <c r="L50" s="112">
        <v>1.9875</v>
      </c>
      <c r="M50" s="112">
        <v>3.4138000000000002</v>
      </c>
      <c r="N50" s="112">
        <v>1.0965</v>
      </c>
      <c r="O50" s="112">
        <v>2.2894999999999999</v>
      </c>
      <c r="P50" s="11"/>
    </row>
    <row r="51" spans="1:16" ht="15.75" thickTop="1">
      <c r="A51" s="765" t="s">
        <v>557</v>
      </c>
      <c r="B51" s="765"/>
      <c r="C51" s="765"/>
      <c r="D51" s="765"/>
      <c r="E51" s="765"/>
      <c r="F51" s="765"/>
      <c r="G51" s="765"/>
      <c r="H51" s="765"/>
      <c r="I51" s="765"/>
      <c r="J51" s="765"/>
      <c r="K51" s="765"/>
      <c r="L51" s="765"/>
      <c r="M51" s="765"/>
      <c r="N51" s="765"/>
      <c r="O51" s="765"/>
      <c r="P51" s="11"/>
    </row>
    <row r="52" spans="1:16" ht="51" customHeight="1">
      <c r="A52" s="763" t="s">
        <v>558</v>
      </c>
      <c r="B52" s="763"/>
      <c r="C52" s="763"/>
      <c r="D52" s="763"/>
      <c r="E52" s="763"/>
      <c r="F52" s="763"/>
      <c r="G52" s="763"/>
      <c r="H52" s="763"/>
      <c r="I52" s="763"/>
      <c r="J52" s="763"/>
      <c r="K52" s="763"/>
      <c r="L52" s="763"/>
      <c r="M52" s="763"/>
      <c r="N52" s="763"/>
      <c r="O52" s="763"/>
      <c r="P52" s="11"/>
    </row>
    <row r="53" spans="1:16" ht="51" customHeight="1">
      <c r="A53" s="763" t="s">
        <v>559</v>
      </c>
      <c r="B53" s="763"/>
      <c r="C53" s="763"/>
      <c r="D53" s="763"/>
      <c r="E53" s="763"/>
      <c r="F53" s="763"/>
      <c r="G53" s="763"/>
      <c r="H53" s="763"/>
      <c r="I53" s="763"/>
      <c r="J53" s="763"/>
      <c r="K53" s="763"/>
      <c r="L53" s="763"/>
      <c r="M53" s="763"/>
      <c r="N53" s="763"/>
      <c r="O53" s="763"/>
      <c r="P53" s="11"/>
    </row>
    <row r="54" spans="1:16">
      <c r="A54" s="760" t="s">
        <v>560</v>
      </c>
      <c r="B54" s="760"/>
      <c r="C54" s="760"/>
      <c r="D54" s="760"/>
      <c r="E54" s="760"/>
      <c r="F54" s="760"/>
      <c r="G54" s="760"/>
      <c r="H54" s="760"/>
      <c r="I54" s="760"/>
      <c r="J54" s="760"/>
      <c r="K54" s="760"/>
      <c r="L54" s="760"/>
      <c r="M54" s="760"/>
      <c r="N54" s="760"/>
      <c r="O54" s="760"/>
      <c r="P54" s="11"/>
    </row>
    <row r="55" spans="1:16">
      <c r="A55" s="761" t="s">
        <v>561</v>
      </c>
      <c r="B55" s="761"/>
      <c r="C55" s="761"/>
      <c r="D55" s="761"/>
      <c r="E55" s="761"/>
      <c r="F55" s="761"/>
      <c r="G55" s="761"/>
      <c r="H55" s="761"/>
      <c r="I55" s="761"/>
      <c r="J55" s="761"/>
      <c r="K55" s="761"/>
      <c r="L55" s="761"/>
      <c r="M55" s="761"/>
      <c r="N55" s="761"/>
      <c r="O55" s="761"/>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117</v>
      </c>
      <c r="D57" s="67" t="s">
        <v>36</v>
      </c>
      <c r="E57" s="67" t="s">
        <v>38</v>
      </c>
      <c r="F57" s="67" t="s">
        <v>46</v>
      </c>
      <c r="G57" s="67" t="s">
        <v>44</v>
      </c>
      <c r="H57" s="67" t="s">
        <v>40</v>
      </c>
      <c r="I57" s="67" t="s">
        <v>42</v>
      </c>
      <c r="J57" s="67" t="s">
        <v>48</v>
      </c>
      <c r="K57" s="67" t="s">
        <v>50</v>
      </c>
      <c r="L57" s="67" t="s">
        <v>52</v>
      </c>
      <c r="M57" s="68" t="s">
        <v>54</v>
      </c>
      <c r="N57" s="68" t="s">
        <v>56</v>
      </c>
      <c r="O57" s="68" t="s">
        <v>519</v>
      </c>
      <c r="P57" s="11"/>
    </row>
    <row r="58" spans="1:16">
      <c r="A58" s="556" t="s">
        <v>562</v>
      </c>
      <c r="B58" s="557"/>
      <c r="C58" s="557"/>
      <c r="D58" s="557"/>
      <c r="E58" s="557"/>
      <c r="F58" s="557"/>
      <c r="G58" s="557"/>
      <c r="H58" s="557"/>
      <c r="I58" s="557"/>
      <c r="J58" s="557"/>
      <c r="K58" s="557"/>
      <c r="L58" s="557"/>
      <c r="M58" s="558"/>
      <c r="N58" s="558"/>
      <c r="O58" s="558"/>
      <c r="P58" s="11"/>
    </row>
    <row r="59" spans="1:16">
      <c r="A59" s="711" t="s">
        <v>891</v>
      </c>
      <c r="B59" s="160">
        <v>2.3400000000000001E-2</v>
      </c>
      <c r="C59" s="160">
        <v>2.9700000000000001E-2</v>
      </c>
      <c r="D59" s="160">
        <v>2.5899999999999999E-2</v>
      </c>
      <c r="E59" s="160">
        <v>2.7400000000000001E-2</v>
      </c>
      <c r="F59" s="160">
        <v>2.5700000000000001E-2</v>
      </c>
      <c r="G59" s="160">
        <v>2.76E-2</v>
      </c>
      <c r="H59" s="160">
        <v>3.4200000000000001E-2</v>
      </c>
      <c r="I59" s="160">
        <v>8.1699999999999995E-2</v>
      </c>
      <c r="J59" s="160">
        <v>2.3300000000000001E-2</v>
      </c>
      <c r="K59" s="160">
        <v>5.0500000000000003E-2</v>
      </c>
      <c r="L59" s="160">
        <v>4.2999999999999997E-2</v>
      </c>
      <c r="M59" s="160">
        <v>2.5600000000000001E-2</v>
      </c>
      <c r="N59" s="160">
        <v>7.5800000000000006E-2</v>
      </c>
      <c r="O59" s="160">
        <v>3.39E-2</v>
      </c>
      <c r="P59" s="11"/>
    </row>
    <row r="60" spans="1:16">
      <c r="A60" s="711" t="s">
        <v>1412</v>
      </c>
      <c r="B60" s="160">
        <v>3.0099999999999998E-2</v>
      </c>
      <c r="C60" s="160">
        <v>3.85E-2</v>
      </c>
      <c r="D60" s="160">
        <v>3.04E-2</v>
      </c>
      <c r="E60" s="160">
        <v>3.78E-2</v>
      </c>
      <c r="F60" s="160">
        <v>3.44E-2</v>
      </c>
      <c r="G60" s="160">
        <v>3.85E-2</v>
      </c>
      <c r="H60" s="160">
        <v>4.2799999999999998E-2</v>
      </c>
      <c r="I60" s="160">
        <v>8.9599999999999999E-2</v>
      </c>
      <c r="J60" s="160">
        <v>4.6199999999999998E-2</v>
      </c>
      <c r="K60" s="160">
        <v>5.8299999999999998E-2</v>
      </c>
      <c r="L60" s="160">
        <v>4.7699999999999999E-2</v>
      </c>
      <c r="M60" s="160">
        <v>3.7199999999999997E-2</v>
      </c>
      <c r="N60" s="160">
        <v>8.2500000000000004E-2</v>
      </c>
      <c r="O60" s="160">
        <v>4.2200000000000001E-2</v>
      </c>
      <c r="P60" s="11"/>
    </row>
    <row r="61" spans="1:16">
      <c r="A61" s="711" t="s">
        <v>1413</v>
      </c>
      <c r="B61" s="160">
        <v>2.5899999999999999E-2</v>
      </c>
      <c r="C61" s="160">
        <v>3.3000000000000002E-2</v>
      </c>
      <c r="D61" s="160">
        <v>2.7300000000000001E-2</v>
      </c>
      <c r="E61" s="160">
        <v>3.0300000000000001E-2</v>
      </c>
      <c r="F61" s="160">
        <v>2.47E-2</v>
      </c>
      <c r="G61" s="160">
        <v>3.3399999999999999E-2</v>
      </c>
      <c r="H61" s="160">
        <v>3.8699999999999998E-2</v>
      </c>
      <c r="I61" s="160">
        <v>8.3699999999999997E-2</v>
      </c>
      <c r="J61" s="160">
        <v>5.2400000000000002E-2</v>
      </c>
      <c r="K61" s="160">
        <v>5.2400000000000002E-2</v>
      </c>
      <c r="L61" s="160">
        <v>4.0099999999999997E-2</v>
      </c>
      <c r="M61" s="160">
        <v>3.0200000000000001E-2</v>
      </c>
      <c r="N61" s="160">
        <v>7.9100000000000004E-2</v>
      </c>
      <c r="O61" s="160">
        <v>3.6499999999999998E-2</v>
      </c>
      <c r="P61" s="11"/>
    </row>
    <row r="62" spans="1:16">
      <c r="A62" s="711" t="s">
        <v>1414</v>
      </c>
      <c r="B62" s="160">
        <v>7.1999999999999998E-3</v>
      </c>
      <c r="C62" s="160">
        <v>3.8E-3</v>
      </c>
      <c r="D62" s="160">
        <v>5.1999999999999998E-3</v>
      </c>
      <c r="E62" s="160">
        <v>9.4000000000000004E-3</v>
      </c>
      <c r="F62" s="160">
        <v>3.3999999999999998E-3</v>
      </c>
      <c r="G62" s="160">
        <v>9.9000000000000008E-3</v>
      </c>
      <c r="H62" s="160">
        <v>1.11E-2</v>
      </c>
      <c r="I62" s="160">
        <v>3.4099999999999998E-2</v>
      </c>
      <c r="J62" s="160">
        <v>-8.0000000000000004E-4</v>
      </c>
      <c r="K62" s="160">
        <v>1.34E-2</v>
      </c>
      <c r="L62" s="160">
        <v>5.5999999999999999E-3</v>
      </c>
      <c r="M62" s="160">
        <v>6.9999999999999999E-4</v>
      </c>
      <c r="N62" s="160">
        <v>2.4199999999999999E-2</v>
      </c>
      <c r="O62" s="160">
        <v>8.6E-3</v>
      </c>
      <c r="P62" s="11"/>
    </row>
    <row r="63" spans="1:16">
      <c r="A63" s="711" t="s">
        <v>1415</v>
      </c>
      <c r="B63" s="160">
        <v>7.3000000000000001E-3</v>
      </c>
      <c r="C63" s="160">
        <v>3.8999999999999998E-3</v>
      </c>
      <c r="D63" s="160">
        <v>5.4000000000000003E-3</v>
      </c>
      <c r="E63" s="160">
        <v>9.4999999999999998E-3</v>
      </c>
      <c r="F63" s="160">
        <v>3.2000000000000002E-3</v>
      </c>
      <c r="G63" s="160">
        <v>9.9000000000000008E-3</v>
      </c>
      <c r="H63" s="160">
        <v>1.1299999999999999E-2</v>
      </c>
      <c r="I63" s="160">
        <v>3.3799999999999997E-2</v>
      </c>
      <c r="J63" s="160">
        <v>-1.1999999999999999E-3</v>
      </c>
      <c r="K63" s="160">
        <v>1.37E-2</v>
      </c>
      <c r="L63" s="160">
        <v>5.5999999999999999E-3</v>
      </c>
      <c r="M63" s="160">
        <v>6.9999999999999999E-4</v>
      </c>
      <c r="N63" s="160">
        <v>2.4199999999999999E-2</v>
      </c>
      <c r="O63" s="160">
        <v>8.6E-3</v>
      </c>
      <c r="P63" s="11"/>
    </row>
    <row r="64" spans="1:16">
      <c r="A64" s="711" t="s">
        <v>1416</v>
      </c>
      <c r="B64" s="160">
        <v>5.0000000000000001E-3</v>
      </c>
      <c r="C64" s="160">
        <v>3.0000000000000001E-3</v>
      </c>
      <c r="D64" s="160">
        <v>3.2000000000000002E-3</v>
      </c>
      <c r="E64" s="160">
        <v>5.7000000000000002E-3</v>
      </c>
      <c r="F64" s="160">
        <v>3.0000000000000001E-3</v>
      </c>
      <c r="G64" s="160">
        <v>4.8999999999999998E-3</v>
      </c>
      <c r="H64" s="160">
        <v>6.1999999999999998E-3</v>
      </c>
      <c r="I64" s="160">
        <v>1.8700000000000001E-2</v>
      </c>
      <c r="J64" s="160">
        <v>-1.1999999999999999E-3</v>
      </c>
      <c r="K64" s="160">
        <v>7.1000000000000004E-3</v>
      </c>
      <c r="L64" s="160">
        <v>4.3E-3</v>
      </c>
      <c r="M64" s="160">
        <v>6.9999999999999999E-4</v>
      </c>
      <c r="N64" s="160">
        <v>1.2699999999999999E-2</v>
      </c>
      <c r="O64" s="160">
        <v>5.1999999999999998E-3</v>
      </c>
      <c r="P64" s="11"/>
    </row>
    <row r="65" spans="1:16">
      <c r="A65" s="711" t="s">
        <v>1417</v>
      </c>
      <c r="B65" s="160">
        <v>8.14E-2</v>
      </c>
      <c r="C65" s="160">
        <v>5.0700000000000002E-2</v>
      </c>
      <c r="D65" s="160">
        <v>6.1199999999999997E-2</v>
      </c>
      <c r="E65" s="160">
        <v>9.9400000000000002E-2</v>
      </c>
      <c r="F65" s="160">
        <v>4.8599999999999997E-2</v>
      </c>
      <c r="G65" s="160">
        <v>8.5400000000000004E-2</v>
      </c>
      <c r="H65" s="160">
        <v>9.6100000000000005E-2</v>
      </c>
      <c r="I65" s="160">
        <v>0.16569999999999999</v>
      </c>
      <c r="J65" s="160">
        <v>-3.5000000000000001E-3</v>
      </c>
      <c r="K65" s="160">
        <v>0.10440000000000001</v>
      </c>
      <c r="L65" s="160">
        <v>6.5500000000000003E-2</v>
      </c>
      <c r="M65" s="160">
        <v>1.4800000000000001E-2</v>
      </c>
      <c r="N65" s="160">
        <v>0.1221</v>
      </c>
      <c r="O65" s="160">
        <v>8.1799999999999998E-2</v>
      </c>
      <c r="P65" s="11"/>
    </row>
    <row r="66" spans="1:16">
      <c r="A66" s="712" t="s">
        <v>563</v>
      </c>
      <c r="B66" s="67"/>
      <c r="C66" s="67"/>
      <c r="D66" s="67"/>
      <c r="E66" s="67"/>
      <c r="F66" s="67"/>
      <c r="G66" s="67"/>
      <c r="H66" s="67"/>
      <c r="I66" s="67"/>
      <c r="J66" s="67"/>
      <c r="K66" s="67"/>
      <c r="L66" s="67"/>
      <c r="M66" s="68"/>
      <c r="N66" s="68"/>
      <c r="O66" s="68"/>
      <c r="P66" s="11"/>
    </row>
    <row r="67" spans="1:16">
      <c r="A67" s="711" t="s">
        <v>899</v>
      </c>
      <c r="B67" s="160">
        <v>4.3299999999999998E-2</v>
      </c>
      <c r="C67" s="160">
        <v>4.6600000000000003E-2</v>
      </c>
      <c r="D67" s="160">
        <v>4.7899999999999998E-2</v>
      </c>
      <c r="E67" s="160">
        <v>4.0399999999999998E-2</v>
      </c>
      <c r="F67" s="160">
        <v>4.7500000000000001E-2</v>
      </c>
      <c r="G67" s="160">
        <v>4.9700000000000001E-2</v>
      </c>
      <c r="H67" s="160">
        <v>5.8700000000000002E-2</v>
      </c>
      <c r="I67" s="160">
        <v>0.11409999999999999</v>
      </c>
      <c r="J67" s="160">
        <v>2.7699999999999999E-2</v>
      </c>
      <c r="K67" s="160">
        <v>8.3599999999999994E-2</v>
      </c>
      <c r="L67" s="160">
        <v>7.4899999999999994E-2</v>
      </c>
      <c r="M67" s="160">
        <v>5.8299999999999998E-2</v>
      </c>
      <c r="N67" s="160">
        <v>0.1071</v>
      </c>
      <c r="O67" s="160">
        <v>5.6899999999999999E-2</v>
      </c>
      <c r="P67" s="11"/>
    </row>
    <row r="68" spans="1:16">
      <c r="A68" s="711" t="s">
        <v>901</v>
      </c>
      <c r="B68" s="160">
        <v>-1.9900000000000001E-2</v>
      </c>
      <c r="C68" s="160">
        <v>-1.6799999999999999E-2</v>
      </c>
      <c r="D68" s="160">
        <v>-2.1999999999999999E-2</v>
      </c>
      <c r="E68" s="160">
        <v>-1.2999999999999999E-2</v>
      </c>
      <c r="F68" s="160">
        <v>-2.18E-2</v>
      </c>
      <c r="G68" s="160">
        <v>-2.1999999999999999E-2</v>
      </c>
      <c r="H68" s="160">
        <v>-2.4500000000000001E-2</v>
      </c>
      <c r="I68" s="160">
        <v>-3.2500000000000001E-2</v>
      </c>
      <c r="J68" s="160">
        <v>-4.4000000000000003E-3</v>
      </c>
      <c r="K68" s="160">
        <v>-3.3099999999999997E-2</v>
      </c>
      <c r="L68" s="160">
        <v>-3.1899999999999998E-2</v>
      </c>
      <c r="M68" s="160">
        <v>-3.27E-2</v>
      </c>
      <c r="N68" s="160">
        <v>-3.1300000000000001E-2</v>
      </c>
      <c r="O68" s="160">
        <v>-2.3E-2</v>
      </c>
      <c r="P68" s="11"/>
    </row>
    <row r="69" spans="1:16">
      <c r="A69" s="711" t="s">
        <v>903</v>
      </c>
      <c r="B69" s="160">
        <v>3.2099999999999997E-2</v>
      </c>
      <c r="C69" s="160">
        <v>2.5100000000000001E-2</v>
      </c>
      <c r="D69" s="160">
        <v>3.0700000000000002E-2</v>
      </c>
      <c r="E69" s="160">
        <v>2.4799999999999999E-2</v>
      </c>
      <c r="F69" s="160">
        <v>3.6299999999999999E-2</v>
      </c>
      <c r="G69" s="160">
        <v>3.1600000000000003E-2</v>
      </c>
      <c r="H69" s="160">
        <v>3.6299999999999999E-2</v>
      </c>
      <c r="I69" s="160">
        <v>4.0500000000000001E-2</v>
      </c>
      <c r="J69" s="160">
        <v>1.4800000000000001E-2</v>
      </c>
      <c r="K69" s="160">
        <v>4.0800000000000003E-2</v>
      </c>
      <c r="L69" s="160">
        <v>4.3700000000000003E-2</v>
      </c>
      <c r="M69" s="160">
        <v>4.8399999999999999E-2</v>
      </c>
      <c r="N69" s="160">
        <v>4.2099999999999999E-2</v>
      </c>
      <c r="O69" s="160">
        <v>3.4299999999999997E-2</v>
      </c>
      <c r="P69" s="11"/>
    </row>
    <row r="70" spans="1:16">
      <c r="A70" s="711" t="s">
        <v>905</v>
      </c>
      <c r="B70" s="160">
        <v>0</v>
      </c>
      <c r="C70" s="160">
        <v>0</v>
      </c>
      <c r="D70" s="160">
        <v>-1E-4</v>
      </c>
      <c r="E70" s="160">
        <v>0</v>
      </c>
      <c r="F70" s="160">
        <v>0</v>
      </c>
      <c r="G70" s="160">
        <v>0</v>
      </c>
      <c r="H70" s="160">
        <v>-1E-4</v>
      </c>
      <c r="I70" s="160">
        <v>0</v>
      </c>
      <c r="J70" s="160">
        <v>0</v>
      </c>
      <c r="K70" s="160">
        <v>0</v>
      </c>
      <c r="L70" s="160">
        <v>0</v>
      </c>
      <c r="M70" s="160">
        <v>0</v>
      </c>
      <c r="N70" s="160">
        <v>0</v>
      </c>
      <c r="O70" s="160">
        <v>0</v>
      </c>
      <c r="P70" s="11"/>
    </row>
    <row r="71" spans="1:16">
      <c r="A71" s="711" t="s">
        <v>1418</v>
      </c>
      <c r="B71" s="160">
        <v>-4.1999999999999997E-3</v>
      </c>
      <c r="C71" s="160">
        <v>-5.4999999999999997E-3</v>
      </c>
      <c r="D71" s="160">
        <v>-3.0999999999999999E-3</v>
      </c>
      <c r="E71" s="160">
        <v>-7.4999999999999997E-3</v>
      </c>
      <c r="F71" s="160">
        <v>-9.7000000000000003E-3</v>
      </c>
      <c r="G71" s="160">
        <v>-5.1000000000000004E-3</v>
      </c>
      <c r="H71" s="160">
        <v>-4.1000000000000003E-3</v>
      </c>
      <c r="I71" s="160">
        <v>-5.7999999999999996E-3</v>
      </c>
      <c r="J71" s="160">
        <v>6.1000000000000004E-3</v>
      </c>
      <c r="K71" s="160">
        <v>-5.8999999999999999E-3</v>
      </c>
      <c r="L71" s="160">
        <v>-7.6E-3</v>
      </c>
      <c r="M71" s="160">
        <v>-7.0000000000000001E-3</v>
      </c>
      <c r="N71" s="160">
        <v>-3.3999999999999998E-3</v>
      </c>
      <c r="O71" s="160">
        <v>-5.7000000000000002E-3</v>
      </c>
      <c r="P71" s="11"/>
    </row>
    <row r="72" spans="1:16">
      <c r="A72" s="711" t="s">
        <v>1419</v>
      </c>
      <c r="B72" s="160">
        <v>6.7000000000000002E-3</v>
      </c>
      <c r="C72" s="160">
        <v>8.8000000000000005E-3</v>
      </c>
      <c r="D72" s="160">
        <v>4.4999999999999997E-3</v>
      </c>
      <c r="E72" s="160">
        <v>1.04E-2</v>
      </c>
      <c r="F72" s="160">
        <v>8.6999999999999994E-3</v>
      </c>
      <c r="G72" s="160">
        <v>1.09E-2</v>
      </c>
      <c r="H72" s="160">
        <v>8.6E-3</v>
      </c>
      <c r="I72" s="160">
        <v>7.9000000000000008E-3</v>
      </c>
      <c r="J72" s="160">
        <v>2.3E-2</v>
      </c>
      <c r="K72" s="160">
        <v>7.7999999999999996E-3</v>
      </c>
      <c r="L72" s="160">
        <v>4.7000000000000002E-3</v>
      </c>
      <c r="M72" s="160">
        <v>1.1599999999999999E-2</v>
      </c>
      <c r="N72" s="160">
        <v>6.7000000000000002E-3</v>
      </c>
      <c r="O72" s="160">
        <v>8.3000000000000001E-3</v>
      </c>
      <c r="P72" s="11"/>
    </row>
    <row r="73" spans="1:16">
      <c r="A73" s="711" t="s">
        <v>1420</v>
      </c>
      <c r="B73" s="160">
        <v>-1.8800000000000001E-2</v>
      </c>
      <c r="C73" s="160">
        <v>-2.93E-2</v>
      </c>
      <c r="D73" s="160">
        <v>-2.2100000000000002E-2</v>
      </c>
      <c r="E73" s="160">
        <v>-2.0899999999999998E-2</v>
      </c>
      <c r="F73" s="160">
        <v>-2.1299999999999999E-2</v>
      </c>
      <c r="G73" s="160">
        <v>-2.35E-2</v>
      </c>
      <c r="H73" s="160">
        <v>-2.76E-2</v>
      </c>
      <c r="I73" s="160">
        <v>-4.9599999999999998E-2</v>
      </c>
      <c r="J73" s="160">
        <v>-5.3100000000000001E-2</v>
      </c>
      <c r="K73" s="160">
        <v>-3.9E-2</v>
      </c>
      <c r="L73" s="160">
        <v>-3.44E-2</v>
      </c>
      <c r="M73" s="160">
        <v>-2.9499999999999998E-2</v>
      </c>
      <c r="N73" s="160">
        <v>-5.4899999999999997E-2</v>
      </c>
      <c r="O73" s="160">
        <v>-2.7900000000000001E-2</v>
      </c>
      <c r="P73" s="11"/>
    </row>
    <row r="74" spans="1:16">
      <c r="A74" s="711" t="s">
        <v>1421</v>
      </c>
      <c r="B74" s="160">
        <v>1E-4</v>
      </c>
      <c r="C74" s="160">
        <v>1E-4</v>
      </c>
      <c r="D74" s="160">
        <v>2.9999999999999997E-4</v>
      </c>
      <c r="E74" s="160">
        <v>1E-4</v>
      </c>
      <c r="F74" s="160">
        <v>-2.0000000000000001E-4</v>
      </c>
      <c r="G74" s="160">
        <v>0</v>
      </c>
      <c r="H74" s="160">
        <v>2.9999999999999997E-4</v>
      </c>
      <c r="I74" s="160">
        <v>-4.0000000000000002E-4</v>
      </c>
      <c r="J74" s="160">
        <v>-5.0000000000000001E-4</v>
      </c>
      <c r="K74" s="160">
        <v>2.9999999999999997E-4</v>
      </c>
      <c r="L74" s="160">
        <v>-1E-4</v>
      </c>
      <c r="M74" s="160">
        <v>0</v>
      </c>
      <c r="N74" s="160">
        <v>0</v>
      </c>
      <c r="O74" s="160">
        <v>1E-4</v>
      </c>
      <c r="P74" s="11"/>
    </row>
    <row r="75" spans="1:16">
      <c r="A75" s="711" t="s">
        <v>1422</v>
      </c>
      <c r="B75" s="160">
        <v>0.1019</v>
      </c>
      <c r="C75" s="160">
        <v>0.12620000000000001</v>
      </c>
      <c r="D75" s="160">
        <v>0.17050000000000001</v>
      </c>
      <c r="E75" s="160">
        <v>0.10780000000000001</v>
      </c>
      <c r="F75" s="160">
        <v>0.19819999999999999</v>
      </c>
      <c r="G75" s="160">
        <v>0.11749999999999999</v>
      </c>
      <c r="H75" s="160">
        <v>0.13439999999999999</v>
      </c>
      <c r="I75" s="160">
        <v>8.3699999999999997E-2</v>
      </c>
      <c r="J75" s="160">
        <v>0.2331</v>
      </c>
      <c r="K75" s="160">
        <v>0.1101</v>
      </c>
      <c r="L75" s="160">
        <v>0.1472</v>
      </c>
      <c r="M75" s="160">
        <v>7.17E-2</v>
      </c>
      <c r="N75" s="160">
        <v>0.2999</v>
      </c>
      <c r="O75" s="160">
        <v>0.1074</v>
      </c>
      <c r="P75" s="11"/>
    </row>
    <row r="76" spans="1:16">
      <c r="A76" s="712" t="s">
        <v>564</v>
      </c>
      <c r="B76" s="67"/>
      <c r="C76" s="67"/>
      <c r="D76" s="67"/>
      <c r="E76" s="67"/>
      <c r="F76" s="67"/>
      <c r="G76" s="67"/>
      <c r="H76" s="67"/>
      <c r="I76" s="67"/>
      <c r="J76" s="67"/>
      <c r="K76" s="67"/>
      <c r="L76" s="67"/>
      <c r="M76" s="68"/>
      <c r="N76" s="68"/>
      <c r="O76" s="68"/>
      <c r="P76" s="11"/>
    </row>
    <row r="77" spans="1:16">
      <c r="A77" s="711" t="s">
        <v>1423</v>
      </c>
      <c r="B77" s="160">
        <v>7.4899999999999994E-2</v>
      </c>
      <c r="C77" s="160">
        <v>8.5000000000000006E-2</v>
      </c>
      <c r="D77" s="160">
        <v>7.0999999999999994E-2</v>
      </c>
      <c r="E77" s="160">
        <v>5.8900000000000001E-2</v>
      </c>
      <c r="F77" s="160">
        <v>6.6100000000000006E-2</v>
      </c>
      <c r="G77" s="160">
        <v>6.8500000000000005E-2</v>
      </c>
      <c r="H77" s="160">
        <v>7.0000000000000007E-2</v>
      </c>
      <c r="I77" s="160">
        <v>0.14180000000000001</v>
      </c>
      <c r="J77" s="160">
        <v>5.6800000000000003E-2</v>
      </c>
      <c r="K77" s="160">
        <v>0.127</v>
      </c>
      <c r="L77" s="160">
        <v>9.7900000000000001E-2</v>
      </c>
      <c r="M77" s="160">
        <v>8.43E-2</v>
      </c>
      <c r="N77" s="160">
        <v>0.12939999999999999</v>
      </c>
      <c r="O77" s="160">
        <v>8.6499999999999994E-2</v>
      </c>
      <c r="P77" s="11"/>
    </row>
    <row r="78" spans="1:16">
      <c r="A78" s="711" t="s">
        <v>1424</v>
      </c>
      <c r="B78" s="160">
        <v>2.5600000000000001E-2</v>
      </c>
      <c r="C78" s="160">
        <v>7.4099999999999999E-2</v>
      </c>
      <c r="D78" s="160">
        <v>7.4300000000000005E-2</v>
      </c>
      <c r="E78" s="160">
        <v>7.4099999999999999E-2</v>
      </c>
      <c r="F78" s="160">
        <v>6.2700000000000006E-2</v>
      </c>
      <c r="G78" s="160">
        <v>7.1099999999999997E-2</v>
      </c>
      <c r="H78" s="160">
        <v>0.1159</v>
      </c>
      <c r="I78" s="160">
        <v>0.14779999999999999</v>
      </c>
      <c r="J78" s="160">
        <v>6.59E-2</v>
      </c>
      <c r="K78" s="160">
        <v>3.5200000000000002E-2</v>
      </c>
      <c r="L78" s="160">
        <v>0.09</v>
      </c>
      <c r="M78" s="160">
        <v>0.12809999999999999</v>
      </c>
      <c r="N78" s="160">
        <v>0.1176</v>
      </c>
      <c r="O78" s="160">
        <v>7.4399999999999994E-2</v>
      </c>
      <c r="P78" s="11"/>
    </row>
    <row r="79" spans="1:16">
      <c r="A79" s="711" t="s">
        <v>1425</v>
      </c>
      <c r="B79" s="160">
        <v>0.30549999999999999</v>
      </c>
      <c r="C79" s="160">
        <v>5.7000000000000002E-3</v>
      </c>
      <c r="D79" s="160">
        <v>3.7900000000000003E-2</v>
      </c>
      <c r="E79" s="160">
        <v>1.2500000000000001E-2</v>
      </c>
      <c r="F79" s="160">
        <v>0.34339999999999998</v>
      </c>
      <c r="G79" s="160">
        <v>0.13639999999999999</v>
      </c>
      <c r="H79" s="160">
        <v>0.1019</v>
      </c>
      <c r="I79" s="160">
        <v>1.89E-2</v>
      </c>
      <c r="J79" s="160">
        <v>8.0000000000000004E-4</v>
      </c>
      <c r="K79" s="160">
        <v>7.6399999999999996E-2</v>
      </c>
      <c r="L79" s="160">
        <v>0.1767</v>
      </c>
      <c r="M79" s="160">
        <v>3.6799999999999999E-2</v>
      </c>
      <c r="N79" s="160">
        <v>7.2400000000000006E-2</v>
      </c>
      <c r="O79" s="160">
        <v>9.2499999999999999E-2</v>
      </c>
      <c r="P79" s="11"/>
    </row>
    <row r="80" spans="1:16">
      <c r="A80" s="711" t="s">
        <v>1426</v>
      </c>
      <c r="B80" s="160">
        <v>9.4000000000000004E-3</v>
      </c>
      <c r="C80" s="160">
        <v>6.1999999999999998E-3</v>
      </c>
      <c r="D80" s="160">
        <v>0.1011</v>
      </c>
      <c r="E80" s="160">
        <v>4.5699999999999998E-2</v>
      </c>
      <c r="F80" s="160">
        <v>0.39600000000000002</v>
      </c>
      <c r="G80" s="160">
        <v>0.2276</v>
      </c>
      <c r="H80" s="160">
        <v>7.6600000000000001E-2</v>
      </c>
      <c r="I80" s="160">
        <v>1.14E-2</v>
      </c>
      <c r="J80" s="160">
        <v>2.3900000000000001E-2</v>
      </c>
      <c r="K80" s="160">
        <v>0.17430000000000001</v>
      </c>
      <c r="L80" s="160">
        <v>0.13150000000000001</v>
      </c>
      <c r="M80" s="160">
        <v>3.9699999999999999E-2</v>
      </c>
      <c r="N80" s="160">
        <v>0.1268</v>
      </c>
      <c r="O80" s="160">
        <v>9.4200000000000006E-2</v>
      </c>
      <c r="P80" s="11"/>
    </row>
    <row r="81" spans="1:16">
      <c r="A81" s="711" t="s">
        <v>1427</v>
      </c>
      <c r="B81" s="160">
        <v>3.2000000000000002E-3</v>
      </c>
      <c r="C81" s="160">
        <v>0</v>
      </c>
      <c r="D81" s="160">
        <v>5.5999999999999999E-3</v>
      </c>
      <c r="E81" s="160">
        <v>6.8900000000000003E-2</v>
      </c>
      <c r="F81" s="160">
        <v>2.0000000000000001E-4</v>
      </c>
      <c r="G81" s="160">
        <v>1.17E-2</v>
      </c>
      <c r="H81" s="160">
        <v>6.6E-3</v>
      </c>
      <c r="I81" s="160">
        <v>0.1489</v>
      </c>
      <c r="J81" s="160">
        <v>1.6199999999999999E-2</v>
      </c>
      <c r="K81" s="160">
        <v>2.3E-3</v>
      </c>
      <c r="L81" s="160">
        <v>6.4000000000000003E-3</v>
      </c>
      <c r="M81" s="160">
        <v>0.17599999999999999</v>
      </c>
      <c r="N81" s="160">
        <v>7.6E-3</v>
      </c>
      <c r="O81" s="160">
        <v>9.4000000000000004E-3</v>
      </c>
      <c r="P81" s="11"/>
    </row>
    <row r="82" spans="1:16">
      <c r="A82" s="711" t="s">
        <v>1428</v>
      </c>
      <c r="B82" s="160">
        <v>1.6999999999999999E-3</v>
      </c>
      <c r="C82" s="160">
        <v>0</v>
      </c>
      <c r="D82" s="160">
        <v>0</v>
      </c>
      <c r="E82" s="160">
        <v>0</v>
      </c>
      <c r="F82" s="160">
        <v>0.79759999999999998</v>
      </c>
      <c r="G82" s="160">
        <v>5.9499999999999997E-2</v>
      </c>
      <c r="H82" s="160">
        <v>1.52E-2</v>
      </c>
      <c r="I82" s="160">
        <v>5.3E-3</v>
      </c>
      <c r="J82" s="160">
        <v>0</v>
      </c>
      <c r="K82" s="160">
        <v>7.7999999999999996E-3</v>
      </c>
      <c r="L82" s="160">
        <v>6.1999999999999998E-3</v>
      </c>
      <c r="M82" s="160">
        <v>0</v>
      </c>
      <c r="N82" s="160">
        <v>1.54E-2</v>
      </c>
      <c r="O82" s="160">
        <v>0.27960000000000002</v>
      </c>
      <c r="P82" s="11"/>
    </row>
    <row r="83" spans="1:16">
      <c r="A83" s="711" t="s">
        <v>1429</v>
      </c>
      <c r="B83" s="160">
        <v>3.0000000000000001E-3</v>
      </c>
      <c r="C83" s="160">
        <v>0</v>
      </c>
      <c r="D83" s="160">
        <v>4.1999999999999997E-3</v>
      </c>
      <c r="E83" s="160">
        <v>6.8900000000000003E-2</v>
      </c>
      <c r="F83" s="160">
        <v>0.1862</v>
      </c>
      <c r="G83" s="160">
        <v>1.9300000000000001E-2</v>
      </c>
      <c r="H83" s="160">
        <v>1.2999999999999999E-2</v>
      </c>
      <c r="I83" s="160">
        <v>0.08</v>
      </c>
      <c r="J83" s="160">
        <v>1.6199999999999999E-2</v>
      </c>
      <c r="K83" s="160">
        <v>2.7000000000000001E-3</v>
      </c>
      <c r="L83" s="160">
        <v>6.3E-3</v>
      </c>
      <c r="M83" s="160">
        <v>0.13489999999999999</v>
      </c>
      <c r="N83" s="160">
        <v>1.0500000000000001E-2</v>
      </c>
      <c r="O83" s="160">
        <v>6.6600000000000006E-2</v>
      </c>
      <c r="P83" s="11"/>
    </row>
    <row r="84" spans="1:16">
      <c r="A84" s="711" t="s">
        <v>1430</v>
      </c>
      <c r="B84" s="160">
        <v>7.1000000000000004E-3</v>
      </c>
      <c r="C84" s="160">
        <v>1.1999999999999999E-3</v>
      </c>
      <c r="D84" s="160">
        <v>1.17E-2</v>
      </c>
      <c r="E84" s="160">
        <v>2.3E-3</v>
      </c>
      <c r="F84" s="160">
        <v>1.4200000000000001E-2</v>
      </c>
      <c r="G84" s="160">
        <v>8.6E-3</v>
      </c>
      <c r="H84" s="160">
        <v>8.8999999999999999E-3</v>
      </c>
      <c r="I84" s="160">
        <v>0</v>
      </c>
      <c r="J84" s="160">
        <v>0</v>
      </c>
      <c r="K84" s="160">
        <v>3.5299999999999998E-2</v>
      </c>
      <c r="L84" s="160">
        <v>1.35E-2</v>
      </c>
      <c r="M84" s="160">
        <v>3.9300000000000002E-2</v>
      </c>
      <c r="N84" s="160">
        <v>0</v>
      </c>
      <c r="O84" s="160">
        <v>1.21E-2</v>
      </c>
      <c r="P84" s="11"/>
    </row>
    <row r="85" spans="1:16">
      <c r="A85" s="711" t="s">
        <v>1431</v>
      </c>
      <c r="B85" s="160">
        <v>1.21E-2</v>
      </c>
      <c r="C85" s="160">
        <v>1.3299999999999999E-2</v>
      </c>
      <c r="D85" s="160">
        <v>1.4500000000000001E-2</v>
      </c>
      <c r="E85" s="160">
        <v>8.6999999999999994E-3</v>
      </c>
      <c r="F85" s="160">
        <v>1.89E-2</v>
      </c>
      <c r="G85" s="160">
        <v>0.01</v>
      </c>
      <c r="H85" s="160">
        <v>1.4200000000000001E-2</v>
      </c>
      <c r="I85" s="160">
        <v>2.3300000000000001E-2</v>
      </c>
      <c r="J85" s="160">
        <v>1.6000000000000001E-3</v>
      </c>
      <c r="K85" s="160">
        <v>2.7900000000000001E-2</v>
      </c>
      <c r="L85" s="160">
        <v>2.5700000000000001E-2</v>
      </c>
      <c r="M85" s="160">
        <v>2.7E-2</v>
      </c>
      <c r="N85" s="160">
        <v>2.47E-2</v>
      </c>
      <c r="O85" s="160">
        <v>1.66E-2</v>
      </c>
      <c r="P85" s="11"/>
    </row>
    <row r="86" spans="1:16">
      <c r="A86" s="711" t="s">
        <v>1432</v>
      </c>
      <c r="B86" s="160">
        <v>4.2700000000000002E-2</v>
      </c>
      <c r="C86" s="160">
        <v>4.1200000000000001E-2</v>
      </c>
      <c r="D86" s="160">
        <v>4.7E-2</v>
      </c>
      <c r="E86" s="160">
        <v>4.0399999999999998E-2</v>
      </c>
      <c r="F86" s="160">
        <v>4.1099999999999998E-2</v>
      </c>
      <c r="G86" s="160">
        <v>4.19E-2</v>
      </c>
      <c r="H86" s="160">
        <v>4.4200000000000003E-2</v>
      </c>
      <c r="I86" s="160">
        <v>4.7E-2</v>
      </c>
      <c r="J86" s="160">
        <v>1.43E-2</v>
      </c>
      <c r="K86" s="160">
        <v>4.5499999999999999E-2</v>
      </c>
      <c r="L86" s="160">
        <v>4.5600000000000002E-2</v>
      </c>
      <c r="M86" s="160">
        <v>5.16E-2</v>
      </c>
      <c r="N86" s="160">
        <v>4.7500000000000001E-2</v>
      </c>
      <c r="O86" s="160">
        <v>4.4900000000000002E-2</v>
      </c>
      <c r="P86" s="11"/>
    </row>
    <row r="87" spans="1:16">
      <c r="A87" s="711" t="s">
        <v>1433</v>
      </c>
      <c r="B87" s="160">
        <v>4.6699999999999998E-2</v>
      </c>
      <c r="C87" s="160">
        <v>2.5100000000000001E-2</v>
      </c>
      <c r="D87" s="160">
        <v>1.41E-2</v>
      </c>
      <c r="E87" s="160">
        <v>1.4999999999999999E-2</v>
      </c>
      <c r="F87" s="160">
        <v>7.9000000000000008E-3</v>
      </c>
      <c r="G87" s="160">
        <v>8.5400000000000004E-2</v>
      </c>
      <c r="H87" s="160">
        <v>3.1099999999999999E-2</v>
      </c>
      <c r="I87" s="160">
        <v>0.1173</v>
      </c>
      <c r="J87" s="160">
        <v>0</v>
      </c>
      <c r="K87" s="160">
        <v>2.8799999999999999E-2</v>
      </c>
      <c r="L87" s="160">
        <v>0.20760000000000001</v>
      </c>
      <c r="M87" s="160">
        <v>0.10920000000000001</v>
      </c>
      <c r="N87" s="160">
        <v>6.0999999999999999E-2</v>
      </c>
      <c r="O87" s="160">
        <v>2.9700000000000001E-2</v>
      </c>
      <c r="P87" s="11"/>
    </row>
    <row r="88" spans="1:16">
      <c r="A88" s="711" t="s">
        <v>1434</v>
      </c>
      <c r="B88" s="160">
        <v>0</v>
      </c>
      <c r="C88" s="160">
        <v>0</v>
      </c>
      <c r="D88" s="160">
        <v>0</v>
      </c>
      <c r="E88" s="160">
        <v>1E-4</v>
      </c>
      <c r="F88" s="160">
        <v>1E-4</v>
      </c>
      <c r="G88" s="160">
        <v>1E-4</v>
      </c>
      <c r="H88" s="160">
        <v>0</v>
      </c>
      <c r="I88" s="160">
        <v>0</v>
      </c>
      <c r="J88" s="160">
        <v>0</v>
      </c>
      <c r="K88" s="160">
        <v>0</v>
      </c>
      <c r="L88" s="160">
        <v>1.4200000000000001E-2</v>
      </c>
      <c r="M88" s="160">
        <v>5.3E-3</v>
      </c>
      <c r="N88" s="160">
        <v>0</v>
      </c>
      <c r="O88" s="160">
        <v>1.1999999999999999E-3</v>
      </c>
      <c r="P88" s="11"/>
    </row>
    <row r="89" spans="1:16">
      <c r="A89" s="712" t="s">
        <v>565</v>
      </c>
      <c r="B89" s="67"/>
      <c r="C89" s="67"/>
      <c r="D89" s="67"/>
      <c r="E89" s="67"/>
      <c r="F89" s="67"/>
      <c r="G89" s="67"/>
      <c r="H89" s="67"/>
      <c r="I89" s="67"/>
      <c r="J89" s="67"/>
      <c r="K89" s="67"/>
      <c r="L89" s="67"/>
      <c r="M89" s="68"/>
      <c r="N89" s="68"/>
      <c r="O89" s="68"/>
      <c r="P89" s="11"/>
    </row>
    <row r="90" spans="1:16">
      <c r="A90" s="712" t="s">
        <v>566</v>
      </c>
      <c r="B90" s="67"/>
      <c r="C90" s="67"/>
      <c r="D90" s="67"/>
      <c r="E90" s="67"/>
      <c r="F90" s="67"/>
      <c r="G90" s="67"/>
      <c r="H90" s="67"/>
      <c r="I90" s="67"/>
      <c r="J90" s="67"/>
      <c r="K90" s="67"/>
      <c r="L90" s="67"/>
      <c r="M90" s="68"/>
      <c r="N90" s="68"/>
      <c r="O90" s="68"/>
      <c r="P90" s="11"/>
    </row>
    <row r="91" spans="1:16">
      <c r="A91" s="711" t="s">
        <v>923</v>
      </c>
      <c r="B91" s="160">
        <v>1.8800000000000001E-2</v>
      </c>
      <c r="C91" s="160">
        <v>2.93E-2</v>
      </c>
      <c r="D91" s="160">
        <v>2.2100000000000002E-2</v>
      </c>
      <c r="E91" s="160">
        <v>2.0899999999999998E-2</v>
      </c>
      <c r="F91" s="160">
        <v>2.1299999999999999E-2</v>
      </c>
      <c r="G91" s="160">
        <v>2.35E-2</v>
      </c>
      <c r="H91" s="160">
        <v>2.76E-2</v>
      </c>
      <c r="I91" s="160">
        <v>4.9599999999999998E-2</v>
      </c>
      <c r="J91" s="160">
        <v>5.3100000000000001E-2</v>
      </c>
      <c r="K91" s="160">
        <v>3.9E-2</v>
      </c>
      <c r="L91" s="160">
        <v>3.44E-2</v>
      </c>
      <c r="M91" s="160">
        <v>2.9499999999999998E-2</v>
      </c>
      <c r="N91" s="160">
        <v>5.4899999999999997E-2</v>
      </c>
      <c r="O91" s="160">
        <v>2.7900000000000001E-2</v>
      </c>
      <c r="P91" s="11"/>
    </row>
    <row r="92" spans="1:16">
      <c r="A92" s="711" t="s">
        <v>925</v>
      </c>
      <c r="B92" s="160">
        <v>2.3800000000000002E-2</v>
      </c>
      <c r="C92" s="160">
        <v>3.9600000000000003E-2</v>
      </c>
      <c r="D92" s="160">
        <v>2.7400000000000001E-2</v>
      </c>
      <c r="E92" s="160">
        <v>2.9399999999999999E-2</v>
      </c>
      <c r="F92" s="160">
        <v>2.8199999999999999E-2</v>
      </c>
      <c r="G92" s="160">
        <v>2.8799999999999999E-2</v>
      </c>
      <c r="H92" s="160">
        <v>3.5000000000000003E-2</v>
      </c>
      <c r="I92" s="160">
        <v>5.5199999999999999E-2</v>
      </c>
      <c r="J92" s="160">
        <v>0.10249999999999999</v>
      </c>
      <c r="K92" s="160">
        <v>4.4900000000000002E-2</v>
      </c>
      <c r="L92" s="160">
        <v>4.3299999999999998E-2</v>
      </c>
      <c r="M92" s="160">
        <v>3.5499999999999997E-2</v>
      </c>
      <c r="N92" s="160">
        <v>6.5199999999999994E-2</v>
      </c>
      <c r="O92" s="160">
        <v>3.5200000000000002E-2</v>
      </c>
      <c r="P92" s="11"/>
    </row>
    <row r="93" spans="1:16">
      <c r="A93" s="711" t="s">
        <v>927</v>
      </c>
      <c r="B93" s="160">
        <v>2.8799999999999999E-2</v>
      </c>
      <c r="C93" s="160">
        <v>5.3400000000000003E-2</v>
      </c>
      <c r="D93" s="160">
        <v>3.3700000000000001E-2</v>
      </c>
      <c r="E93" s="160">
        <v>3.0599999999999999E-2</v>
      </c>
      <c r="F93" s="160">
        <v>2.9600000000000001E-2</v>
      </c>
      <c r="G93" s="160">
        <v>3.5299999999999998E-2</v>
      </c>
      <c r="H93" s="160">
        <v>3.7400000000000003E-2</v>
      </c>
      <c r="I93" s="160">
        <v>6.4500000000000002E-2</v>
      </c>
      <c r="J93" s="160">
        <v>9.8299999999999998E-2</v>
      </c>
      <c r="K93" s="160">
        <v>5.2999999999999999E-2</v>
      </c>
      <c r="L93" s="160">
        <v>4.3499999999999997E-2</v>
      </c>
      <c r="M93" s="160">
        <v>4.3999999999999997E-2</v>
      </c>
      <c r="N93" s="160">
        <v>6.3E-2</v>
      </c>
      <c r="O93" s="160">
        <v>4.1200000000000001E-2</v>
      </c>
      <c r="P93" s="11"/>
    </row>
    <row r="94" spans="1:16">
      <c r="A94" s="711" t="s">
        <v>1435</v>
      </c>
      <c r="B94" s="160">
        <v>3.04E-2</v>
      </c>
      <c r="C94" s="160">
        <v>5.7299999999999997E-2</v>
      </c>
      <c r="D94" s="160">
        <v>3.4299999999999997E-2</v>
      </c>
      <c r="E94" s="160">
        <v>3.8699999999999998E-2</v>
      </c>
      <c r="F94" s="160">
        <v>3.56E-2</v>
      </c>
      <c r="G94" s="160">
        <v>3.8399999999999997E-2</v>
      </c>
      <c r="H94" s="160">
        <v>4.53E-2</v>
      </c>
      <c r="I94" s="160">
        <v>8.6400000000000005E-2</v>
      </c>
      <c r="J94" s="160">
        <v>0.1699</v>
      </c>
      <c r="K94" s="160">
        <v>6.2899999999999998E-2</v>
      </c>
      <c r="L94" s="160">
        <v>5.7299999999999997E-2</v>
      </c>
      <c r="M94" s="160">
        <v>4.7199999999999999E-2</v>
      </c>
      <c r="N94" s="160">
        <v>8.5699999999999998E-2</v>
      </c>
      <c r="O94" s="160">
        <v>4.7E-2</v>
      </c>
      <c r="P94" s="11"/>
    </row>
    <row r="95" spans="1:16">
      <c r="A95" s="712" t="s">
        <v>567</v>
      </c>
      <c r="B95" s="67"/>
      <c r="C95" s="67"/>
      <c r="D95" s="67"/>
      <c r="E95" s="67"/>
      <c r="F95" s="67"/>
      <c r="G95" s="67"/>
      <c r="H95" s="67"/>
      <c r="I95" s="67"/>
      <c r="J95" s="67"/>
      <c r="K95" s="67"/>
      <c r="L95" s="67"/>
      <c r="M95" s="68"/>
      <c r="N95" s="68"/>
      <c r="O95" s="68"/>
      <c r="P95" s="11"/>
    </row>
    <row r="96" spans="1:16">
      <c r="A96" s="711" t="s">
        <v>930</v>
      </c>
      <c r="B96" s="160">
        <v>0.40260000000000001</v>
      </c>
      <c r="C96" s="160">
        <v>0.56059999999999999</v>
      </c>
      <c r="D96" s="160">
        <v>0.37390000000000001</v>
      </c>
      <c r="E96" s="160">
        <v>0.4738</v>
      </c>
      <c r="F96" s="160">
        <v>0.38300000000000001</v>
      </c>
      <c r="G96" s="160">
        <v>0.4451</v>
      </c>
      <c r="H96" s="160">
        <v>0.53739999999999999</v>
      </c>
      <c r="I96" s="160">
        <v>0.54330000000000001</v>
      </c>
      <c r="J96" s="160">
        <v>0.65459999999999996</v>
      </c>
      <c r="K96" s="160">
        <v>0.5645</v>
      </c>
      <c r="L96" s="160">
        <v>0.53820000000000001</v>
      </c>
      <c r="M96" s="160">
        <v>0.50760000000000005</v>
      </c>
      <c r="N96" s="160">
        <v>0.69289999999999996</v>
      </c>
      <c r="O96" s="160">
        <v>0.50249999999999995</v>
      </c>
      <c r="P96" s="11"/>
    </row>
    <row r="97" spans="1:16">
      <c r="A97" s="711" t="s">
        <v>932</v>
      </c>
      <c r="B97" s="160">
        <v>5.6300000000000003E-2</v>
      </c>
      <c r="C97" s="160">
        <v>3.56E-2</v>
      </c>
      <c r="D97" s="160">
        <v>9.01E-2</v>
      </c>
      <c r="E97" s="160">
        <v>6.0900000000000003E-2</v>
      </c>
      <c r="F97" s="160">
        <v>5.8400000000000001E-2</v>
      </c>
      <c r="G97" s="160">
        <v>0.1211</v>
      </c>
      <c r="H97" s="160">
        <v>5.6800000000000003E-2</v>
      </c>
      <c r="I97" s="160">
        <v>1.9699999999999999E-2</v>
      </c>
      <c r="J97" s="160">
        <v>1.4E-2</v>
      </c>
      <c r="K97" s="160">
        <v>4.0899999999999999E-2</v>
      </c>
      <c r="L97" s="160">
        <v>3.2599999999999997E-2</v>
      </c>
      <c r="M97" s="160">
        <v>0.1104</v>
      </c>
      <c r="N97" s="160">
        <v>1.52E-2</v>
      </c>
      <c r="O97" s="160">
        <v>5.7599999999999998E-2</v>
      </c>
      <c r="P97" s="11"/>
    </row>
    <row r="98" spans="1:16">
      <c r="A98" s="711" t="s">
        <v>934</v>
      </c>
      <c r="B98" s="160">
        <v>0.54110000000000003</v>
      </c>
      <c r="C98" s="160">
        <v>0.40379999999999999</v>
      </c>
      <c r="D98" s="160">
        <v>0.53600000000000003</v>
      </c>
      <c r="E98" s="160">
        <v>0.46529999999999999</v>
      </c>
      <c r="F98" s="160">
        <v>0.55859999999999999</v>
      </c>
      <c r="G98" s="160">
        <v>0.43380000000000002</v>
      </c>
      <c r="H98" s="160">
        <v>0.40579999999999999</v>
      </c>
      <c r="I98" s="160">
        <v>0.43709999999999999</v>
      </c>
      <c r="J98" s="160">
        <v>0.33139999999999997</v>
      </c>
      <c r="K98" s="160">
        <v>0.39460000000000001</v>
      </c>
      <c r="L98" s="160">
        <v>0.42920000000000003</v>
      </c>
      <c r="M98" s="160">
        <v>0.38200000000000001</v>
      </c>
      <c r="N98" s="160">
        <v>0.29199999999999998</v>
      </c>
      <c r="O98" s="160">
        <v>0.43990000000000001</v>
      </c>
      <c r="P98" s="11"/>
    </row>
    <row r="99" spans="1:16">
      <c r="A99" s="711" t="s">
        <v>936</v>
      </c>
      <c r="B99" s="160">
        <v>0.32729999999999998</v>
      </c>
      <c r="C99" s="160">
        <v>0.43959999999999999</v>
      </c>
      <c r="D99" s="160">
        <v>0.30180000000000001</v>
      </c>
      <c r="E99" s="160">
        <v>0.34110000000000001</v>
      </c>
      <c r="F99" s="160">
        <v>0.30640000000000001</v>
      </c>
      <c r="G99" s="160">
        <v>0.32290000000000002</v>
      </c>
      <c r="H99" s="160">
        <v>0.38379999999999997</v>
      </c>
      <c r="I99" s="160">
        <v>0.4602</v>
      </c>
      <c r="J99" s="160">
        <v>0.68740000000000001</v>
      </c>
      <c r="K99" s="160">
        <v>0.3755</v>
      </c>
      <c r="L99" s="160">
        <v>0.39479999999999998</v>
      </c>
      <c r="M99" s="160">
        <v>0.28010000000000002</v>
      </c>
      <c r="N99" s="160">
        <v>0.50449999999999995</v>
      </c>
      <c r="O99" s="160">
        <v>0.35930000000000001</v>
      </c>
      <c r="P99" s="11"/>
    </row>
    <row r="100" spans="1:16">
      <c r="A100" s="712" t="s">
        <v>568</v>
      </c>
      <c r="B100" s="67"/>
      <c r="C100" s="67"/>
      <c r="D100" s="67"/>
      <c r="E100" s="67"/>
      <c r="F100" s="67"/>
      <c r="G100" s="67"/>
      <c r="H100" s="67"/>
      <c r="I100" s="67"/>
      <c r="J100" s="67"/>
      <c r="K100" s="67"/>
      <c r="L100" s="67"/>
      <c r="M100" s="68"/>
      <c r="N100" s="68"/>
      <c r="O100" s="68"/>
      <c r="P100" s="11"/>
    </row>
    <row r="101" spans="1:16">
      <c r="A101" s="711" t="s">
        <v>938</v>
      </c>
      <c r="B101" s="160">
        <v>3.2300000000000002E-2</v>
      </c>
      <c r="C101" s="160">
        <v>3.7900000000000003E-2</v>
      </c>
      <c r="D101" s="160">
        <v>3.1399999999999997E-2</v>
      </c>
      <c r="E101" s="160">
        <v>4.5900000000000003E-2</v>
      </c>
      <c r="F101" s="160">
        <v>3.6900000000000002E-2</v>
      </c>
      <c r="G101" s="160">
        <v>3.85E-2</v>
      </c>
      <c r="H101" s="160">
        <v>4.48E-2</v>
      </c>
      <c r="I101" s="160">
        <v>8.5699999999999998E-2</v>
      </c>
      <c r="J101" s="160">
        <v>5.2999999999999999E-2</v>
      </c>
      <c r="K101" s="160">
        <v>5.8500000000000003E-2</v>
      </c>
      <c r="L101" s="160">
        <v>4.8300000000000003E-2</v>
      </c>
      <c r="M101" s="160">
        <v>3.6600000000000001E-2</v>
      </c>
      <c r="N101" s="160">
        <v>8.3199999999999996E-2</v>
      </c>
      <c r="O101" s="160">
        <v>4.36E-2</v>
      </c>
      <c r="P101" s="11"/>
    </row>
    <row r="102" spans="1:16">
      <c r="A102" s="711" t="s">
        <v>940</v>
      </c>
      <c r="B102" s="160">
        <v>2.4E-2</v>
      </c>
      <c r="C102" s="160">
        <v>2.87E-2</v>
      </c>
      <c r="D102" s="160">
        <v>2.63E-2</v>
      </c>
      <c r="E102" s="160">
        <v>3.0200000000000001E-2</v>
      </c>
      <c r="F102" s="160">
        <v>2.7799999999999998E-2</v>
      </c>
      <c r="G102" s="160">
        <v>2.7099999999999999E-2</v>
      </c>
      <c r="H102" s="160">
        <v>3.49E-2</v>
      </c>
      <c r="I102" s="160">
        <v>7.8100000000000003E-2</v>
      </c>
      <c r="J102" s="160">
        <v>2.3800000000000002E-2</v>
      </c>
      <c r="K102" s="160">
        <v>5.0700000000000002E-2</v>
      </c>
      <c r="L102" s="160">
        <v>4.1000000000000002E-2</v>
      </c>
      <c r="M102" s="160">
        <v>2.46E-2</v>
      </c>
      <c r="N102" s="160">
        <v>7.6100000000000001E-2</v>
      </c>
      <c r="O102" s="160">
        <v>3.4299999999999997E-2</v>
      </c>
      <c r="P102" s="11"/>
    </row>
    <row r="103" spans="1:16">
      <c r="A103" s="713" t="s">
        <v>1436</v>
      </c>
      <c r="B103" s="160">
        <v>2.9899999999999999E-2</v>
      </c>
      <c r="C103" s="160">
        <v>4.3499999999999997E-2</v>
      </c>
      <c r="D103" s="160">
        <v>3.4599999999999999E-2</v>
      </c>
      <c r="E103" s="160">
        <v>3.7100000000000001E-2</v>
      </c>
      <c r="F103" s="160">
        <v>3.1800000000000002E-2</v>
      </c>
      <c r="G103" s="160">
        <v>3.4700000000000002E-2</v>
      </c>
      <c r="H103" s="160">
        <v>4.5499999999999999E-2</v>
      </c>
      <c r="I103" s="160">
        <v>9.0300000000000005E-2</v>
      </c>
      <c r="J103" s="160">
        <v>4.3400000000000001E-2</v>
      </c>
      <c r="K103" s="160">
        <v>6.0999999999999999E-2</v>
      </c>
      <c r="L103" s="160">
        <v>5.0200000000000002E-2</v>
      </c>
      <c r="M103" s="160">
        <v>3.5299999999999998E-2</v>
      </c>
      <c r="N103" s="160">
        <v>9.1800000000000007E-2</v>
      </c>
      <c r="O103" s="160">
        <v>4.4299999999999999E-2</v>
      </c>
      <c r="P103" s="11"/>
    </row>
    <row r="104" spans="1:16">
      <c r="A104" s="713" t="s">
        <v>943</v>
      </c>
      <c r="B104" s="160">
        <v>5.1200000000000002E-2</v>
      </c>
      <c r="C104" s="160">
        <v>6.0699999999999997E-2</v>
      </c>
      <c r="D104" s="160">
        <v>5.7500000000000002E-2</v>
      </c>
      <c r="E104" s="160">
        <v>5.28E-2</v>
      </c>
      <c r="F104" s="160">
        <v>5.45E-2</v>
      </c>
      <c r="G104" s="160">
        <v>5.7200000000000001E-2</v>
      </c>
      <c r="H104" s="160">
        <v>7.1300000000000002E-2</v>
      </c>
      <c r="I104" s="160">
        <v>0.1225</v>
      </c>
      <c r="J104" s="160">
        <v>4.8500000000000001E-2</v>
      </c>
      <c r="K104" s="160">
        <v>9.4100000000000003E-2</v>
      </c>
      <c r="L104" s="160">
        <v>8.4599999999999995E-2</v>
      </c>
      <c r="M104" s="160">
        <v>6.8500000000000005E-2</v>
      </c>
      <c r="N104" s="160">
        <v>0.1241</v>
      </c>
      <c r="O104" s="160">
        <v>6.8500000000000005E-2</v>
      </c>
      <c r="P104" s="11"/>
    </row>
    <row r="105" spans="1:16">
      <c r="A105" s="713" t="s">
        <v>945</v>
      </c>
      <c r="B105" s="160">
        <v>-2.1299999999999999E-2</v>
      </c>
      <c r="C105" s="160">
        <v>-1.7100000000000001E-2</v>
      </c>
      <c r="D105" s="160">
        <v>-2.3E-2</v>
      </c>
      <c r="E105" s="160">
        <v>-1.5699999999999999E-2</v>
      </c>
      <c r="F105" s="160">
        <v>-2.2700000000000001E-2</v>
      </c>
      <c r="G105" s="160">
        <v>-2.2499999999999999E-2</v>
      </c>
      <c r="H105" s="160">
        <v>-2.5899999999999999E-2</v>
      </c>
      <c r="I105" s="160">
        <v>-3.2300000000000002E-2</v>
      </c>
      <c r="J105" s="160">
        <v>-5.1000000000000004E-3</v>
      </c>
      <c r="K105" s="160">
        <v>-3.3099999999999997E-2</v>
      </c>
      <c r="L105" s="160">
        <v>-3.44E-2</v>
      </c>
      <c r="M105" s="160">
        <v>-3.32E-2</v>
      </c>
      <c r="N105" s="160">
        <v>-3.2300000000000002E-2</v>
      </c>
      <c r="O105" s="160">
        <v>-2.4199999999999999E-2</v>
      </c>
      <c r="P105" s="11"/>
    </row>
    <row r="106" spans="1:16">
      <c r="A106" s="713" t="s">
        <v>947</v>
      </c>
      <c r="B106" s="160">
        <v>-5.8999999999999999E-3</v>
      </c>
      <c r="C106" s="160">
        <v>-1.4800000000000001E-2</v>
      </c>
      <c r="D106" s="160">
        <v>-8.2000000000000007E-3</v>
      </c>
      <c r="E106" s="160">
        <v>-6.7999999999999996E-3</v>
      </c>
      <c r="F106" s="160">
        <v>-4.1000000000000003E-3</v>
      </c>
      <c r="G106" s="160">
        <v>-7.6E-3</v>
      </c>
      <c r="H106" s="160">
        <v>-1.06E-2</v>
      </c>
      <c r="I106" s="160">
        <v>-1.2200000000000001E-2</v>
      </c>
      <c r="J106" s="160">
        <v>-1.9599999999999999E-2</v>
      </c>
      <c r="K106" s="160">
        <v>-1.03E-2</v>
      </c>
      <c r="L106" s="160">
        <v>-9.1999999999999998E-3</v>
      </c>
      <c r="M106" s="160">
        <v>-1.0699999999999999E-2</v>
      </c>
      <c r="N106" s="160">
        <v>-1.5699999999999999E-2</v>
      </c>
      <c r="O106" s="160">
        <v>-0.01</v>
      </c>
      <c r="P106" s="11"/>
    </row>
    <row r="107" spans="1:16">
      <c r="A107" s="713" t="s">
        <v>949</v>
      </c>
      <c r="B107" s="160">
        <v>8.3000000000000001E-3</v>
      </c>
      <c r="C107" s="160">
        <v>9.1999999999999998E-3</v>
      </c>
      <c r="D107" s="160">
        <v>5.1000000000000004E-3</v>
      </c>
      <c r="E107" s="160">
        <v>1.5599999999999999E-2</v>
      </c>
      <c r="F107" s="160">
        <v>9.1000000000000004E-3</v>
      </c>
      <c r="G107" s="160">
        <v>1.14E-2</v>
      </c>
      <c r="H107" s="160">
        <v>9.9000000000000008E-3</v>
      </c>
      <c r="I107" s="160">
        <v>7.7000000000000002E-3</v>
      </c>
      <c r="J107" s="160">
        <v>2.93E-2</v>
      </c>
      <c r="K107" s="160">
        <v>7.7999999999999996E-3</v>
      </c>
      <c r="L107" s="160">
        <v>7.3000000000000001E-3</v>
      </c>
      <c r="M107" s="160">
        <v>1.2E-2</v>
      </c>
      <c r="N107" s="160">
        <v>7.1000000000000004E-3</v>
      </c>
      <c r="O107" s="160">
        <v>9.2999999999999992E-3</v>
      </c>
      <c r="P107" s="11"/>
    </row>
    <row r="108" spans="1:16">
      <c r="A108" s="712" t="s">
        <v>950</v>
      </c>
      <c r="B108" s="67"/>
      <c r="C108" s="67"/>
      <c r="D108" s="67"/>
      <c r="E108" s="67"/>
      <c r="F108" s="67"/>
      <c r="G108" s="67"/>
      <c r="H108" s="67"/>
      <c r="I108" s="67"/>
      <c r="J108" s="67"/>
      <c r="K108" s="67"/>
      <c r="L108" s="67"/>
      <c r="M108" s="68"/>
      <c r="N108" s="68"/>
      <c r="O108" s="68"/>
      <c r="P108" s="11"/>
    </row>
    <row r="109" spans="1:16">
      <c r="A109" s="713" t="s">
        <v>938</v>
      </c>
      <c r="B109" s="160">
        <v>3.2300000000000002E-2</v>
      </c>
      <c r="C109" s="160">
        <v>3.7900000000000003E-2</v>
      </c>
      <c r="D109" s="160">
        <v>3.1399999999999997E-2</v>
      </c>
      <c r="E109" s="160">
        <v>4.5900000000000003E-2</v>
      </c>
      <c r="F109" s="160">
        <v>3.6900000000000002E-2</v>
      </c>
      <c r="G109" s="160">
        <v>3.85E-2</v>
      </c>
      <c r="H109" s="160">
        <v>4.48E-2</v>
      </c>
      <c r="I109" s="160">
        <v>8.5699999999999998E-2</v>
      </c>
      <c r="J109" s="160">
        <v>5.2999999999999999E-2</v>
      </c>
      <c r="K109" s="160">
        <v>5.8500000000000003E-2</v>
      </c>
      <c r="L109" s="160">
        <v>4.8300000000000003E-2</v>
      </c>
      <c r="M109" s="160">
        <v>3.6600000000000001E-2</v>
      </c>
      <c r="N109" s="160">
        <v>8.3199999999999996E-2</v>
      </c>
      <c r="O109" s="160">
        <v>4.36E-2</v>
      </c>
      <c r="P109" s="11"/>
    </row>
    <row r="110" spans="1:16">
      <c r="A110" s="713" t="s">
        <v>952</v>
      </c>
      <c r="B110" s="160">
        <v>-4.4999999999999997E-3</v>
      </c>
      <c r="C110" s="160">
        <v>-4.1999999999999997E-3</v>
      </c>
      <c r="D110" s="160">
        <v>-2.8999999999999998E-3</v>
      </c>
      <c r="E110" s="160">
        <v>-9.1000000000000004E-3</v>
      </c>
      <c r="F110" s="160">
        <v>-8.9999999999999993E-3</v>
      </c>
      <c r="G110" s="160">
        <v>-4.4999999999999997E-3</v>
      </c>
      <c r="H110" s="160">
        <v>-4.0000000000000001E-3</v>
      </c>
      <c r="I110" s="160">
        <v>-2E-3</v>
      </c>
      <c r="J110" s="160">
        <v>7.0000000000000001E-3</v>
      </c>
      <c r="K110" s="160">
        <v>-5.4999999999999997E-3</v>
      </c>
      <c r="L110" s="160">
        <v>-5.1000000000000004E-3</v>
      </c>
      <c r="M110" s="160">
        <v>-5.8999999999999999E-3</v>
      </c>
      <c r="N110" s="160">
        <v>-1.6000000000000001E-3</v>
      </c>
      <c r="O110" s="160">
        <v>-5.0000000000000001E-3</v>
      </c>
      <c r="P110" s="11"/>
    </row>
    <row r="111" spans="1:16">
      <c r="A111" s="713" t="s">
        <v>954</v>
      </c>
      <c r="B111" s="160">
        <v>-2.01E-2</v>
      </c>
      <c r="C111" s="160">
        <v>-2.98E-2</v>
      </c>
      <c r="D111" s="160">
        <v>-2.3E-2</v>
      </c>
      <c r="E111" s="160">
        <v>-2.53E-2</v>
      </c>
      <c r="F111" s="160">
        <v>-2.41E-2</v>
      </c>
      <c r="G111" s="160">
        <v>-2.4E-2</v>
      </c>
      <c r="H111" s="160">
        <v>-2.9100000000000001E-2</v>
      </c>
      <c r="I111" s="160">
        <v>-4.9599999999999998E-2</v>
      </c>
      <c r="J111" s="160">
        <v>-6.0900000000000003E-2</v>
      </c>
      <c r="K111" s="160">
        <v>-3.95E-2</v>
      </c>
      <c r="L111" s="160">
        <v>-3.7100000000000001E-2</v>
      </c>
      <c r="M111" s="160">
        <v>-2.9899999999999999E-2</v>
      </c>
      <c r="N111" s="160">
        <v>-5.6599999999999998E-2</v>
      </c>
      <c r="O111" s="160">
        <v>-2.9499999999999998E-2</v>
      </c>
      <c r="P111" s="11"/>
    </row>
    <row r="112" spans="1:16">
      <c r="A112" s="713" t="s">
        <v>956</v>
      </c>
      <c r="B112" s="160">
        <v>1E-4</v>
      </c>
      <c r="C112" s="160">
        <v>0</v>
      </c>
      <c r="D112" s="160">
        <v>1E-4</v>
      </c>
      <c r="E112" s="160">
        <v>0</v>
      </c>
      <c r="F112" s="160">
        <v>-1E-4</v>
      </c>
      <c r="G112" s="160">
        <v>0</v>
      </c>
      <c r="H112" s="160">
        <v>1E-4</v>
      </c>
      <c r="I112" s="160">
        <v>0</v>
      </c>
      <c r="J112" s="160">
        <v>0</v>
      </c>
      <c r="K112" s="160">
        <v>1E-4</v>
      </c>
      <c r="L112" s="160">
        <v>0</v>
      </c>
      <c r="M112" s="160">
        <v>0</v>
      </c>
      <c r="N112" s="160">
        <v>0</v>
      </c>
      <c r="O112" s="160">
        <v>0</v>
      </c>
      <c r="P112" s="11"/>
    </row>
    <row r="113" spans="1:16">
      <c r="A113" s="713" t="s">
        <v>958</v>
      </c>
      <c r="B113" s="160">
        <v>0</v>
      </c>
      <c r="C113" s="160">
        <v>1E-4</v>
      </c>
      <c r="D113" s="160">
        <v>1E-4</v>
      </c>
      <c r="E113" s="160">
        <v>1E-4</v>
      </c>
      <c r="F113" s="160">
        <v>-2.0000000000000001E-4</v>
      </c>
      <c r="G113" s="160">
        <v>0</v>
      </c>
      <c r="H113" s="160">
        <v>2.0000000000000001E-4</v>
      </c>
      <c r="I113" s="160">
        <v>-4.0000000000000002E-4</v>
      </c>
      <c r="J113" s="160">
        <v>-5.9999999999999995E-4</v>
      </c>
      <c r="K113" s="160">
        <v>1E-4</v>
      </c>
      <c r="L113" s="160">
        <v>-1E-4</v>
      </c>
      <c r="M113" s="160">
        <v>0</v>
      </c>
      <c r="N113" s="160">
        <v>0</v>
      </c>
      <c r="O113" s="160">
        <v>0</v>
      </c>
      <c r="P113" s="11"/>
    </row>
    <row r="114" spans="1:16">
      <c r="A114" s="713" t="s">
        <v>959</v>
      </c>
      <c r="B114" s="160">
        <v>0</v>
      </c>
      <c r="C114" s="160">
        <v>0</v>
      </c>
      <c r="D114" s="160">
        <v>-1E-4</v>
      </c>
      <c r="E114" s="160">
        <v>0</v>
      </c>
      <c r="F114" s="160">
        <v>0</v>
      </c>
      <c r="G114" s="160">
        <v>0</v>
      </c>
      <c r="H114" s="160">
        <v>-1E-4</v>
      </c>
      <c r="I114" s="160">
        <v>0</v>
      </c>
      <c r="J114" s="160">
        <v>0</v>
      </c>
      <c r="K114" s="160">
        <v>0</v>
      </c>
      <c r="L114" s="160">
        <v>0</v>
      </c>
      <c r="M114" s="160">
        <v>0</v>
      </c>
      <c r="N114" s="160">
        <v>0</v>
      </c>
      <c r="O114" s="160">
        <v>0</v>
      </c>
      <c r="P114" s="11"/>
    </row>
    <row r="115" spans="1:16">
      <c r="A115" s="72" t="s">
        <v>569</v>
      </c>
      <c r="B115" s="161">
        <v>7.7999999999999996E-3</v>
      </c>
      <c r="C115" s="161">
        <v>4.4000000000000003E-3</v>
      </c>
      <c r="D115" s="161">
        <v>5.7000000000000002E-3</v>
      </c>
      <c r="E115" s="161">
        <v>1.15E-2</v>
      </c>
      <c r="F115" s="161">
        <v>3.5999999999999999E-3</v>
      </c>
      <c r="G115" s="161">
        <v>1.01E-2</v>
      </c>
      <c r="H115" s="161">
        <v>1.1900000000000001E-2</v>
      </c>
      <c r="I115" s="161">
        <v>3.3799999999999997E-2</v>
      </c>
      <c r="J115" s="161">
        <v>-1.4E-3</v>
      </c>
      <c r="K115" s="161">
        <v>1.38E-2</v>
      </c>
      <c r="L115" s="161">
        <v>6.0000000000000001E-3</v>
      </c>
      <c r="M115" s="161">
        <v>6.9999999999999999E-4</v>
      </c>
      <c r="N115" s="161">
        <v>2.5000000000000001E-2</v>
      </c>
      <c r="O115" s="161">
        <v>9.1999999999999998E-3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62" t="s">
        <v>1400</v>
      </c>
      <c r="B117" s="762"/>
      <c r="C117" s="762"/>
      <c r="D117" s="762"/>
      <c r="E117" s="762"/>
      <c r="F117" s="762"/>
      <c r="G117" s="762"/>
      <c r="H117" s="762"/>
      <c r="I117" s="762"/>
      <c r="J117" s="762"/>
      <c r="K117" s="762"/>
      <c r="L117" s="762"/>
      <c r="M117" s="762"/>
      <c r="N117" s="762"/>
      <c r="O117" s="762"/>
      <c r="P117" s="11"/>
    </row>
    <row r="118" spans="1:16">
      <c r="A118" s="757" t="s">
        <v>1401</v>
      </c>
      <c r="B118" s="757"/>
      <c r="C118" s="757"/>
      <c r="D118" s="757"/>
      <c r="E118" s="757"/>
      <c r="F118" s="757"/>
      <c r="G118" s="757"/>
      <c r="H118" s="757"/>
      <c r="I118" s="757"/>
      <c r="J118" s="757"/>
      <c r="K118" s="757"/>
      <c r="L118" s="757"/>
      <c r="M118" s="757"/>
      <c r="N118" s="757"/>
      <c r="O118" s="757"/>
      <c r="P118" s="11"/>
    </row>
    <row r="119" spans="1:16">
      <c r="A119" s="757" t="s">
        <v>1402</v>
      </c>
      <c r="B119" s="757"/>
      <c r="C119" s="757"/>
      <c r="D119" s="757"/>
      <c r="E119" s="757"/>
      <c r="F119" s="757"/>
      <c r="G119" s="757"/>
      <c r="H119" s="757"/>
      <c r="I119" s="757"/>
      <c r="J119" s="757"/>
      <c r="K119" s="757"/>
      <c r="L119" s="757"/>
      <c r="M119" s="757"/>
      <c r="N119" s="757"/>
      <c r="O119" s="757"/>
      <c r="P119" s="11"/>
    </row>
    <row r="120" spans="1:16">
      <c r="A120" s="757" t="s">
        <v>1403</v>
      </c>
      <c r="B120" s="757"/>
      <c r="C120" s="757"/>
      <c r="D120" s="757"/>
      <c r="E120" s="757"/>
      <c r="F120" s="757"/>
      <c r="G120" s="757"/>
      <c r="H120" s="757"/>
      <c r="I120" s="757"/>
      <c r="J120" s="757"/>
      <c r="K120" s="757"/>
      <c r="L120" s="757"/>
      <c r="M120" s="757"/>
      <c r="N120" s="757"/>
      <c r="O120" s="757"/>
      <c r="P120" s="11"/>
    </row>
    <row r="121" spans="1:16">
      <c r="A121" s="757" t="s">
        <v>1404</v>
      </c>
      <c r="B121" s="757"/>
      <c r="C121" s="757"/>
      <c r="D121" s="757"/>
      <c r="E121" s="757"/>
      <c r="F121" s="757"/>
      <c r="G121" s="757"/>
      <c r="H121" s="757"/>
      <c r="I121" s="757"/>
      <c r="J121" s="757"/>
      <c r="K121" s="757"/>
      <c r="L121" s="757"/>
      <c r="M121" s="757"/>
      <c r="N121" s="757"/>
      <c r="O121" s="757"/>
      <c r="P121" s="11"/>
    </row>
    <row r="122" spans="1:16">
      <c r="A122" s="758" t="s">
        <v>964</v>
      </c>
      <c r="B122" s="758"/>
      <c r="C122" s="758"/>
      <c r="D122" s="758"/>
      <c r="E122" s="758"/>
      <c r="F122" s="758"/>
      <c r="G122" s="758"/>
      <c r="H122" s="758"/>
      <c r="I122" s="758"/>
      <c r="J122" s="758"/>
      <c r="K122" s="758"/>
      <c r="L122" s="758"/>
      <c r="M122" s="758"/>
      <c r="N122" s="758"/>
      <c r="O122" s="758"/>
      <c r="P122" s="272"/>
    </row>
    <row r="123" spans="1:16">
      <c r="A123" s="757" t="s">
        <v>571</v>
      </c>
      <c r="B123" s="757"/>
      <c r="C123" s="757"/>
      <c r="D123" s="757"/>
      <c r="E123" s="757"/>
      <c r="F123" s="757"/>
      <c r="G123" s="757"/>
      <c r="H123" s="757"/>
      <c r="I123" s="757"/>
      <c r="J123" s="757"/>
      <c r="K123" s="757"/>
      <c r="L123" s="757"/>
      <c r="M123" s="757"/>
      <c r="N123" s="757"/>
      <c r="O123" s="757"/>
      <c r="P123" s="11"/>
    </row>
    <row r="124" spans="1:16">
      <c r="A124" s="759" t="s">
        <v>965</v>
      </c>
      <c r="B124" s="758"/>
      <c r="C124" s="758"/>
      <c r="D124" s="758"/>
      <c r="E124" s="758"/>
      <c r="F124" s="758"/>
      <c r="G124" s="758"/>
      <c r="H124" s="758"/>
      <c r="I124" s="758"/>
      <c r="J124" s="758"/>
      <c r="K124" s="758"/>
      <c r="L124" s="758"/>
      <c r="M124" s="758"/>
      <c r="N124" s="758"/>
      <c r="O124" s="758"/>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3" sqref="A3:K3"/>
    </sheetView>
  </sheetViews>
  <sheetFormatPr defaultRowHeight="18"/>
  <cols>
    <col min="1" max="1" width="89.85546875" style="14" bestFit="1" customWidth="1"/>
    <col min="2" max="10" width="11.7109375" style="14" bestFit="1" customWidth="1"/>
    <col min="11" max="11" width="11.7109375" style="18" bestFit="1" customWidth="1"/>
    <col min="12" max="12" width="12.28515625" style="14" bestFit="1" customWidth="1"/>
    <col min="13"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30" customHeight="1">
      <c r="A3" s="768" t="s">
        <v>512</v>
      </c>
      <c r="B3" s="768"/>
      <c r="C3" s="768"/>
      <c r="D3" s="768"/>
      <c r="E3" s="768"/>
      <c r="F3" s="768"/>
      <c r="G3" s="768"/>
      <c r="H3" s="768"/>
      <c r="I3" s="768"/>
      <c r="J3" s="768"/>
      <c r="K3" s="768"/>
    </row>
    <row r="4" spans="1:11" ht="3.75" customHeight="1" thickBot="1">
      <c r="A4" s="47"/>
      <c r="B4" s="47"/>
      <c r="C4" s="47"/>
      <c r="D4" s="47"/>
      <c r="E4" s="47"/>
      <c r="F4" s="47"/>
      <c r="G4" s="47"/>
      <c r="H4" s="47"/>
      <c r="I4" s="47"/>
      <c r="J4" s="47"/>
      <c r="K4" s="47"/>
    </row>
    <row r="5" spans="1:11" s="15" customFormat="1" ht="30" customHeight="1" thickTop="1" thickBot="1">
      <c r="A5" s="551"/>
      <c r="B5" s="392" t="s">
        <v>574</v>
      </c>
      <c r="C5" s="392" t="s">
        <v>575</v>
      </c>
      <c r="D5" s="392" t="s">
        <v>576</v>
      </c>
      <c r="E5" s="392" t="s">
        <v>577</v>
      </c>
      <c r="F5" s="392" t="s">
        <v>578</v>
      </c>
      <c r="G5" s="392" t="s">
        <v>579</v>
      </c>
      <c r="H5" s="685" t="s">
        <v>1267</v>
      </c>
      <c r="I5" s="685" t="s">
        <v>1505</v>
      </c>
      <c r="J5" s="685" t="s">
        <v>1358</v>
      </c>
      <c r="K5" s="685" t="s">
        <v>1506</v>
      </c>
    </row>
    <row r="6" spans="1:11" ht="15" customHeight="1" thickTop="1" thickBot="1">
      <c r="A6" s="394" t="s">
        <v>580</v>
      </c>
      <c r="B6" s="395">
        <v>136033481.74836999</v>
      </c>
      <c r="C6" s="395">
        <v>163268075.16991001</v>
      </c>
      <c r="D6" s="395">
        <v>173014679.93849999</v>
      </c>
      <c r="E6" s="395">
        <v>200119078.48065999</v>
      </c>
      <c r="F6" s="395">
        <v>214158560.66694</v>
      </c>
      <c r="G6" s="395">
        <v>226269995.32492998</v>
      </c>
      <c r="H6" s="395">
        <v>254730032.84283999</v>
      </c>
      <c r="I6" s="395">
        <v>265041106.99247</v>
      </c>
      <c r="J6" s="395">
        <v>271304127.78318</v>
      </c>
      <c r="K6" s="395">
        <v>278953065.51392001</v>
      </c>
    </row>
    <row r="7" spans="1:11" s="16" customFormat="1" ht="15" customHeight="1" thickTop="1">
      <c r="A7" s="147" t="s">
        <v>162</v>
      </c>
      <c r="B7" s="114">
        <v>21522545.19286</v>
      </c>
      <c r="C7" s="114">
        <v>32278204.516349997</v>
      </c>
      <c r="D7" s="114">
        <v>23210853.775320001</v>
      </c>
      <c r="E7" s="114">
        <v>25361860.242119998</v>
      </c>
      <c r="F7" s="114">
        <v>24110339.546730001</v>
      </c>
      <c r="G7" s="114">
        <v>22896678.391550001</v>
      </c>
      <c r="H7" s="114">
        <v>30243952.276310001</v>
      </c>
      <c r="I7" s="114">
        <v>28742130.342720002</v>
      </c>
      <c r="J7" s="114">
        <v>29594726.126320001</v>
      </c>
      <c r="K7" s="114">
        <v>25999674.212729998</v>
      </c>
    </row>
    <row r="8" spans="1:11" s="16" customFormat="1" ht="15" customHeight="1">
      <c r="A8" s="147" t="s">
        <v>171</v>
      </c>
      <c r="B8" s="114">
        <v>27185800.72126</v>
      </c>
      <c r="C8" s="114">
        <v>26468152.464930002</v>
      </c>
      <c r="D8" s="114">
        <v>27962733.582619999</v>
      </c>
      <c r="E8" s="114">
        <v>31698507.016540002</v>
      </c>
      <c r="F8" s="114">
        <v>28911586.392610002</v>
      </c>
      <c r="G8" s="114">
        <v>25575836.342549998</v>
      </c>
      <c r="H8" s="114">
        <v>26462235.142990001</v>
      </c>
      <c r="I8" s="114">
        <v>29384209.83357</v>
      </c>
      <c r="J8" s="114">
        <v>30419285.398910001</v>
      </c>
      <c r="K8" s="114">
        <v>30879032.093839999</v>
      </c>
    </row>
    <row r="9" spans="1:11" s="16" customFormat="1" ht="15" customHeight="1">
      <c r="A9" s="147" t="s">
        <v>180</v>
      </c>
      <c r="B9" s="114">
        <v>80615313.354649991</v>
      </c>
      <c r="C9" s="114">
        <v>96617671.524880007</v>
      </c>
      <c r="D9" s="114">
        <v>112970388.37172</v>
      </c>
      <c r="E9" s="114">
        <v>132373806.90180001</v>
      </c>
      <c r="F9" s="114">
        <v>148385510.24917999</v>
      </c>
      <c r="G9" s="114">
        <v>159469159.53617001</v>
      </c>
      <c r="H9" s="114">
        <v>171997029.39067999</v>
      </c>
      <c r="I9" s="114">
        <v>177308959.49307999</v>
      </c>
      <c r="J9" s="114">
        <v>180713268.35398999</v>
      </c>
      <c r="K9" s="114">
        <v>189186180.40052</v>
      </c>
    </row>
    <row r="10" spans="1:11" s="16" customFormat="1" ht="15" customHeight="1">
      <c r="A10" s="148" t="s">
        <v>581</v>
      </c>
      <c r="B10" s="114">
        <v>81017493.941249996</v>
      </c>
      <c r="C10" s="114">
        <v>96931715.502850011</v>
      </c>
      <c r="D10" s="114">
        <v>113162072.22272</v>
      </c>
      <c r="E10" s="114">
        <v>132510769.02185</v>
      </c>
      <c r="F10" s="114">
        <v>148422097.56263</v>
      </c>
      <c r="G10" s="114">
        <v>159266306.15702999</v>
      </c>
      <c r="H10" s="114">
        <v>166673397.83564001</v>
      </c>
      <c r="I10" s="114">
        <v>170192871.61129001</v>
      </c>
      <c r="J10" s="114">
        <v>173424784.21318001</v>
      </c>
      <c r="K10" s="114">
        <v>181668660.07823002</v>
      </c>
    </row>
    <row r="11" spans="1:11" s="16" customFormat="1" ht="15" customHeight="1">
      <c r="A11" s="148" t="s">
        <v>582</v>
      </c>
      <c r="B11" s="114">
        <v>80285499.772719994</v>
      </c>
      <c r="C11" s="114">
        <v>95850682.265070006</v>
      </c>
      <c r="D11" s="114">
        <v>111464063.88201</v>
      </c>
      <c r="E11" s="114">
        <v>130122016.95177001</v>
      </c>
      <c r="F11" s="114">
        <v>144653412.97931001</v>
      </c>
      <c r="G11" s="114">
        <v>153555214.86144</v>
      </c>
      <c r="H11" s="114">
        <v>159540842.65904999</v>
      </c>
      <c r="I11" s="114">
        <v>135822335.08735001</v>
      </c>
      <c r="J11" s="114">
        <v>135624441.58680001</v>
      </c>
      <c r="K11" s="114">
        <v>146915875.89754999</v>
      </c>
    </row>
    <row r="12" spans="1:11" s="16" customFormat="1" ht="15" customHeight="1">
      <c r="A12" s="148" t="s">
        <v>583</v>
      </c>
      <c r="B12" s="114">
        <v>731994.16853000002</v>
      </c>
      <c r="C12" s="114">
        <v>1081033.2377800001</v>
      </c>
      <c r="D12" s="114">
        <v>1698008.3407100001</v>
      </c>
      <c r="E12" s="114">
        <v>2388752.07008</v>
      </c>
      <c r="F12" s="114">
        <v>3768684.5833200002</v>
      </c>
      <c r="G12" s="114">
        <v>5711091.2955900002</v>
      </c>
      <c r="H12" s="114">
        <v>7132555.1765900003</v>
      </c>
      <c r="I12" s="114">
        <v>34370536.523940004</v>
      </c>
      <c r="J12" s="114">
        <v>37800342.626379997</v>
      </c>
      <c r="K12" s="114">
        <v>34752784.180679999</v>
      </c>
    </row>
    <row r="13" spans="1:11" s="16" customFormat="1" ht="15" customHeight="1">
      <c r="A13" s="148" t="s">
        <v>584</v>
      </c>
      <c r="B13" s="114">
        <v>380684.40444000001</v>
      </c>
      <c r="C13" s="114">
        <v>448753.43556999997</v>
      </c>
      <c r="D13" s="114">
        <v>547044.36848000006</v>
      </c>
      <c r="E13" s="114">
        <v>643207.87985000003</v>
      </c>
      <c r="F13" s="114">
        <v>674225.55794000009</v>
      </c>
      <c r="G13" s="114">
        <v>677106.40136000002</v>
      </c>
      <c r="H13" s="114">
        <v>179947.50213000001</v>
      </c>
      <c r="I13" s="114">
        <v>497823.49238999997</v>
      </c>
      <c r="J13" s="114">
        <v>619731.63228999998</v>
      </c>
      <c r="K13" s="114">
        <v>1320061.09448</v>
      </c>
    </row>
    <row r="14" spans="1:11" s="16" customFormat="1" ht="15" customHeight="1">
      <c r="A14" s="148" t="s">
        <v>585</v>
      </c>
      <c r="B14" s="114">
        <v>363225.97944000002</v>
      </c>
      <c r="C14" s="114">
        <v>424351.74252999999</v>
      </c>
      <c r="D14" s="114">
        <v>486630.66687000002</v>
      </c>
      <c r="E14" s="114">
        <v>576556.10198000004</v>
      </c>
      <c r="F14" s="114">
        <v>591803.66873999999</v>
      </c>
      <c r="G14" s="114">
        <v>573842.58882000006</v>
      </c>
      <c r="H14" s="114">
        <v>146340.10990000001</v>
      </c>
      <c r="I14" s="114">
        <v>353905.34986999998</v>
      </c>
      <c r="J14" s="114">
        <v>334268.42801999999</v>
      </c>
      <c r="K14" s="114">
        <v>473208.08827999997</v>
      </c>
    </row>
    <row r="15" spans="1:11" s="16" customFormat="1" ht="15" customHeight="1">
      <c r="A15" s="148" t="s">
        <v>586</v>
      </c>
      <c r="B15" s="114">
        <v>17458.424999999999</v>
      </c>
      <c r="C15" s="114">
        <v>24401.693039999998</v>
      </c>
      <c r="D15" s="114">
        <v>60413.701609999996</v>
      </c>
      <c r="E15" s="114">
        <v>66651.777869999991</v>
      </c>
      <c r="F15" s="114">
        <v>82421.889200000005</v>
      </c>
      <c r="G15" s="114">
        <v>103263.81254000001</v>
      </c>
      <c r="H15" s="114">
        <v>33607.392229999998</v>
      </c>
      <c r="I15" s="114">
        <v>143918.14252000002</v>
      </c>
      <c r="J15" s="114">
        <v>285463.20426999999</v>
      </c>
      <c r="K15" s="114">
        <v>846853.00620000006</v>
      </c>
    </row>
    <row r="16" spans="1:11" s="16" customFormat="1" ht="15" customHeight="1">
      <c r="A16" s="148" t="s">
        <v>587</v>
      </c>
      <c r="B16" s="114">
        <v>837444.99578999996</v>
      </c>
      <c r="C16" s="114">
        <v>993613.37585000007</v>
      </c>
      <c r="D16" s="114">
        <v>1197544.118</v>
      </c>
      <c r="E16" s="114">
        <v>1568924.8147799999</v>
      </c>
      <c r="F16" s="114">
        <v>1848801.8540899998</v>
      </c>
      <c r="G16" s="114">
        <v>2219458.1409800001</v>
      </c>
      <c r="H16" s="114">
        <v>2282527.8578300001</v>
      </c>
      <c r="I16" s="114">
        <v>2243157.3766199998</v>
      </c>
      <c r="J16" s="114">
        <v>2004710.1585299999</v>
      </c>
      <c r="K16" s="114">
        <v>2582407.86821</v>
      </c>
    </row>
    <row r="17" spans="1:11" s="16" customFormat="1" ht="15" customHeight="1">
      <c r="A17" s="148" t="s">
        <v>588</v>
      </c>
      <c r="B17" s="114">
        <v>640307.03163999994</v>
      </c>
      <c r="C17" s="114">
        <v>811530.84753000003</v>
      </c>
      <c r="D17" s="114">
        <v>1003172.65363</v>
      </c>
      <c r="E17" s="114">
        <v>1303903.9646700001</v>
      </c>
      <c r="F17" s="114">
        <v>1520492.22025</v>
      </c>
      <c r="G17" s="114">
        <v>1676594.8624800001</v>
      </c>
      <c r="H17" s="114">
        <v>1646657.65078</v>
      </c>
      <c r="I17" s="114">
        <v>1604838.0875500001</v>
      </c>
      <c r="J17" s="114">
        <v>1439639.2452799999</v>
      </c>
      <c r="K17" s="114">
        <v>1425661.3628699998</v>
      </c>
    </row>
    <row r="18" spans="1:11" s="16" customFormat="1" ht="15" customHeight="1">
      <c r="A18" s="148" t="s">
        <v>589</v>
      </c>
      <c r="B18" s="114">
        <v>197137.96415000001</v>
      </c>
      <c r="C18" s="114">
        <v>182082.52831999998</v>
      </c>
      <c r="D18" s="114">
        <v>194371.46437</v>
      </c>
      <c r="E18" s="114">
        <v>265020.85011</v>
      </c>
      <c r="F18" s="114">
        <v>328309.63383999997</v>
      </c>
      <c r="G18" s="114">
        <v>542863.27850000001</v>
      </c>
      <c r="H18" s="114">
        <v>635870.20704999997</v>
      </c>
      <c r="I18" s="114">
        <v>638319.28907000006</v>
      </c>
      <c r="J18" s="114">
        <v>565070.91324999998</v>
      </c>
      <c r="K18" s="114">
        <v>1156746.5053399999</v>
      </c>
    </row>
    <row r="19" spans="1:11" s="16" customFormat="1" ht="15" customHeight="1">
      <c r="A19" s="148" t="s">
        <v>193</v>
      </c>
      <c r="B19" s="114">
        <v>745081.75219000003</v>
      </c>
      <c r="C19" s="114">
        <v>849462.72996000003</v>
      </c>
      <c r="D19" s="114">
        <v>961395.52714000002</v>
      </c>
      <c r="E19" s="114">
        <v>1152457.9117399999</v>
      </c>
      <c r="F19" s="114">
        <v>1272963.8525</v>
      </c>
      <c r="G19" s="114">
        <v>1431731.85225</v>
      </c>
      <c r="H19" s="114">
        <v>8121010.2862999998</v>
      </c>
      <c r="I19" s="114">
        <v>9724226.0796399992</v>
      </c>
      <c r="J19" s="114">
        <v>9952803.7348100003</v>
      </c>
      <c r="K19" s="114">
        <v>9184232.2610400002</v>
      </c>
    </row>
    <row r="20" spans="1:11" s="16" customFormat="1" ht="15" customHeight="1">
      <c r="A20" s="148" t="s">
        <v>590</v>
      </c>
      <c r="B20" s="114">
        <v>-2365391.7390200002</v>
      </c>
      <c r="C20" s="114">
        <v>-2605873.5193499997</v>
      </c>
      <c r="D20" s="114">
        <v>-2897667.8646199997</v>
      </c>
      <c r="E20" s="114">
        <v>-3501552.7264200002</v>
      </c>
      <c r="F20" s="114">
        <v>-3832578.5779800001</v>
      </c>
      <c r="G20" s="114">
        <v>-4125443.0154499998</v>
      </c>
      <c r="H20" s="114">
        <v>-5259854.0912199998</v>
      </c>
      <c r="I20" s="114">
        <v>-5349119.0668599997</v>
      </c>
      <c r="J20" s="114">
        <v>-5288761.3848199993</v>
      </c>
      <c r="K20" s="114">
        <v>-5569180.9014399992</v>
      </c>
    </row>
    <row r="21" spans="1:11" s="16" customFormat="1" ht="15" customHeight="1">
      <c r="A21" s="147" t="s">
        <v>206</v>
      </c>
      <c r="B21" s="114">
        <v>787394.26301999995</v>
      </c>
      <c r="C21" s="114">
        <v>1033391.2116799999</v>
      </c>
      <c r="D21" s="114">
        <v>1016091.28435</v>
      </c>
      <c r="E21" s="114">
        <v>1213648.7130999998</v>
      </c>
      <c r="F21" s="114">
        <v>1054752.5761499999</v>
      </c>
      <c r="G21" s="114">
        <v>1155265.4898599999</v>
      </c>
      <c r="H21" s="114">
        <v>1960731.35216</v>
      </c>
      <c r="I21" s="114">
        <v>1973555.30581</v>
      </c>
      <c r="J21" s="114">
        <v>2102633.6418399997</v>
      </c>
      <c r="K21" s="114">
        <v>2041520.82981</v>
      </c>
    </row>
    <row r="22" spans="1:11" s="16" customFormat="1" ht="15" customHeight="1">
      <c r="A22" s="147" t="s">
        <v>212</v>
      </c>
      <c r="B22" s="114">
        <v>24119.243269999999</v>
      </c>
      <c r="C22" s="114">
        <v>20079.360230000002</v>
      </c>
      <c r="D22" s="114">
        <v>44959.405159999995</v>
      </c>
      <c r="E22" s="114">
        <v>68415.916089999999</v>
      </c>
      <c r="F22" s="114">
        <v>150854.93374000001</v>
      </c>
      <c r="G22" s="114">
        <v>112098.84074</v>
      </c>
      <c r="H22" s="114">
        <v>89925.908159999992</v>
      </c>
      <c r="I22" s="114">
        <v>127796.36397000001</v>
      </c>
      <c r="J22" s="114">
        <v>136281.86922999998</v>
      </c>
      <c r="K22" s="114">
        <v>149374.23724000002</v>
      </c>
    </row>
    <row r="23" spans="1:11" s="16" customFormat="1" ht="15" customHeight="1">
      <c r="A23" s="147" t="s">
        <v>591</v>
      </c>
      <c r="B23" s="114">
        <v>3444433.83311</v>
      </c>
      <c r="C23" s="114">
        <v>4154153.4528899998</v>
      </c>
      <c r="D23" s="114">
        <v>4930158.1161599997</v>
      </c>
      <c r="E23" s="114">
        <v>5713390.9197299993</v>
      </c>
      <c r="F23" s="114">
        <v>7272308.4060000004</v>
      </c>
      <c r="G23" s="114">
        <v>12265597.71991</v>
      </c>
      <c r="H23" s="114">
        <v>18822016.15546</v>
      </c>
      <c r="I23" s="114">
        <v>22280487.981419999</v>
      </c>
      <c r="J23" s="114">
        <v>23122874.44853</v>
      </c>
      <c r="K23" s="114">
        <v>25547012.46153</v>
      </c>
    </row>
    <row r="24" spans="1:11" s="16" customFormat="1" ht="15" customHeight="1">
      <c r="A24" s="147" t="s">
        <v>223</v>
      </c>
      <c r="B24" s="114">
        <v>2089008.9753599998</v>
      </c>
      <c r="C24" s="114">
        <v>2279954.4595900001</v>
      </c>
      <c r="D24" s="114">
        <v>2358817.0700900001</v>
      </c>
      <c r="E24" s="114">
        <v>2839093.7908800002</v>
      </c>
      <c r="F24" s="114">
        <v>3352362.7329899999</v>
      </c>
      <c r="G24" s="114">
        <v>4007810.8222099999</v>
      </c>
      <c r="H24" s="114">
        <v>4247780.1772800004</v>
      </c>
      <c r="I24" s="114">
        <v>4259543.9606100004</v>
      </c>
      <c r="J24" s="114">
        <v>4256609.2513699997</v>
      </c>
      <c r="K24" s="114">
        <v>4256129.2039999999</v>
      </c>
    </row>
    <row r="25" spans="1:11" s="16" customFormat="1" ht="15" customHeight="1">
      <c r="A25" s="147" t="s">
        <v>592</v>
      </c>
      <c r="B25" s="114">
        <v>364866.16483999998</v>
      </c>
      <c r="C25" s="114">
        <v>416468.17936000001</v>
      </c>
      <c r="D25" s="114">
        <v>520678.33308000001</v>
      </c>
      <c r="E25" s="114">
        <v>755229.13771000004</v>
      </c>
      <c r="F25" s="114">
        <v>825719.98684999999</v>
      </c>
      <c r="G25" s="114">
        <v>787548.18194000004</v>
      </c>
      <c r="H25" s="114">
        <v>906362.43979999993</v>
      </c>
      <c r="I25" s="114">
        <v>964423.71129000001</v>
      </c>
      <c r="J25" s="114">
        <v>958448.69299000001</v>
      </c>
      <c r="K25" s="114">
        <v>894142.07424999995</v>
      </c>
    </row>
    <row r="26" spans="1:11" s="17" customFormat="1" ht="15" customHeight="1" thickBot="1">
      <c r="A26" s="147" t="s">
        <v>239</v>
      </c>
      <c r="B26" s="114">
        <v>0</v>
      </c>
      <c r="C26" s="114">
        <v>0</v>
      </c>
      <c r="D26" s="114">
        <v>0</v>
      </c>
      <c r="E26" s="114">
        <v>95125.84268999999</v>
      </c>
      <c r="F26" s="114">
        <v>95125.84268999999</v>
      </c>
      <c r="G26" s="114">
        <v>0</v>
      </c>
      <c r="H26" s="114">
        <v>0</v>
      </c>
      <c r="I26" s="114">
        <v>0</v>
      </c>
      <c r="J26" s="114">
        <v>0</v>
      </c>
      <c r="K26" s="114">
        <v>0</v>
      </c>
    </row>
    <row r="27" spans="1:11" ht="15" customHeight="1" thickTop="1" thickBot="1">
      <c r="A27" s="394" t="s">
        <v>593</v>
      </c>
      <c r="B27" s="395">
        <v>125231515.01099001</v>
      </c>
      <c r="C27" s="395">
        <v>151221336.08014002</v>
      </c>
      <c r="D27" s="395">
        <v>159397680.83421999</v>
      </c>
      <c r="E27" s="395">
        <v>185861743.93444002</v>
      </c>
      <c r="F27" s="395">
        <v>198933507.28595999</v>
      </c>
      <c r="G27" s="395">
        <v>209609321.95313001</v>
      </c>
      <c r="H27" s="395">
        <v>238077067.78069001</v>
      </c>
      <c r="I27" s="395">
        <v>247510192.42642</v>
      </c>
      <c r="J27" s="395">
        <v>253227562.29579002</v>
      </c>
      <c r="K27" s="395">
        <v>260184072.78299999</v>
      </c>
    </row>
    <row r="28" spans="1:11" s="16" customFormat="1" ht="15" customHeight="1" thickTop="1">
      <c r="A28" s="147" t="s">
        <v>594</v>
      </c>
      <c r="B28" s="114">
        <v>107500779.49492</v>
      </c>
      <c r="C28" s="114">
        <v>131019185.50766</v>
      </c>
      <c r="D28" s="114">
        <v>135426273.91997001</v>
      </c>
      <c r="E28" s="114">
        <v>154147230.37922001</v>
      </c>
      <c r="F28" s="114">
        <v>161638463.76628</v>
      </c>
      <c r="G28" s="114">
        <v>157409598.70846</v>
      </c>
      <c r="H28" s="114">
        <v>173595869.81370002</v>
      </c>
      <c r="I28" s="114">
        <v>181886632.57005998</v>
      </c>
      <c r="J28" s="114">
        <v>186048624.22277999</v>
      </c>
      <c r="K28" s="114">
        <v>190535251.04800001</v>
      </c>
    </row>
    <row r="29" spans="1:11" s="16" customFormat="1" ht="15" customHeight="1">
      <c r="A29" s="148" t="s">
        <v>595</v>
      </c>
      <c r="B29" s="114">
        <v>26259147.962250002</v>
      </c>
      <c r="C29" s="114">
        <v>30048308.85055</v>
      </c>
      <c r="D29" s="114">
        <v>29802707.111759998</v>
      </c>
      <c r="E29" s="114">
        <v>29805454.02679</v>
      </c>
      <c r="F29" s="114">
        <v>28527246.78669</v>
      </c>
      <c r="G29" s="114">
        <v>25221909.018959999</v>
      </c>
      <c r="H29" s="114">
        <v>28919096.715180002</v>
      </c>
      <c r="I29" s="114">
        <v>30647323.738630001</v>
      </c>
      <c r="J29" s="114">
        <v>31258324.62985</v>
      </c>
      <c r="K29" s="114">
        <v>29845710.634040002</v>
      </c>
    </row>
    <row r="30" spans="1:11" s="16" customFormat="1" ht="15" customHeight="1">
      <c r="A30" s="148" t="s">
        <v>596</v>
      </c>
      <c r="B30" s="114">
        <v>36761744.1373</v>
      </c>
      <c r="C30" s="114">
        <v>47601698.228260003</v>
      </c>
      <c r="D30" s="114">
        <v>43891533.118639998</v>
      </c>
      <c r="E30" s="114">
        <v>47920359.177170001</v>
      </c>
      <c r="F30" s="114">
        <v>51336022.047849998</v>
      </c>
      <c r="G30" s="114">
        <v>47708281.856580004</v>
      </c>
      <c r="H30" s="114">
        <v>52480729.409209996</v>
      </c>
      <c r="I30" s="114">
        <v>55343191.291370004</v>
      </c>
      <c r="J30" s="114">
        <v>57233904.781120002</v>
      </c>
      <c r="K30" s="114">
        <v>57023024.97394</v>
      </c>
    </row>
    <row r="31" spans="1:11" s="16" customFormat="1" ht="15" customHeight="1">
      <c r="A31" s="148" t="s">
        <v>597</v>
      </c>
      <c r="B31" s="114">
        <v>3674676.9889600002</v>
      </c>
      <c r="C31" s="114">
        <v>2383644.6945799999</v>
      </c>
      <c r="D31" s="114">
        <v>802007.39145</v>
      </c>
      <c r="E31" s="114">
        <v>608029.32820000011</v>
      </c>
      <c r="F31" s="114">
        <v>486583.58577999996</v>
      </c>
      <c r="G31" s="114">
        <v>285971.39663999999</v>
      </c>
      <c r="H31" s="114">
        <v>290574.55593000003</v>
      </c>
      <c r="I31" s="114">
        <v>314008.47185000003</v>
      </c>
      <c r="J31" s="114">
        <v>422703.82511999999</v>
      </c>
      <c r="K31" s="114">
        <v>132080.26371999999</v>
      </c>
    </row>
    <row r="32" spans="1:11" s="16" customFormat="1" ht="15" customHeight="1">
      <c r="A32" s="148" t="s">
        <v>598</v>
      </c>
      <c r="B32" s="114">
        <v>4294946.5777599998</v>
      </c>
      <c r="C32" s="114">
        <v>4348898.8077299995</v>
      </c>
      <c r="D32" s="114">
        <v>4373255.216</v>
      </c>
      <c r="E32" s="114">
        <v>5070419.5684399996</v>
      </c>
      <c r="F32" s="114">
        <v>3715942.8083699998</v>
      </c>
      <c r="G32" s="114">
        <v>3952117.2222899999</v>
      </c>
      <c r="H32" s="114">
        <v>3144796.71582</v>
      </c>
      <c r="I32" s="114">
        <v>3712342.61099</v>
      </c>
      <c r="J32" s="114">
        <v>4109528.2781799999</v>
      </c>
      <c r="K32" s="114">
        <v>4110730.5419099997</v>
      </c>
    </row>
    <row r="33" spans="1:11" s="16" customFormat="1" ht="15" customHeight="1">
      <c r="A33" s="148" t="s">
        <v>599</v>
      </c>
      <c r="B33" s="114">
        <v>34128615.657130003</v>
      </c>
      <c r="C33" s="114">
        <v>43373413.711370006</v>
      </c>
      <c r="D33" s="114">
        <v>52421842.970919997</v>
      </c>
      <c r="E33" s="114">
        <v>65219490.453510001</v>
      </c>
      <c r="F33" s="114">
        <v>70755430.536270007</v>
      </c>
      <c r="G33" s="114">
        <v>72297337.143279999</v>
      </c>
      <c r="H33" s="114">
        <v>79380372.684820011</v>
      </c>
      <c r="I33" s="114">
        <v>81711516.239429995</v>
      </c>
      <c r="J33" s="114">
        <v>82631530.217570007</v>
      </c>
      <c r="K33" s="114">
        <v>88230488.806100011</v>
      </c>
    </row>
    <row r="34" spans="1:11" s="16" customFormat="1" ht="15" customHeight="1">
      <c r="A34" s="148" t="s">
        <v>600</v>
      </c>
      <c r="B34" s="114">
        <v>2381648.1715199999</v>
      </c>
      <c r="C34" s="114">
        <v>3263221.2151700002</v>
      </c>
      <c r="D34" s="114">
        <v>4134928.1111999997</v>
      </c>
      <c r="E34" s="114">
        <v>5523477.8251099996</v>
      </c>
      <c r="F34" s="114">
        <v>6817238.0013199998</v>
      </c>
      <c r="G34" s="114">
        <v>7943982.0707099997</v>
      </c>
      <c r="H34" s="114">
        <v>9380299.7327399999</v>
      </c>
      <c r="I34" s="114">
        <v>10158250.21779</v>
      </c>
      <c r="J34" s="114">
        <v>10392632.490940001</v>
      </c>
      <c r="K34" s="114">
        <v>11193215.828290001</v>
      </c>
    </row>
    <row r="35" spans="1:11" s="16" customFormat="1" ht="15" customHeight="1">
      <c r="A35" s="147" t="s">
        <v>601</v>
      </c>
      <c r="B35" s="114">
        <v>144088.87340000001</v>
      </c>
      <c r="C35" s="114">
        <v>234884.22842</v>
      </c>
      <c r="D35" s="114">
        <v>151549.21575999999</v>
      </c>
      <c r="E35" s="114">
        <v>101807.20009999999</v>
      </c>
      <c r="F35" s="114">
        <v>144321.29655999999</v>
      </c>
      <c r="G35" s="114">
        <v>129607.05386</v>
      </c>
      <c r="H35" s="114">
        <v>362478.75060000003</v>
      </c>
      <c r="I35" s="114">
        <v>222601.85613999999</v>
      </c>
      <c r="J35" s="114">
        <v>240474.35581000001</v>
      </c>
      <c r="K35" s="114">
        <v>159503.67744999999</v>
      </c>
    </row>
    <row r="36" spans="1:11" s="16" customFormat="1" ht="15" customHeight="1">
      <c r="A36" s="147" t="s">
        <v>602</v>
      </c>
      <c r="B36" s="114">
        <v>4337370.8877799995</v>
      </c>
      <c r="C36" s="114">
        <v>5422966.1756699998</v>
      </c>
      <c r="D36" s="114">
        <v>7624676.29067</v>
      </c>
      <c r="E36" s="114">
        <v>12867562.1096</v>
      </c>
      <c r="F36" s="114">
        <v>16467510.18685</v>
      </c>
      <c r="G36" s="114">
        <v>25291022.044160001</v>
      </c>
      <c r="H36" s="114">
        <v>33449203.23429</v>
      </c>
      <c r="I36" s="114">
        <v>33448147.65072</v>
      </c>
      <c r="J36" s="114">
        <v>34962421.880339995</v>
      </c>
      <c r="K36" s="114">
        <v>36077340.939169995</v>
      </c>
    </row>
    <row r="37" spans="1:11" s="16" customFormat="1" ht="15" customHeight="1">
      <c r="A37" s="147" t="s">
        <v>603</v>
      </c>
      <c r="B37" s="114">
        <v>2796198.3475799998</v>
      </c>
      <c r="C37" s="114">
        <v>2753766.3094099998</v>
      </c>
      <c r="D37" s="114">
        <v>3358739.0953099998</v>
      </c>
      <c r="E37" s="114">
        <v>3778661.1630300004</v>
      </c>
      <c r="F37" s="114">
        <v>3610625.6594199999</v>
      </c>
      <c r="G37" s="114">
        <v>4097111.3125700001</v>
      </c>
      <c r="H37" s="114">
        <v>4414429.1060899999</v>
      </c>
      <c r="I37" s="114">
        <v>4853117.5034399992</v>
      </c>
      <c r="J37" s="114">
        <v>5065166.2878900003</v>
      </c>
      <c r="K37" s="114">
        <v>4703769.94056</v>
      </c>
    </row>
    <row r="38" spans="1:11" s="16" customFormat="1" ht="15" customHeight="1">
      <c r="A38" s="147" t="s">
        <v>277</v>
      </c>
      <c r="B38" s="114">
        <v>1695871.4385200001</v>
      </c>
      <c r="C38" s="114">
        <v>1803604.24028</v>
      </c>
      <c r="D38" s="114">
        <v>1839390.5435599999</v>
      </c>
      <c r="E38" s="114">
        <v>2037668.9649700001</v>
      </c>
      <c r="F38" s="114">
        <v>2154853.4890700001</v>
      </c>
      <c r="G38" s="114">
        <v>2409830.3072199998</v>
      </c>
      <c r="H38" s="114">
        <v>2441944.2260199999</v>
      </c>
      <c r="I38" s="114">
        <v>2562992.7218599999</v>
      </c>
      <c r="J38" s="114">
        <v>2719642.6953199999</v>
      </c>
      <c r="K38" s="114">
        <v>2875703.8915800001</v>
      </c>
    </row>
    <row r="39" spans="1:11" s="16" customFormat="1" ht="15" customHeight="1">
      <c r="A39" s="147" t="s">
        <v>283</v>
      </c>
      <c r="B39" s="114">
        <v>1696855.34344</v>
      </c>
      <c r="C39" s="114">
        <v>2039392.1688699999</v>
      </c>
      <c r="D39" s="114">
        <v>2648311.8169699996</v>
      </c>
      <c r="E39" s="114">
        <v>2830457.1137299999</v>
      </c>
      <c r="F39" s="114">
        <v>2705067.6034499998</v>
      </c>
      <c r="G39" s="114">
        <v>2633663.0578400004</v>
      </c>
      <c r="H39" s="114">
        <v>3576780.0863399999</v>
      </c>
      <c r="I39" s="114">
        <v>3228799.78045</v>
      </c>
      <c r="J39" s="114">
        <v>3328936.89163</v>
      </c>
      <c r="K39" s="114">
        <v>2952832.5122199999</v>
      </c>
    </row>
    <row r="40" spans="1:11" s="16" customFormat="1" ht="15" customHeight="1">
      <c r="A40" s="147" t="s">
        <v>604</v>
      </c>
      <c r="B40" s="114">
        <v>1416508.0696400001</v>
      </c>
      <c r="C40" s="114">
        <v>1717452.61671</v>
      </c>
      <c r="D40" s="114">
        <v>2465203.2340600002</v>
      </c>
      <c r="E40" s="114">
        <v>2617260.7224699999</v>
      </c>
      <c r="F40" s="114">
        <v>2549268.1711900001</v>
      </c>
      <c r="G40" s="114">
        <v>2746468.5641300003</v>
      </c>
      <c r="H40" s="114">
        <v>2804632.7594299996</v>
      </c>
      <c r="I40" s="114">
        <v>2502689.7409800002</v>
      </c>
      <c r="J40" s="114">
        <v>2623885.0717699998</v>
      </c>
      <c r="K40" s="114">
        <v>2404320.9202199997</v>
      </c>
    </row>
    <row r="41" spans="1:11" s="17" customFormat="1" ht="15" customHeight="1" thickBot="1">
      <c r="A41" s="147" t="s">
        <v>455</v>
      </c>
      <c r="B41" s="114">
        <v>5643842.55571</v>
      </c>
      <c r="C41" s="114">
        <v>6230084.8331199996</v>
      </c>
      <c r="D41" s="114">
        <v>5883536.7179199997</v>
      </c>
      <c r="E41" s="114">
        <v>7481096.2813200001</v>
      </c>
      <c r="F41" s="114">
        <v>9663397.11314</v>
      </c>
      <c r="G41" s="114">
        <v>14892020.904889999</v>
      </c>
      <c r="H41" s="114">
        <v>17431729.804220002</v>
      </c>
      <c r="I41" s="114">
        <v>18805210.602770001</v>
      </c>
      <c r="J41" s="114">
        <v>18238410.890250001</v>
      </c>
      <c r="K41" s="114">
        <v>20475349.853799999</v>
      </c>
    </row>
    <row r="42" spans="1:11" ht="15" customHeight="1" thickTop="1" thickBot="1">
      <c r="A42" s="394" t="s">
        <v>605</v>
      </c>
      <c r="B42" s="395">
        <v>10801966.7347</v>
      </c>
      <c r="C42" s="395">
        <v>12046739.089030001</v>
      </c>
      <c r="D42" s="395">
        <v>13616999.10238</v>
      </c>
      <c r="E42" s="395">
        <v>14257334.54775</v>
      </c>
      <c r="F42" s="395">
        <v>15225053.382690001</v>
      </c>
      <c r="G42" s="395">
        <v>16660673.37084</v>
      </c>
      <c r="H42" s="395">
        <v>16652965.061299998</v>
      </c>
      <c r="I42" s="395">
        <v>17530914.565700002</v>
      </c>
      <c r="J42" s="395">
        <v>18076565.487369999</v>
      </c>
      <c r="K42" s="395">
        <v>18768992.730069999</v>
      </c>
    </row>
    <row r="43" spans="1:11" s="16" customFormat="1" ht="15" customHeight="1" thickTop="1">
      <c r="A43" s="147" t="s">
        <v>298</v>
      </c>
      <c r="B43" s="114">
        <v>6452976.6267200001</v>
      </c>
      <c r="C43" s="114">
        <v>7916336.6106099999</v>
      </c>
      <c r="D43" s="114">
        <v>9431317.9006099999</v>
      </c>
      <c r="E43" s="114">
        <v>10046163.910610002</v>
      </c>
      <c r="F43" s="114">
        <v>11030322.580610001</v>
      </c>
      <c r="G43" s="114">
        <v>11884303.24061</v>
      </c>
      <c r="H43" s="114">
        <v>12747373.666549999</v>
      </c>
      <c r="I43" s="114">
        <v>13375120.39655</v>
      </c>
      <c r="J43" s="114">
        <v>13455645.656549999</v>
      </c>
      <c r="K43" s="114">
        <v>14066694.06655</v>
      </c>
    </row>
    <row r="44" spans="1:11" s="16" customFormat="1" ht="15" customHeight="1">
      <c r="A44" s="147" t="s">
        <v>302</v>
      </c>
      <c r="B44" s="114">
        <v>626257.29934000003</v>
      </c>
      <c r="C44" s="114">
        <v>440452.23038999998</v>
      </c>
      <c r="D44" s="114">
        <v>521727.56848000002</v>
      </c>
      <c r="E44" s="114">
        <v>142453.66538999998</v>
      </c>
      <c r="F44" s="114">
        <v>122786.06948000001</v>
      </c>
      <c r="G44" s="114">
        <v>135134.53461999999</v>
      </c>
      <c r="H44" s="114">
        <v>236108.21138999998</v>
      </c>
      <c r="I44" s="114">
        <v>276723.64970999997</v>
      </c>
      <c r="J44" s="114">
        <v>298883.27038999996</v>
      </c>
      <c r="K44" s="114">
        <v>451165.15768</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1983823.31388</v>
      </c>
      <c r="C46" s="114">
        <v>1960109.2246600001</v>
      </c>
      <c r="D46" s="114">
        <v>1687372.9091700001</v>
      </c>
      <c r="E46" s="114">
        <v>2015543.19178</v>
      </c>
      <c r="F46" s="114">
        <v>2236918.8634200003</v>
      </c>
      <c r="G46" s="114">
        <v>2500623.7864000001</v>
      </c>
      <c r="H46" s="114">
        <v>2817848.0044</v>
      </c>
      <c r="I46" s="114">
        <v>2899877.5660700002</v>
      </c>
      <c r="J46" s="114">
        <v>2899877.5660700002</v>
      </c>
      <c r="K46" s="114">
        <v>3083974.1869899998</v>
      </c>
    </row>
    <row r="47" spans="1:11" s="16" customFormat="1" ht="15" customHeight="1">
      <c r="A47" s="147" t="s">
        <v>312</v>
      </c>
      <c r="B47" s="114">
        <v>1738909.4947599999</v>
      </c>
      <c r="C47" s="114">
        <v>1729841.0233699998</v>
      </c>
      <c r="D47" s="114">
        <v>1976580.7241199999</v>
      </c>
      <c r="E47" s="114">
        <v>2053173.77997</v>
      </c>
      <c r="F47" s="114">
        <v>1835025.8691800002</v>
      </c>
      <c r="G47" s="114">
        <v>2140611.8092100001</v>
      </c>
      <c r="H47" s="114">
        <v>851635.17896000005</v>
      </c>
      <c r="I47" s="114">
        <v>979192.95337</v>
      </c>
      <c r="J47" s="114">
        <v>1422158.9943599999</v>
      </c>
      <c r="K47" s="114">
        <v>1167159.3188499999</v>
      </c>
    </row>
    <row r="48" spans="1:11" s="16" customFormat="1" ht="15" customHeight="1">
      <c r="A48" s="148" t="s">
        <v>607</v>
      </c>
      <c r="B48" s="114">
        <v>-8191.4995699999999</v>
      </c>
      <c r="C48" s="114">
        <v>39.443930000000002</v>
      </c>
      <c r="D48" s="114">
        <v>10680.81897</v>
      </c>
      <c r="E48" s="114">
        <v>32467.953289999998</v>
      </c>
      <c r="F48" s="114">
        <v>58722.066749999998</v>
      </c>
      <c r="G48" s="114">
        <v>70985.071790000002</v>
      </c>
      <c r="H48" s="114">
        <v>56810.831250000003</v>
      </c>
      <c r="I48" s="114">
        <v>99725.477510000012</v>
      </c>
      <c r="J48" s="114">
        <v>2971.0108100000002</v>
      </c>
      <c r="K48" s="114">
        <v>37345.515460000002</v>
      </c>
    </row>
    <row r="49" spans="1:11" s="17" customFormat="1" ht="15" customHeight="1" thickBot="1">
      <c r="A49" s="148" t="s">
        <v>608</v>
      </c>
      <c r="B49" s="114">
        <v>1747100.9943299999</v>
      </c>
      <c r="C49" s="114">
        <v>1729801.57944</v>
      </c>
      <c r="D49" s="114">
        <v>1965899.90515</v>
      </c>
      <c r="E49" s="114">
        <v>2020705.8266800002</v>
      </c>
      <c r="F49" s="114">
        <v>1776303.8024300002</v>
      </c>
      <c r="G49" s="114">
        <v>2069626.7374200001</v>
      </c>
      <c r="H49" s="114">
        <v>794824.34771</v>
      </c>
      <c r="I49" s="114">
        <v>879467.47586000001</v>
      </c>
      <c r="J49" s="114">
        <v>1419187.98355</v>
      </c>
      <c r="K49" s="114">
        <v>1129813.80339</v>
      </c>
    </row>
    <row r="50" spans="1:11" ht="15" customHeight="1" thickTop="1" thickBot="1">
      <c r="A50" s="394" t="s">
        <v>609</v>
      </c>
      <c r="B50" s="395">
        <v>136033481.74568999</v>
      </c>
      <c r="C50" s="395">
        <v>163268075.16917002</v>
      </c>
      <c r="D50" s="395">
        <v>173014679.9366</v>
      </c>
      <c r="E50" s="395">
        <v>200119078.48219001</v>
      </c>
      <c r="F50" s="395">
        <v>214158560.66865</v>
      </c>
      <c r="G50" s="395">
        <v>226269995.32396999</v>
      </c>
      <c r="H50" s="395">
        <v>254730032.84198999</v>
      </c>
      <c r="I50" s="395">
        <v>265041106.99212</v>
      </c>
      <c r="J50" s="395">
        <v>271304127.78316003</v>
      </c>
      <c r="K50" s="395">
        <v>278953065.51306999</v>
      </c>
    </row>
    <row r="51" spans="1:11" s="16" customFormat="1" ht="15" customHeight="1" thickTop="1">
      <c r="A51" s="113" t="s">
        <v>610</v>
      </c>
      <c r="B51" s="114">
        <v>14694168.35413</v>
      </c>
      <c r="C51" s="114">
        <v>18672350.202689998</v>
      </c>
      <c r="D51" s="114">
        <v>22558357.576439999</v>
      </c>
      <c r="E51" s="114">
        <v>21343440.376709998</v>
      </c>
      <c r="F51" s="114">
        <v>20933808.35069</v>
      </c>
      <c r="G51" s="114">
        <v>20177207.637499999</v>
      </c>
      <c r="H51" s="114">
        <v>16247720.32464</v>
      </c>
      <c r="I51" s="114">
        <v>15670486.44031</v>
      </c>
      <c r="J51" s="114">
        <v>15670702.75622</v>
      </c>
      <c r="K51" s="114">
        <v>16452308.011969998</v>
      </c>
    </row>
    <row r="52" spans="1:11" s="17" customFormat="1" ht="15" customHeight="1">
      <c r="A52" s="148" t="s">
        <v>611</v>
      </c>
      <c r="B52" s="114">
        <v>1005919.30885</v>
      </c>
      <c r="C52" s="114">
        <v>1010809.3816900001</v>
      </c>
      <c r="D52" s="114">
        <v>945846.39601000003</v>
      </c>
      <c r="E52" s="114">
        <v>982547.81171000004</v>
      </c>
      <c r="F52" s="114">
        <v>1831450.2881199999</v>
      </c>
      <c r="G52" s="114">
        <v>1684050.82351</v>
      </c>
      <c r="H52" s="114">
        <v>915482.90255999996</v>
      </c>
      <c r="I52" s="114">
        <v>1404075.9158699999</v>
      </c>
      <c r="J52" s="114">
        <v>1695221.02942</v>
      </c>
      <c r="K52" s="114">
        <v>2151971.8758999999</v>
      </c>
    </row>
    <row r="53" spans="1:11" s="17" customFormat="1" ht="15" customHeight="1">
      <c r="A53" s="148" t="s">
        <v>612</v>
      </c>
      <c r="B53" s="114">
        <v>12598057.44936</v>
      </c>
      <c r="C53" s="114">
        <v>16438036.709719999</v>
      </c>
      <c r="D53" s="114">
        <v>20217031.44875</v>
      </c>
      <c r="E53" s="114">
        <v>18789386.458220001</v>
      </c>
      <c r="F53" s="114">
        <v>17445336.25945</v>
      </c>
      <c r="G53" s="114">
        <v>16591272.93691</v>
      </c>
      <c r="H53" s="114">
        <v>13408308.665280001</v>
      </c>
      <c r="I53" s="114">
        <v>12260929.1149</v>
      </c>
      <c r="J53" s="114">
        <v>11920799.28967</v>
      </c>
      <c r="K53" s="114">
        <v>12070676.721419999</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1050166.45383</v>
      </c>
      <c r="C55" s="114">
        <v>1166081.6492399999</v>
      </c>
      <c r="D55" s="114">
        <v>1332505.18401</v>
      </c>
      <c r="E55" s="114">
        <v>1451526.7543299999</v>
      </c>
      <c r="F55" s="114">
        <v>1594848.31406</v>
      </c>
      <c r="G55" s="114">
        <v>1867082.98602</v>
      </c>
      <c r="H55" s="114">
        <v>1896342.4883599998</v>
      </c>
      <c r="I55" s="114">
        <v>1951152.13922</v>
      </c>
      <c r="J55" s="114">
        <v>2000491.36151</v>
      </c>
      <c r="K55" s="114">
        <v>2170660.84883</v>
      </c>
    </row>
    <row r="56" spans="1:11" s="17" customFormat="1" ht="15" customHeight="1">
      <c r="A56" s="148" t="s">
        <v>615</v>
      </c>
      <c r="B56" s="114">
        <v>40025.142090000001</v>
      </c>
      <c r="C56" s="114">
        <v>57422.462039999999</v>
      </c>
      <c r="D56" s="114">
        <v>62974.54767</v>
      </c>
      <c r="E56" s="114">
        <v>119979.35245000001</v>
      </c>
      <c r="F56" s="114">
        <v>62173.48906</v>
      </c>
      <c r="G56" s="114">
        <v>34800.891060000002</v>
      </c>
      <c r="H56" s="114">
        <v>27586.26844</v>
      </c>
      <c r="I56" s="114">
        <v>54329.270320000003</v>
      </c>
      <c r="J56" s="114">
        <v>54191.075619999996</v>
      </c>
      <c r="K56" s="114">
        <v>58998.565820000003</v>
      </c>
    </row>
    <row r="57" spans="1:11" s="17" customFormat="1" ht="15" customHeight="1">
      <c r="A57" s="147" t="s">
        <v>616</v>
      </c>
      <c r="B57" s="114">
        <v>245127270.49967</v>
      </c>
      <c r="C57" s="114">
        <v>281382719.25924999</v>
      </c>
      <c r="D57" s="114">
        <v>326833230.66571999</v>
      </c>
      <c r="E57" s="114">
        <v>382401461.50637001</v>
      </c>
      <c r="F57" s="114">
        <v>409888883.80158001</v>
      </c>
      <c r="G57" s="114">
        <v>404644877.44440997</v>
      </c>
      <c r="H57" s="114">
        <v>425891846.51699001</v>
      </c>
      <c r="I57" s="114">
        <v>424571072.84726</v>
      </c>
      <c r="J57" s="114">
        <v>427605734.37605</v>
      </c>
      <c r="K57" s="114">
        <v>497135168.11289001</v>
      </c>
    </row>
    <row r="58" spans="1:11">
      <c r="A58" s="396" t="s">
        <v>617</v>
      </c>
      <c r="B58" s="397">
        <v>9545925.0615599994</v>
      </c>
      <c r="C58" s="397">
        <v>10266713.848610001</v>
      </c>
      <c r="D58" s="397">
        <v>11297949.863739999</v>
      </c>
      <c r="E58" s="397">
        <v>12951822.868319999</v>
      </c>
      <c r="F58" s="397">
        <v>14341240.852399999</v>
      </c>
      <c r="G58" s="397">
        <v>15499130.078569999</v>
      </c>
      <c r="H58" s="397">
        <v>15530831.664110001</v>
      </c>
      <c r="I58" s="397">
        <v>11414952.8366</v>
      </c>
      <c r="J58" s="397">
        <v>15537277.767129999</v>
      </c>
      <c r="K58" s="397">
        <v>12435897.176520001</v>
      </c>
    </row>
    <row r="59" spans="1:11" ht="15" customHeight="1">
      <c r="A59" s="148" t="s">
        <v>618</v>
      </c>
      <c r="B59" s="114">
        <v>-1859899.6868800002</v>
      </c>
      <c r="C59" s="114">
        <v>-2318819.9094400001</v>
      </c>
      <c r="D59" s="114">
        <v>-2565931.6907199998</v>
      </c>
      <c r="E59" s="114">
        <v>-3264257.5603200002</v>
      </c>
      <c r="F59" s="114">
        <v>-4259887.2069100002</v>
      </c>
      <c r="G59" s="114">
        <v>-4891234.0106199998</v>
      </c>
      <c r="H59" s="114">
        <v>-5660614.4021499995</v>
      </c>
      <c r="I59" s="114">
        <v>-4691675.8614499997</v>
      </c>
      <c r="J59" s="114">
        <v>-6338717.2719399994</v>
      </c>
      <c r="K59" s="114">
        <v>-5031626.0881000003</v>
      </c>
    </row>
    <row r="60" spans="1:11" ht="15" customHeight="1">
      <c r="A60" s="147" t="s">
        <v>619</v>
      </c>
      <c r="B60" s="114">
        <v>7686025.3746800004</v>
      </c>
      <c r="C60" s="114">
        <v>7947893.9391700001</v>
      </c>
      <c r="D60" s="114">
        <v>8732018.1730199996</v>
      </c>
      <c r="E60" s="114">
        <v>9687565.3080000002</v>
      </c>
      <c r="F60" s="114">
        <v>10081353.64549</v>
      </c>
      <c r="G60" s="114">
        <v>10607896.067950001</v>
      </c>
      <c r="H60" s="114">
        <v>9870217.2619599998</v>
      </c>
      <c r="I60" s="114">
        <v>6723276.9751499994</v>
      </c>
      <c r="J60" s="114">
        <v>9198560.4951900002</v>
      </c>
      <c r="K60" s="114">
        <v>7404271.0884199999</v>
      </c>
    </row>
    <row r="61" spans="1:11" ht="15" customHeight="1">
      <c r="A61" s="116" t="s">
        <v>620</v>
      </c>
      <c r="B61" s="114">
        <v>2476224.29978</v>
      </c>
      <c r="C61" s="114">
        <v>2663937.2284599999</v>
      </c>
      <c r="D61" s="114">
        <v>3587822.4102800004</v>
      </c>
      <c r="E61" s="114">
        <v>4045111.2816599999</v>
      </c>
      <c r="F61" s="114">
        <v>3891120.40833</v>
      </c>
      <c r="G61" s="114">
        <v>4380431.6363999993</v>
      </c>
      <c r="H61" s="114">
        <v>3689145.5747699998</v>
      </c>
      <c r="I61" s="114">
        <v>3000228.6733499998</v>
      </c>
      <c r="J61" s="114">
        <v>4300385.07333</v>
      </c>
      <c r="K61" s="114">
        <v>3234419.99878</v>
      </c>
    </row>
    <row r="62" spans="1:11" ht="15" customHeight="1">
      <c r="A62" s="148" t="s">
        <v>621</v>
      </c>
      <c r="B62" s="114">
        <v>-700786.79061000003</v>
      </c>
      <c r="C62" s="114">
        <v>-1000202.38987</v>
      </c>
      <c r="D62" s="114">
        <v>-1799122.9833399998</v>
      </c>
      <c r="E62" s="114">
        <v>-2282509.1033200002</v>
      </c>
      <c r="F62" s="114">
        <v>-2490174.0078199999</v>
      </c>
      <c r="G62" s="114">
        <v>-2927738.9087800002</v>
      </c>
      <c r="H62" s="114">
        <v>-2451262.1805500002</v>
      </c>
      <c r="I62" s="114">
        <v>-1690333.13613</v>
      </c>
      <c r="J62" s="114">
        <v>-2273552.2204499999</v>
      </c>
      <c r="K62" s="114">
        <v>-1429953.05412</v>
      </c>
    </row>
    <row r="63" spans="1:11" ht="15" customHeight="1">
      <c r="A63" s="117" t="s">
        <v>622</v>
      </c>
      <c r="B63" s="114">
        <v>9461462.8838500008</v>
      </c>
      <c r="C63" s="114">
        <v>9611628.7777600009</v>
      </c>
      <c r="D63" s="114">
        <v>10520717.599959999</v>
      </c>
      <c r="E63" s="114">
        <v>11450167.486339999</v>
      </c>
      <c r="F63" s="114">
        <v>11482300.046</v>
      </c>
      <c r="G63" s="114">
        <v>12060588.795569999</v>
      </c>
      <c r="H63" s="114">
        <v>11108100.65618</v>
      </c>
      <c r="I63" s="114">
        <v>8033172.5123699997</v>
      </c>
      <c r="J63" s="114">
        <v>11225393.348069999</v>
      </c>
      <c r="K63" s="114">
        <v>9208738.0330800004</v>
      </c>
    </row>
    <row r="64" spans="1:11" ht="15" customHeight="1">
      <c r="A64" s="116" t="s">
        <v>623</v>
      </c>
      <c r="B64" s="114">
        <v>1724352.2065099999</v>
      </c>
      <c r="C64" s="114">
        <v>1772184.47633</v>
      </c>
      <c r="D64" s="114">
        <v>1966592.9776600001</v>
      </c>
      <c r="E64" s="114">
        <v>2278020.8902800004</v>
      </c>
      <c r="F64" s="114">
        <v>2219995.7315599998</v>
      </c>
      <c r="G64" s="114">
        <v>2207495.4247499998</v>
      </c>
      <c r="H64" s="114">
        <v>2227398.7173099997</v>
      </c>
      <c r="I64" s="114">
        <v>2582530.1395700001</v>
      </c>
      <c r="J64" s="114">
        <v>3359161.0576200001</v>
      </c>
      <c r="K64" s="114">
        <v>2380031.54654</v>
      </c>
    </row>
    <row r="65" spans="1:11" ht="15" customHeight="1">
      <c r="A65" s="116" t="s">
        <v>624</v>
      </c>
      <c r="B65" s="114">
        <v>-2565909.0573</v>
      </c>
      <c r="C65" s="114">
        <v>-2418887.9800500004</v>
      </c>
      <c r="D65" s="114">
        <v>-2812558.2714800001</v>
      </c>
      <c r="E65" s="114">
        <v>-3466554.8563800002</v>
      </c>
      <c r="F65" s="114">
        <v>-3326740.4852100001</v>
      </c>
      <c r="G65" s="114">
        <v>-3275177.67894</v>
      </c>
      <c r="H65" s="114">
        <v>-4175304.3477099999</v>
      </c>
      <c r="I65" s="114">
        <v>-3310717.5922699999</v>
      </c>
      <c r="J65" s="114">
        <v>-4570959.7150699999</v>
      </c>
      <c r="K65" s="114">
        <v>-3621695.51125</v>
      </c>
    </row>
    <row r="66" spans="1:11" ht="15" customHeight="1">
      <c r="A66" s="147" t="s">
        <v>625</v>
      </c>
      <c r="B66" s="114">
        <v>8619906.0330599993</v>
      </c>
      <c r="C66" s="114">
        <v>8964925.2740400005</v>
      </c>
      <c r="D66" s="114">
        <v>9674752.30614</v>
      </c>
      <c r="E66" s="114">
        <v>10261633.52024</v>
      </c>
      <c r="F66" s="114">
        <v>10375555.29235</v>
      </c>
      <c r="G66" s="114">
        <v>10992906.541379999</v>
      </c>
      <c r="H66" s="114">
        <v>9160195.0257799998</v>
      </c>
      <c r="I66" s="114">
        <v>7304985.0596700003</v>
      </c>
      <c r="J66" s="114">
        <v>10013594.690620001</v>
      </c>
      <c r="K66" s="114">
        <v>7967074.0683699995</v>
      </c>
    </row>
    <row r="67" spans="1:11" ht="15" customHeight="1">
      <c r="A67" s="148" t="s">
        <v>626</v>
      </c>
      <c r="B67" s="114">
        <v>-5949914.3874599999</v>
      </c>
      <c r="C67" s="114">
        <v>-6572908.1644700002</v>
      </c>
      <c r="D67" s="114">
        <v>-6691104.6613800004</v>
      </c>
      <c r="E67" s="114">
        <v>-7117956.51119</v>
      </c>
      <c r="F67" s="114">
        <v>-7606865.4986999994</v>
      </c>
      <c r="G67" s="114">
        <v>-7405396.0778999999</v>
      </c>
      <c r="H67" s="114">
        <v>-7174367.6634799996</v>
      </c>
      <c r="I67" s="114">
        <v>-5722841.2991300002</v>
      </c>
      <c r="J67" s="114">
        <v>-7403417.3297799993</v>
      </c>
      <c r="K67" s="114">
        <v>-6089030.6173599996</v>
      </c>
    </row>
    <row r="68" spans="1:11" ht="15" customHeight="1">
      <c r="A68" s="117" t="s">
        <v>627</v>
      </c>
      <c r="B68" s="114">
        <v>2669991.6455999999</v>
      </c>
      <c r="C68" s="114">
        <v>2392017.1095700003</v>
      </c>
      <c r="D68" s="114">
        <v>2983647.6447600001</v>
      </c>
      <c r="E68" s="114">
        <v>3143677.00905</v>
      </c>
      <c r="F68" s="114">
        <v>2768689.7936499999</v>
      </c>
      <c r="G68" s="114">
        <v>3587510.4634799999</v>
      </c>
      <c r="H68" s="114">
        <v>1985827.3622999999</v>
      </c>
      <c r="I68" s="114">
        <v>1582143.7605399999</v>
      </c>
      <c r="J68" s="114">
        <v>2610177.3608400002</v>
      </c>
      <c r="K68" s="114">
        <v>1878043.45101</v>
      </c>
    </row>
    <row r="69" spans="1:11" ht="15" customHeight="1">
      <c r="A69" s="117" t="s">
        <v>628</v>
      </c>
      <c r="B69" s="114">
        <v>-54934.329359999996</v>
      </c>
      <c r="C69" s="114">
        <v>-63982.779240000003</v>
      </c>
      <c r="D69" s="114">
        <v>5299.2937000000002</v>
      </c>
      <c r="E69" s="114">
        <v>232328.30074000001</v>
      </c>
      <c r="F69" s="114">
        <v>-14909.384699999999</v>
      </c>
      <c r="G69" s="114">
        <v>-76913.278030000001</v>
      </c>
      <c r="H69" s="114">
        <v>115146.03971</v>
      </c>
      <c r="I69" s="114">
        <v>-169070.37925999999</v>
      </c>
      <c r="J69" s="114">
        <v>-231849.58103999999</v>
      </c>
      <c r="K69" s="114">
        <v>-53419.425950000004</v>
      </c>
    </row>
    <row r="70" spans="1:11" ht="15" customHeight="1">
      <c r="A70" s="115" t="s">
        <v>977</v>
      </c>
      <c r="B70" s="114">
        <v>-60321.133049999997</v>
      </c>
      <c r="C70" s="114">
        <v>-66760.648239999995</v>
      </c>
      <c r="D70" s="114">
        <v>1693.1347800000001</v>
      </c>
      <c r="E70" s="114">
        <v>227598.16545</v>
      </c>
      <c r="F70" s="114">
        <v>-17694.064100000003</v>
      </c>
      <c r="G70" s="114">
        <v>-78977.314590000009</v>
      </c>
      <c r="H70" s="114">
        <v>113902.86012</v>
      </c>
      <c r="I70" s="114">
        <v>-169586.70793</v>
      </c>
      <c r="J70" s="114">
        <v>-232581.89869</v>
      </c>
      <c r="K70" s="114">
        <v>-54435.796950000004</v>
      </c>
    </row>
    <row r="71" spans="1:11" ht="15" customHeight="1">
      <c r="A71" s="115" t="s">
        <v>978</v>
      </c>
      <c r="B71" s="114">
        <v>5386.8036900000006</v>
      </c>
      <c r="C71" s="114">
        <v>2777.8690000000001</v>
      </c>
      <c r="D71" s="114">
        <v>3606.1589199999999</v>
      </c>
      <c r="E71" s="114">
        <v>4730.1352900000002</v>
      </c>
      <c r="F71" s="114">
        <v>2784.6794</v>
      </c>
      <c r="G71" s="114">
        <v>2064.03656</v>
      </c>
      <c r="H71" s="114">
        <v>1243.1795900000002</v>
      </c>
      <c r="I71" s="114">
        <v>516.32866999999999</v>
      </c>
      <c r="J71" s="114">
        <v>732.31765000000007</v>
      </c>
      <c r="K71" s="114">
        <v>1016.371</v>
      </c>
    </row>
    <row r="72" spans="1:11" ht="15" customHeight="1">
      <c r="A72" s="147" t="s">
        <v>629</v>
      </c>
      <c r="B72" s="114">
        <v>55228.270130000004</v>
      </c>
      <c r="C72" s="114">
        <v>61286.126750000003</v>
      </c>
      <c r="D72" s="114">
        <v>-8107.4235599999993</v>
      </c>
      <c r="E72" s="114">
        <v>-232706.11621000001</v>
      </c>
      <c r="F72" s="114">
        <v>12012.833289999999</v>
      </c>
      <c r="G72" s="114">
        <v>77291.382530000003</v>
      </c>
      <c r="H72" s="114">
        <v>-115458.13348</v>
      </c>
      <c r="I72" s="114">
        <v>167959.766</v>
      </c>
      <c r="J72" s="114">
        <v>230400.84849999999</v>
      </c>
      <c r="K72" s="114">
        <v>50478.43477</v>
      </c>
    </row>
    <row r="73" spans="1:11" ht="15" customHeight="1">
      <c r="A73" s="147" t="s">
        <v>1306</v>
      </c>
      <c r="B73" s="114">
        <v>57436.759749999997</v>
      </c>
      <c r="C73" s="114">
        <v>63278.092939999995</v>
      </c>
      <c r="D73" s="114">
        <v>-6296.7914199999996</v>
      </c>
      <c r="E73" s="114">
        <v>-229772.79177000001</v>
      </c>
      <c r="F73" s="114">
        <v>13200.45508</v>
      </c>
      <c r="G73" s="114">
        <v>78003.090159999992</v>
      </c>
      <c r="H73" s="114">
        <v>-114975.79109</v>
      </c>
      <c r="I73" s="114">
        <v>168196.75252000001</v>
      </c>
      <c r="J73" s="114">
        <v>230716.03237999999</v>
      </c>
      <c r="K73" s="114">
        <v>50911.91547</v>
      </c>
    </row>
    <row r="74" spans="1:11" ht="15" customHeight="1">
      <c r="A74" s="148" t="s">
        <v>979</v>
      </c>
      <c r="B74" s="114">
        <v>-2208.4896200000003</v>
      </c>
      <c r="C74" s="114">
        <v>-1991.9661899999999</v>
      </c>
      <c r="D74" s="114">
        <v>-1810.6321399999999</v>
      </c>
      <c r="E74" s="114">
        <v>-2933.3244399999999</v>
      </c>
      <c r="F74" s="114">
        <v>-1187.6217900000001</v>
      </c>
      <c r="G74" s="114">
        <v>-711.70762999999999</v>
      </c>
      <c r="H74" s="114">
        <v>-482.34239000000002</v>
      </c>
      <c r="I74" s="114">
        <v>-236.98651999999998</v>
      </c>
      <c r="J74" s="114">
        <v>-315.18387999999999</v>
      </c>
      <c r="K74" s="114">
        <v>-433.48070000000001</v>
      </c>
    </row>
    <row r="75" spans="1:11" ht="15" customHeight="1">
      <c r="A75" s="147" t="s">
        <v>630</v>
      </c>
      <c r="B75" s="114">
        <v>2670285.5863699997</v>
      </c>
      <c r="C75" s="114">
        <v>2389320.4570800001</v>
      </c>
      <c r="D75" s="114">
        <v>2980839.5149000003</v>
      </c>
      <c r="E75" s="114">
        <v>3143299.1935799997</v>
      </c>
      <c r="F75" s="114">
        <v>2765793.2422399996</v>
      </c>
      <c r="G75" s="114">
        <v>3587888.5679799998</v>
      </c>
      <c r="H75" s="114">
        <v>1985515.26853</v>
      </c>
      <c r="I75" s="114">
        <v>1581033.1472799999</v>
      </c>
      <c r="J75" s="114">
        <v>2608728.6283</v>
      </c>
      <c r="K75" s="114">
        <v>1875102.4598299998</v>
      </c>
    </row>
    <row r="76" spans="1:11" ht="15" customHeight="1">
      <c r="A76" s="149" t="s">
        <v>968</v>
      </c>
      <c r="B76" s="114">
        <v>8682.3909000000003</v>
      </c>
      <c r="C76" s="114">
        <v>17958.311289999998</v>
      </c>
      <c r="D76" s="114">
        <v>32874.75389</v>
      </c>
      <c r="E76" s="114">
        <v>38247.219250000002</v>
      </c>
      <c r="F76" s="114">
        <v>62643.668659999996</v>
      </c>
      <c r="G76" s="114">
        <v>20594.910550000001</v>
      </c>
      <c r="H76" s="114">
        <v>29882.921979999999</v>
      </c>
      <c r="I76" s="114">
        <v>9369.3228500000005</v>
      </c>
      <c r="J76" s="114">
        <v>16681.11836</v>
      </c>
      <c r="K76" s="114">
        <v>9259.5001899999988</v>
      </c>
    </row>
    <row r="77" spans="1:11" ht="15" customHeight="1">
      <c r="A77" s="117" t="s">
        <v>631</v>
      </c>
      <c r="B77" s="114">
        <v>2678967.9772700001</v>
      </c>
      <c r="C77" s="114">
        <v>2407278.7683699997</v>
      </c>
      <c r="D77" s="114">
        <v>3013714.2687900001</v>
      </c>
      <c r="E77" s="114">
        <v>3181546.4128299998</v>
      </c>
      <c r="F77" s="114">
        <v>2828436.9109</v>
      </c>
      <c r="G77" s="114">
        <v>3608483.4785300004</v>
      </c>
      <c r="H77" s="114">
        <v>2015398.1905100001</v>
      </c>
      <c r="I77" s="114">
        <v>1590402.47013</v>
      </c>
      <c r="J77" s="114">
        <v>2625409.7466599997</v>
      </c>
      <c r="K77" s="114">
        <v>1884361.9600199999</v>
      </c>
    </row>
    <row r="78" spans="1:11" ht="15" customHeight="1">
      <c r="A78" s="116" t="s">
        <v>632</v>
      </c>
      <c r="B78" s="114">
        <v>-23479.058860000001</v>
      </c>
      <c r="C78" s="114">
        <v>9197.2765099999997</v>
      </c>
      <c r="D78" s="114">
        <v>1251.25757</v>
      </c>
      <c r="E78" s="114">
        <v>10208.583359999999</v>
      </c>
      <c r="F78" s="114">
        <v>39154.177380000001</v>
      </c>
      <c r="G78" s="114">
        <v>-12251.294</v>
      </c>
      <c r="H78" s="114">
        <v>31765.49912</v>
      </c>
      <c r="I78" s="114">
        <v>10252.237810000001</v>
      </c>
      <c r="J78" s="114">
        <v>31110.47724</v>
      </c>
      <c r="K78" s="114">
        <v>3235.8194100000001</v>
      </c>
    </row>
    <row r="79" spans="1:11" ht="15" customHeight="1">
      <c r="A79" s="147" t="s">
        <v>633</v>
      </c>
      <c r="B79" s="114">
        <v>2655488.9184099999</v>
      </c>
      <c r="C79" s="114">
        <v>2416476.0448799999</v>
      </c>
      <c r="D79" s="114">
        <v>3014965.52636</v>
      </c>
      <c r="E79" s="114">
        <v>3191754.9961899999</v>
      </c>
      <c r="F79" s="114">
        <v>2867591.0882800003</v>
      </c>
      <c r="G79" s="114">
        <v>3596232.1845300002</v>
      </c>
      <c r="H79" s="114">
        <v>2047163.6896300002</v>
      </c>
      <c r="I79" s="114">
        <v>1600654.7079400001</v>
      </c>
      <c r="J79" s="114">
        <v>2656520.2239000001</v>
      </c>
      <c r="K79" s="114">
        <v>1887597.7794300001</v>
      </c>
    </row>
    <row r="80" spans="1:11" ht="15" customHeight="1">
      <c r="A80" s="116" t="s">
        <v>634</v>
      </c>
      <c r="B80" s="114">
        <v>0</v>
      </c>
      <c r="C80" s="114">
        <v>0</v>
      </c>
      <c r="D80" s="114">
        <v>0</v>
      </c>
      <c r="E80" s="114">
        <v>4.0000000000000003E-5</v>
      </c>
      <c r="F80" s="114">
        <v>0</v>
      </c>
      <c r="G80" s="114">
        <v>-4.0000000000000003E-5</v>
      </c>
      <c r="H80" s="114">
        <v>1.0000000000000001E-5</v>
      </c>
      <c r="I80" s="114">
        <v>0</v>
      </c>
      <c r="J80" s="114">
        <v>-5.9999999999999995E-5</v>
      </c>
      <c r="K80" s="114">
        <v>0.23058000000000001</v>
      </c>
    </row>
    <row r="81" spans="1:12" ht="15" customHeight="1">
      <c r="A81" s="147" t="s">
        <v>635</v>
      </c>
      <c r="B81" s="114">
        <v>2655488.9184099999</v>
      </c>
      <c r="C81" s="114">
        <v>2416476.0448799999</v>
      </c>
      <c r="D81" s="114">
        <v>3014965.52636</v>
      </c>
      <c r="E81" s="114">
        <v>3191754.9962300002</v>
      </c>
      <c r="F81" s="114">
        <v>2867591.0882800003</v>
      </c>
      <c r="G81" s="114">
        <v>3596232.1844899999</v>
      </c>
      <c r="H81" s="114">
        <v>2047163.68964</v>
      </c>
      <c r="I81" s="114">
        <v>1600654.7079400001</v>
      </c>
      <c r="J81" s="114">
        <v>2656520.2238400001</v>
      </c>
      <c r="K81" s="114">
        <v>1887598.0100100001</v>
      </c>
    </row>
    <row r="82" spans="1:12" ht="15" customHeight="1" thickBot="1">
      <c r="A82" s="116" t="s">
        <v>636</v>
      </c>
      <c r="B82" s="114">
        <v>-908387.92430999991</v>
      </c>
      <c r="C82" s="114">
        <v>-686674.46519000002</v>
      </c>
      <c r="D82" s="114">
        <v>-1049065.62157</v>
      </c>
      <c r="E82" s="114">
        <v>-1171049.1696199998</v>
      </c>
      <c r="F82" s="114">
        <v>-1091287.2861500001</v>
      </c>
      <c r="G82" s="114">
        <v>-1526605.44777</v>
      </c>
      <c r="H82" s="114">
        <v>-1252339.34243</v>
      </c>
      <c r="I82" s="114">
        <v>-721187.23204999999</v>
      </c>
      <c r="J82" s="114">
        <v>-1237332.2402599999</v>
      </c>
      <c r="K82" s="114">
        <v>-757784.20694000006</v>
      </c>
    </row>
    <row r="83" spans="1:12" ht="15" customHeight="1" thickTop="1" thickBot="1">
      <c r="A83" s="394" t="s">
        <v>637</v>
      </c>
      <c r="B83" s="395">
        <v>1747100.9941</v>
      </c>
      <c r="C83" s="395">
        <v>1729801.57969</v>
      </c>
      <c r="D83" s="395">
        <v>1965899.9047900001</v>
      </c>
      <c r="E83" s="395">
        <v>2020705.8266099999</v>
      </c>
      <c r="F83" s="395">
        <v>1776303.8021300002</v>
      </c>
      <c r="G83" s="395">
        <v>2069626.7367199999</v>
      </c>
      <c r="H83" s="395">
        <v>794824.34721000004</v>
      </c>
      <c r="I83" s="395">
        <v>879467.47589</v>
      </c>
      <c r="J83" s="395">
        <v>1419187.98358</v>
      </c>
      <c r="K83" s="395">
        <v>1129813.8030699999</v>
      </c>
      <c r="L83" s="730"/>
    </row>
    <row r="84" spans="1:12" ht="3.75" customHeight="1" thickTop="1" thickBot="1">
      <c r="A84" s="118"/>
      <c r="B84" s="119"/>
      <c r="C84" s="119"/>
      <c r="D84" s="119"/>
      <c r="E84" s="119"/>
      <c r="F84" s="119"/>
      <c r="G84" s="119"/>
      <c r="H84" s="119"/>
      <c r="I84" s="119"/>
      <c r="J84" s="119"/>
      <c r="K84" s="119"/>
    </row>
    <row r="85" spans="1:12"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16384" width="9.140625" style="44"/>
  </cols>
  <sheetData>
    <row r="1" spans="1:13" s="43" customFormat="1" ht="15" customHeight="1">
      <c r="A1" s="398"/>
      <c r="B1" s="398"/>
      <c r="C1" s="771"/>
      <c r="D1" s="771"/>
      <c r="E1" s="771"/>
      <c r="F1" s="771"/>
      <c r="G1" s="771"/>
      <c r="H1" s="771"/>
      <c r="I1" s="771"/>
      <c r="J1" s="771"/>
      <c r="K1" s="771"/>
      <c r="L1" s="771"/>
      <c r="M1" s="771"/>
    </row>
    <row r="2" spans="1:13" s="43" customFormat="1" ht="18">
      <c r="A2" s="772" t="s">
        <v>440</v>
      </c>
      <c r="B2" s="772"/>
      <c r="C2" s="772"/>
      <c r="D2" s="772"/>
      <c r="E2" s="772"/>
      <c r="F2" s="772"/>
      <c r="G2" s="772"/>
      <c r="H2" s="772"/>
      <c r="I2" s="772"/>
      <c r="J2" s="772"/>
      <c r="K2" s="772"/>
      <c r="L2" s="772"/>
      <c r="M2" s="772"/>
    </row>
    <row r="3" spans="1:13" s="43" customFormat="1" ht="15" customHeight="1">
      <c r="A3" s="398"/>
      <c r="B3" s="398"/>
      <c r="C3" s="772" t="s">
        <v>818</v>
      </c>
      <c r="D3" s="772"/>
      <c r="E3" s="772"/>
      <c r="F3" s="772"/>
      <c r="G3" s="772"/>
      <c r="H3" s="772"/>
      <c r="I3" s="772"/>
      <c r="J3" s="772"/>
      <c r="K3" s="772"/>
      <c r="L3" s="772"/>
      <c r="M3" s="772"/>
    </row>
    <row r="4" spans="1:13" s="43" customFormat="1" ht="15" customHeight="1">
      <c r="A4" s="773"/>
      <c r="B4" s="772"/>
      <c r="C4" s="772"/>
      <c r="D4" s="772"/>
      <c r="E4" s="772"/>
      <c r="F4" s="772"/>
      <c r="G4" s="772"/>
      <c r="H4" s="772"/>
      <c r="I4" s="772"/>
      <c r="J4" s="772"/>
      <c r="K4" s="772"/>
      <c r="L4" s="772"/>
      <c r="M4" s="772"/>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1267</v>
      </c>
      <c r="K6" s="400" t="s">
        <v>1505</v>
      </c>
      <c r="L6" s="400" t="s">
        <v>1358</v>
      </c>
      <c r="M6" s="400" t="s">
        <v>1506</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0.15820000000000001</v>
      </c>
      <c r="E9" s="130">
        <v>0.19769999999999999</v>
      </c>
      <c r="F9" s="130">
        <v>0.13420000000000001</v>
      </c>
      <c r="G9" s="130">
        <v>0.12670000000000001</v>
      </c>
      <c r="H9" s="130">
        <v>0.11260000000000001</v>
      </c>
      <c r="I9" s="130">
        <v>0.1012</v>
      </c>
      <c r="J9" s="130">
        <v>0.1187</v>
      </c>
      <c r="K9" s="130">
        <v>0.1084</v>
      </c>
      <c r="L9" s="130">
        <v>0.1091</v>
      </c>
      <c r="M9" s="130">
        <v>9.3200000000000005E-2</v>
      </c>
    </row>
    <row r="10" spans="1:13" ht="15" customHeight="1" thickBot="1">
      <c r="A10" s="47" t="s">
        <v>748</v>
      </c>
      <c r="B10" s="46" t="s">
        <v>821</v>
      </c>
      <c r="C10" s="165" t="s">
        <v>822</v>
      </c>
      <c r="D10" s="130">
        <v>0.59260000000000002</v>
      </c>
      <c r="E10" s="130">
        <v>0.59179999999999999</v>
      </c>
      <c r="F10" s="130">
        <v>0.65300000000000002</v>
      </c>
      <c r="G10" s="130">
        <v>0.66149999999999998</v>
      </c>
      <c r="H10" s="130">
        <v>0.69289999999999996</v>
      </c>
      <c r="I10" s="130">
        <v>0.70479999999999998</v>
      </c>
      <c r="J10" s="130">
        <v>0.67520000000000002</v>
      </c>
      <c r="K10" s="130">
        <v>0.66900000000000004</v>
      </c>
      <c r="L10" s="130">
        <v>0.66610000000000003</v>
      </c>
      <c r="M10" s="130">
        <v>0.67820000000000003</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1437</v>
      </c>
      <c r="D12" s="130">
        <v>0.7903</v>
      </c>
      <c r="E12" s="130">
        <v>0.80249999999999999</v>
      </c>
      <c r="F12" s="130">
        <v>0.78269999999999995</v>
      </c>
      <c r="G12" s="130">
        <v>0.77029999999999998</v>
      </c>
      <c r="H12" s="130">
        <v>0.75480000000000003</v>
      </c>
      <c r="I12" s="130">
        <v>0.69569999999999999</v>
      </c>
      <c r="J12" s="130">
        <v>0.68149999999999999</v>
      </c>
      <c r="K12" s="130">
        <v>0.68630000000000002</v>
      </c>
      <c r="L12" s="130">
        <v>0.68579999999999997</v>
      </c>
      <c r="M12" s="130">
        <v>0.68300000000000005</v>
      </c>
    </row>
    <row r="13" spans="1:13" s="77" customFormat="1" ht="15" customHeight="1">
      <c r="A13" s="47" t="s">
        <v>748</v>
      </c>
      <c r="B13" s="46" t="s">
        <v>824</v>
      </c>
      <c r="C13" s="165" t="s">
        <v>1438</v>
      </c>
      <c r="D13" s="167">
        <v>0.83169999999999999</v>
      </c>
      <c r="E13" s="130">
        <v>0.84060000000000001</v>
      </c>
      <c r="F13" s="130">
        <v>0.81679999999999997</v>
      </c>
      <c r="G13" s="130">
        <v>0.80769999999999997</v>
      </c>
      <c r="H13" s="130">
        <v>0.79990000000000006</v>
      </c>
      <c r="I13" s="130">
        <v>0.76149999999999995</v>
      </c>
      <c r="J13" s="130">
        <v>0.74990000000000001</v>
      </c>
      <c r="K13" s="130">
        <v>0.75719999999999998</v>
      </c>
      <c r="L13" s="130">
        <v>0.753</v>
      </c>
      <c r="M13" s="130">
        <v>0.75639999999999996</v>
      </c>
    </row>
    <row r="14" spans="1:13" s="77" customFormat="1" ht="15" customHeight="1">
      <c r="A14" s="47"/>
      <c r="B14" s="46"/>
      <c r="C14" s="165" t="s">
        <v>1439</v>
      </c>
      <c r="D14" s="130">
        <v>3.1899999999999998E-2</v>
      </c>
      <c r="E14" s="130">
        <v>3.32E-2</v>
      </c>
      <c r="F14" s="130">
        <v>4.41E-2</v>
      </c>
      <c r="G14" s="130">
        <v>6.4299999999999996E-2</v>
      </c>
      <c r="H14" s="130">
        <v>7.6899999999999996E-2</v>
      </c>
      <c r="I14" s="130">
        <v>0.1118</v>
      </c>
      <c r="J14" s="130">
        <v>0.1313</v>
      </c>
      <c r="K14" s="130">
        <v>0.12620000000000001</v>
      </c>
      <c r="L14" s="130">
        <v>0.12889999999999999</v>
      </c>
      <c r="M14" s="130">
        <v>0.1293</v>
      </c>
    </row>
    <row r="15" spans="1:13" s="77" customFormat="1" ht="15" customHeight="1" thickBot="1">
      <c r="A15" s="47" t="s">
        <v>748</v>
      </c>
      <c r="B15" s="46" t="s">
        <v>825</v>
      </c>
      <c r="C15" s="165" t="s">
        <v>1440</v>
      </c>
      <c r="D15" s="130">
        <v>1.04E-2</v>
      </c>
      <c r="E15" s="130">
        <v>1.0500000000000001E-2</v>
      </c>
      <c r="F15" s="130">
        <v>1.4200000000000001E-2</v>
      </c>
      <c r="G15" s="130">
        <v>1.3100000000000001E-2</v>
      </c>
      <c r="H15" s="130">
        <v>1.1900000000000001E-2</v>
      </c>
      <c r="I15" s="130">
        <v>1.21E-2</v>
      </c>
      <c r="J15" s="130">
        <v>1.0999999999999999E-2</v>
      </c>
      <c r="K15" s="130">
        <v>9.4000000000000004E-3</v>
      </c>
      <c r="L15" s="130">
        <v>9.7000000000000003E-3</v>
      </c>
      <c r="M15" s="130">
        <v>8.6E-3</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1441</v>
      </c>
      <c r="D17" s="130">
        <v>0.627</v>
      </c>
      <c r="E17" s="130">
        <v>0.64900000000000002</v>
      </c>
      <c r="F17" s="130">
        <v>0.6583</v>
      </c>
      <c r="G17" s="130">
        <v>0.66920000000000002</v>
      </c>
      <c r="H17" s="130">
        <v>0.66339999999999999</v>
      </c>
      <c r="I17" s="130">
        <v>0.66700000000000004</v>
      </c>
      <c r="J17" s="130">
        <v>0.66420000000000001</v>
      </c>
      <c r="K17" s="130">
        <v>0.62490000000000001</v>
      </c>
      <c r="L17" s="130">
        <v>0.64239999999999997</v>
      </c>
      <c r="M17" s="130">
        <v>0.65139999999999998</v>
      </c>
    </row>
    <row r="18" spans="1:13" s="77" customFormat="1" ht="15" customHeight="1">
      <c r="A18" s="47" t="s">
        <v>748</v>
      </c>
      <c r="B18" s="46" t="s">
        <v>828</v>
      </c>
      <c r="C18" s="165" t="s">
        <v>1442</v>
      </c>
      <c r="D18" s="130">
        <v>0.373</v>
      </c>
      <c r="E18" s="130">
        <v>0.35099999999999998</v>
      </c>
      <c r="F18" s="130">
        <v>0.3417</v>
      </c>
      <c r="G18" s="130">
        <v>0.33079999999999998</v>
      </c>
      <c r="H18" s="130">
        <v>0.33660000000000001</v>
      </c>
      <c r="I18" s="130">
        <v>0.33300000000000002</v>
      </c>
      <c r="J18" s="130">
        <v>0.33579999999999999</v>
      </c>
      <c r="K18" s="130">
        <v>0.37509999999999999</v>
      </c>
      <c r="L18" s="130">
        <v>0.35759999999999997</v>
      </c>
      <c r="M18" s="130">
        <v>0.34860000000000002</v>
      </c>
    </row>
    <row r="19" spans="1:13" s="77" customFormat="1" ht="15" customHeight="1" thickBot="1">
      <c r="A19" s="47" t="s">
        <v>748</v>
      </c>
      <c r="B19" s="46" t="s">
        <v>829</v>
      </c>
      <c r="C19" s="165" t="s">
        <v>830</v>
      </c>
      <c r="D19" s="168">
        <v>766.24950000000001</v>
      </c>
      <c r="E19" s="168">
        <v>865.5412</v>
      </c>
      <c r="F19" s="168">
        <v>609.94619999999998</v>
      </c>
      <c r="G19" s="168">
        <v>707.55370000000005</v>
      </c>
      <c r="H19" s="168">
        <v>983.17790000000002</v>
      </c>
      <c r="I19" s="168">
        <v>1005.6419</v>
      </c>
      <c r="J19" s="168">
        <v>989.57100000000003</v>
      </c>
      <c r="K19" s="168">
        <v>967.72709999999995</v>
      </c>
      <c r="L19" s="168">
        <v>961.28790000000004</v>
      </c>
      <c r="M19" s="168">
        <v>950.55240000000003</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0.98519999999999996</v>
      </c>
      <c r="E21" s="130">
        <v>0.98529999999999995</v>
      </c>
      <c r="F21" s="130">
        <v>0.98480000000000001</v>
      </c>
      <c r="G21" s="130">
        <v>0.98360000000000003</v>
      </c>
      <c r="H21" s="130">
        <v>0.98329999999999995</v>
      </c>
      <c r="I21" s="130">
        <v>0.98209999999999997</v>
      </c>
      <c r="J21" s="130">
        <v>0.98540000000000005</v>
      </c>
      <c r="K21" s="130">
        <v>0.98419999999999996</v>
      </c>
      <c r="L21" s="130">
        <v>0.98509999999999998</v>
      </c>
      <c r="M21" s="130">
        <v>0.97899999999999998</v>
      </c>
    </row>
    <row r="22" spans="1:13" s="77" customFormat="1" ht="15" customHeight="1">
      <c r="A22" s="47" t="s">
        <v>748</v>
      </c>
      <c r="B22" s="46" t="s">
        <v>834</v>
      </c>
      <c r="C22" s="165" t="s">
        <v>835</v>
      </c>
      <c r="D22" s="130">
        <v>1.15E-2</v>
      </c>
      <c r="E22" s="130">
        <v>1.3100000000000001E-2</v>
      </c>
      <c r="F22" s="130">
        <v>1.7000000000000001E-2</v>
      </c>
      <c r="G22" s="130">
        <v>2.0199999999999999E-2</v>
      </c>
      <c r="H22" s="130">
        <v>2.7699999999999999E-2</v>
      </c>
      <c r="I22" s="130">
        <v>3.9199999999999999E-2</v>
      </c>
      <c r="J22" s="130">
        <v>4.6100000000000002E-2</v>
      </c>
      <c r="K22" s="130">
        <v>0.20330000000000001</v>
      </c>
      <c r="L22" s="130">
        <v>0.2195</v>
      </c>
      <c r="M22" s="130">
        <v>0.1981</v>
      </c>
    </row>
    <row r="23" spans="1:13" s="77" customFormat="1" ht="15" customHeight="1">
      <c r="A23" s="47" t="s">
        <v>748</v>
      </c>
      <c r="B23" s="46" t="s">
        <v>836</v>
      </c>
      <c r="C23" s="165" t="s">
        <v>837</v>
      </c>
      <c r="D23" s="130">
        <v>1.4800000000000001E-2</v>
      </c>
      <c r="E23" s="130">
        <v>1.47E-2</v>
      </c>
      <c r="F23" s="130">
        <v>1.52E-2</v>
      </c>
      <c r="G23" s="130">
        <v>1.6400000000000001E-2</v>
      </c>
      <c r="H23" s="130">
        <v>1.67E-2</v>
      </c>
      <c r="I23" s="130">
        <v>1.7899999999999999E-2</v>
      </c>
      <c r="J23" s="130">
        <v>1.46E-2</v>
      </c>
      <c r="K23" s="130">
        <v>1.5800000000000002E-2</v>
      </c>
      <c r="L23" s="130">
        <v>1.49E-2</v>
      </c>
      <c r="M23" s="130">
        <v>2.1000000000000001E-2</v>
      </c>
    </row>
    <row r="24" spans="1:13" s="77" customFormat="1" ht="15" customHeight="1">
      <c r="A24" s="47" t="s">
        <v>748</v>
      </c>
      <c r="B24" s="46" t="s">
        <v>838</v>
      </c>
      <c r="C24" s="165" t="s">
        <v>839</v>
      </c>
      <c r="D24" s="130">
        <v>8.9999999999999993E-3</v>
      </c>
      <c r="E24" s="130">
        <v>1.12E-2</v>
      </c>
      <c r="F24" s="130">
        <v>1.4999999999999999E-2</v>
      </c>
      <c r="G24" s="130">
        <v>1.7999999999999999E-2</v>
      </c>
      <c r="H24" s="130">
        <v>2.5399999999999999E-2</v>
      </c>
      <c r="I24" s="130">
        <v>3.5900000000000001E-2</v>
      </c>
      <c r="J24" s="130">
        <v>4.2799999999999998E-2</v>
      </c>
      <c r="K24" s="130">
        <v>0.20200000000000001</v>
      </c>
      <c r="L24" s="130">
        <v>0.218</v>
      </c>
      <c r="M24" s="130">
        <v>0.1913</v>
      </c>
    </row>
    <row r="25" spans="1:13" s="77" customFormat="1" ht="15" customHeight="1">
      <c r="A25" s="47" t="s">
        <v>748</v>
      </c>
      <c r="B25" s="46" t="s">
        <v>840</v>
      </c>
      <c r="C25" s="165" t="s">
        <v>841</v>
      </c>
      <c r="D25" s="130">
        <v>0.22670000000000001</v>
      </c>
      <c r="E25" s="130">
        <v>0.16039999999999999</v>
      </c>
      <c r="F25" s="130">
        <v>0.1305</v>
      </c>
      <c r="G25" s="130">
        <v>0.12189999999999999</v>
      </c>
      <c r="H25" s="130">
        <v>9.8299999999999998E-2</v>
      </c>
      <c r="I25" s="130">
        <v>0.1016</v>
      </c>
      <c r="J25" s="130">
        <v>8.5800000000000001E-2</v>
      </c>
      <c r="K25" s="130">
        <v>2.23E-2</v>
      </c>
      <c r="L25" s="130">
        <v>2.1999999999999999E-2</v>
      </c>
      <c r="M25" s="130">
        <v>5.45E-2</v>
      </c>
    </row>
    <row r="26" spans="1:13" s="77" customFormat="1" ht="15" customHeight="1">
      <c r="A26" s="47" t="s">
        <v>748</v>
      </c>
      <c r="B26" s="46" t="s">
        <v>842</v>
      </c>
      <c r="C26" s="165" t="s">
        <v>843</v>
      </c>
      <c r="D26" s="130">
        <v>9.1000000000000004E-3</v>
      </c>
      <c r="E26" s="130">
        <v>8.6E-3</v>
      </c>
      <c r="F26" s="130">
        <v>8.3999999999999995E-3</v>
      </c>
      <c r="G26" s="130">
        <v>8.6E-3</v>
      </c>
      <c r="H26" s="130">
        <v>8.3999999999999995E-3</v>
      </c>
      <c r="I26" s="130">
        <v>8.8000000000000005E-3</v>
      </c>
      <c r="J26" s="130">
        <v>4.8000000000000001E-2</v>
      </c>
      <c r="K26" s="130">
        <v>5.62E-2</v>
      </c>
      <c r="L26" s="130">
        <v>5.6500000000000002E-2</v>
      </c>
      <c r="M26" s="130">
        <v>4.9500000000000002E-2</v>
      </c>
    </row>
    <row r="27" spans="1:13" s="77" customFormat="1" ht="15" customHeight="1">
      <c r="A27" s="47" t="s">
        <v>748</v>
      </c>
      <c r="B27" s="46" t="s">
        <v>844</v>
      </c>
      <c r="C27" s="165" t="s">
        <v>1443</v>
      </c>
      <c r="D27" s="130">
        <v>3.8899999999999997E-2</v>
      </c>
      <c r="E27" s="130">
        <v>3.49E-2</v>
      </c>
      <c r="F27" s="130">
        <v>3.3099999999999997E-2</v>
      </c>
      <c r="G27" s="130">
        <v>3.39E-2</v>
      </c>
      <c r="H27" s="130">
        <v>3.3099999999999997E-2</v>
      </c>
      <c r="I27" s="130">
        <v>3.3700000000000001E-2</v>
      </c>
      <c r="J27" s="130">
        <v>3.8600000000000002E-2</v>
      </c>
      <c r="K27" s="130">
        <v>3.85E-2</v>
      </c>
      <c r="L27" s="130">
        <v>3.8100000000000002E-2</v>
      </c>
      <c r="M27" s="130">
        <v>3.8399999999999997E-2</v>
      </c>
    </row>
    <row r="28" spans="1:13" s="77" customFormat="1" ht="15" customHeight="1">
      <c r="A28" s="47" t="s">
        <v>748</v>
      </c>
      <c r="B28" s="46" t="s">
        <v>845</v>
      </c>
      <c r="C28" s="165" t="s">
        <v>846</v>
      </c>
      <c r="D28" s="130">
        <v>0.97019999999999995</v>
      </c>
      <c r="E28" s="130">
        <v>0.97050000000000003</v>
      </c>
      <c r="F28" s="130">
        <v>0.97340000000000004</v>
      </c>
      <c r="G28" s="130">
        <v>0.96760000000000002</v>
      </c>
      <c r="H28" s="130">
        <v>0.96679999999999999</v>
      </c>
      <c r="I28" s="130">
        <v>0.96589999999999998</v>
      </c>
      <c r="J28" s="130">
        <v>0.96899999999999997</v>
      </c>
      <c r="K28" s="130">
        <v>0.96760000000000002</v>
      </c>
      <c r="L28" s="130">
        <v>0.96640000000000004</v>
      </c>
      <c r="M28" s="130">
        <v>0.96160000000000001</v>
      </c>
    </row>
    <row r="29" spans="1:13" s="77" customFormat="1" ht="15" customHeight="1">
      <c r="A29" s="47" t="s">
        <v>748</v>
      </c>
      <c r="B29" s="46" t="s">
        <v>847</v>
      </c>
      <c r="C29" s="165" t="s">
        <v>848</v>
      </c>
      <c r="D29" s="130">
        <v>1.21E-2</v>
      </c>
      <c r="E29" s="130">
        <v>1.18E-2</v>
      </c>
      <c r="F29" s="130">
        <v>9.2999999999999992E-3</v>
      </c>
      <c r="G29" s="130">
        <v>1.1299999999999999E-2</v>
      </c>
      <c r="H29" s="130">
        <v>1.29E-2</v>
      </c>
      <c r="I29" s="130">
        <v>1.14E-2</v>
      </c>
      <c r="J29" s="130">
        <v>8.0000000000000002E-3</v>
      </c>
      <c r="K29" s="130">
        <v>1.0999999999999999E-2</v>
      </c>
      <c r="L29" s="130">
        <v>1.0800000000000001E-2</v>
      </c>
      <c r="M29" s="130">
        <v>1.2500000000000001E-2</v>
      </c>
    </row>
    <row r="30" spans="1:13" s="77" customFormat="1" ht="15" customHeight="1">
      <c r="A30" s="47" t="s">
        <v>748</v>
      </c>
      <c r="B30" s="46" t="s">
        <v>849</v>
      </c>
      <c r="C30" s="165" t="s">
        <v>850</v>
      </c>
      <c r="D30" s="130">
        <v>2.5999999999999999E-3</v>
      </c>
      <c r="E30" s="130">
        <v>2.5999999999999999E-3</v>
      </c>
      <c r="F30" s="130">
        <v>3.0999999999999999E-3</v>
      </c>
      <c r="G30" s="130">
        <v>4.5999999999999999E-3</v>
      </c>
      <c r="H30" s="130">
        <v>3.8999999999999998E-3</v>
      </c>
      <c r="I30" s="130">
        <v>5.4999999999999997E-3</v>
      </c>
      <c r="J30" s="130">
        <v>1.5E-3</v>
      </c>
      <c r="K30" s="130">
        <v>2.2000000000000001E-3</v>
      </c>
      <c r="L30" s="130">
        <v>3.0999999999999999E-3</v>
      </c>
      <c r="M30" s="130">
        <v>4.1000000000000003E-3</v>
      </c>
    </row>
    <row r="31" spans="1:13" s="77" customFormat="1" ht="15" customHeight="1">
      <c r="A31" s="47" t="s">
        <v>748</v>
      </c>
      <c r="B31" s="46" t="s">
        <v>851</v>
      </c>
      <c r="C31" s="165" t="s">
        <v>852</v>
      </c>
      <c r="D31" s="130">
        <v>2.3E-3</v>
      </c>
      <c r="E31" s="130">
        <v>2.8E-3</v>
      </c>
      <c r="F31" s="130">
        <v>2.2000000000000001E-3</v>
      </c>
      <c r="G31" s="130">
        <v>2.0999999999999999E-3</v>
      </c>
      <c r="H31" s="130">
        <v>3.2000000000000002E-3</v>
      </c>
      <c r="I31" s="130">
        <v>2.5999999999999999E-3</v>
      </c>
      <c r="J31" s="130">
        <v>3.8E-3</v>
      </c>
      <c r="K31" s="130">
        <v>3.3999999999999998E-3</v>
      </c>
      <c r="L31" s="130">
        <v>3.7000000000000002E-3</v>
      </c>
      <c r="M31" s="130">
        <v>4.1999999999999997E-3</v>
      </c>
    </row>
    <row r="32" spans="1:13" s="77" customFormat="1" ht="15" customHeight="1">
      <c r="A32" s="47" t="s">
        <v>748</v>
      </c>
      <c r="B32" s="46" t="s">
        <v>853</v>
      </c>
      <c r="C32" s="165" t="s">
        <v>854</v>
      </c>
      <c r="D32" s="130">
        <v>2.0999999999999999E-3</v>
      </c>
      <c r="E32" s="130">
        <v>1.6000000000000001E-3</v>
      </c>
      <c r="F32" s="130">
        <v>1.8E-3</v>
      </c>
      <c r="G32" s="130">
        <v>2.8E-3</v>
      </c>
      <c r="H32" s="130">
        <v>2.0999999999999999E-3</v>
      </c>
      <c r="I32" s="130">
        <v>3.0000000000000001E-3</v>
      </c>
      <c r="J32" s="130">
        <v>4.1000000000000003E-3</v>
      </c>
      <c r="K32" s="130">
        <v>2.5000000000000001E-3</v>
      </c>
      <c r="L32" s="130">
        <v>2.3999999999999998E-3</v>
      </c>
      <c r="M32" s="130">
        <v>3.5000000000000001E-3</v>
      </c>
    </row>
    <row r="33" spans="1:13" s="77" customFormat="1" ht="15" customHeight="1" thickBot="1">
      <c r="A33" s="47" t="s">
        <v>748</v>
      </c>
      <c r="B33" s="165" t="s">
        <v>855</v>
      </c>
      <c r="C33" s="165" t="s">
        <v>856</v>
      </c>
      <c r="D33" s="130">
        <v>1.03E-2</v>
      </c>
      <c r="E33" s="130">
        <v>1.01E-2</v>
      </c>
      <c r="F33" s="130">
        <v>9.7999999999999997E-3</v>
      </c>
      <c r="G33" s="130">
        <v>1.0699999999999999E-2</v>
      </c>
      <c r="H33" s="130">
        <v>1.0699999999999999E-2</v>
      </c>
      <c r="I33" s="130">
        <v>1.1299999999999999E-2</v>
      </c>
      <c r="J33" s="130">
        <v>1.34E-2</v>
      </c>
      <c r="K33" s="130">
        <v>1.2999999999999999E-2</v>
      </c>
      <c r="L33" s="130">
        <v>1.3299999999999999E-2</v>
      </c>
      <c r="M33" s="130">
        <v>1.38E-2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0.31059999999999999</v>
      </c>
      <c r="E35" s="130">
        <v>0.37790000000000001</v>
      </c>
      <c r="F35" s="130">
        <v>0.28689999999999999</v>
      </c>
      <c r="G35" s="130">
        <v>0.2949</v>
      </c>
      <c r="H35" s="130">
        <v>0.26900000000000002</v>
      </c>
      <c r="I35" s="130">
        <v>0.27900000000000003</v>
      </c>
      <c r="J35" s="130">
        <v>0.31929999999999997</v>
      </c>
      <c r="K35" s="130">
        <v>0.29210000000000003</v>
      </c>
      <c r="L35" s="130">
        <v>0.29499999999999998</v>
      </c>
      <c r="M35" s="130">
        <v>0.25969999999999999</v>
      </c>
    </row>
    <row r="36" spans="1:13" s="77" customFormat="1" ht="15" customHeight="1">
      <c r="A36" s="47" t="s">
        <v>748</v>
      </c>
      <c r="B36" s="46" t="s">
        <v>859</v>
      </c>
      <c r="C36" s="165" t="s">
        <v>860</v>
      </c>
      <c r="D36" s="130">
        <v>0.70289999999999997</v>
      </c>
      <c r="E36" s="130">
        <v>0.68769999999999998</v>
      </c>
      <c r="F36" s="130">
        <v>0.63249999999999995</v>
      </c>
      <c r="G36" s="130">
        <v>0.66339999999999999</v>
      </c>
      <c r="H36" s="130">
        <v>0.59150000000000003</v>
      </c>
      <c r="I36" s="130">
        <v>0.5907</v>
      </c>
      <c r="J36" s="130">
        <v>0.59860000000000002</v>
      </c>
      <c r="K36" s="130">
        <v>0.5907</v>
      </c>
      <c r="L36" s="130">
        <v>0.59830000000000005</v>
      </c>
      <c r="M36" s="130">
        <v>0.56810000000000005</v>
      </c>
    </row>
    <row r="37" spans="1:13" s="77" customFormat="1" ht="15" customHeight="1">
      <c r="A37" s="47" t="s">
        <v>748</v>
      </c>
      <c r="B37" s="46" t="s">
        <v>861</v>
      </c>
      <c r="C37" s="165" t="s">
        <v>862</v>
      </c>
      <c r="D37" s="130">
        <v>0.38890000000000002</v>
      </c>
      <c r="E37" s="130">
        <v>0.38850000000000001</v>
      </c>
      <c r="F37" s="130">
        <v>0.32100000000000001</v>
      </c>
      <c r="G37" s="130">
        <v>0.307</v>
      </c>
      <c r="H37" s="130">
        <v>0.26650000000000001</v>
      </c>
      <c r="I37" s="130">
        <v>0.23130000000000001</v>
      </c>
      <c r="J37" s="130">
        <v>0.2382</v>
      </c>
      <c r="K37" s="130">
        <v>0.23480000000000001</v>
      </c>
      <c r="L37" s="130">
        <v>0.23699999999999999</v>
      </c>
      <c r="M37" s="130">
        <v>0.21859999999999999</v>
      </c>
    </row>
    <row r="38" spans="1:13" s="77" customFormat="1" ht="15" customHeight="1">
      <c r="A38" s="47" t="s">
        <v>748</v>
      </c>
      <c r="B38" s="46" t="s">
        <v>863</v>
      </c>
      <c r="C38" s="165" t="s">
        <v>864</v>
      </c>
      <c r="D38" s="130">
        <v>0.35809999999999997</v>
      </c>
      <c r="E38" s="130">
        <v>0.35980000000000001</v>
      </c>
      <c r="F38" s="130">
        <v>0.29580000000000001</v>
      </c>
      <c r="G38" s="130">
        <v>0.28510000000000002</v>
      </c>
      <c r="H38" s="130">
        <v>0.24759999999999999</v>
      </c>
      <c r="I38" s="130">
        <v>0.2142</v>
      </c>
      <c r="J38" s="130">
        <v>0.22259999999999999</v>
      </c>
      <c r="K38" s="130">
        <v>0.21929999999999999</v>
      </c>
      <c r="L38" s="130">
        <v>0.22120000000000001</v>
      </c>
      <c r="M38" s="130">
        <v>0.2039</v>
      </c>
    </row>
    <row r="39" spans="1:13" s="77" customFormat="1" ht="15" customHeight="1" thickBot="1">
      <c r="A39" s="47" t="s">
        <v>748</v>
      </c>
      <c r="B39" s="46" t="s">
        <v>865</v>
      </c>
      <c r="C39" s="103" t="s">
        <v>1205</v>
      </c>
      <c r="D39" s="130">
        <v>0.64071235319503184</v>
      </c>
      <c r="E39" s="130">
        <v>0.57018982552360753</v>
      </c>
      <c r="F39" s="130">
        <v>0.55072434718144692</v>
      </c>
      <c r="G39" s="130">
        <v>0.27139999999999997</v>
      </c>
      <c r="H39" s="130">
        <v>0.49340000000000001</v>
      </c>
      <c r="I39" s="130">
        <v>0.4173</v>
      </c>
      <c r="J39" s="130">
        <v>0.44450000000000001</v>
      </c>
      <c r="K39" s="130">
        <v>0.44209999999999999</v>
      </c>
      <c r="L39" s="130">
        <v>0.45450000000000002</v>
      </c>
      <c r="M39" s="130">
        <v>0.41560000000000002</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7.9399999999999998E-2</v>
      </c>
      <c r="E41" s="130">
        <v>7.3800000000000004E-2</v>
      </c>
      <c r="F41" s="130">
        <v>7.8700000000000006E-2</v>
      </c>
      <c r="G41" s="130">
        <v>7.1199999999999999E-2</v>
      </c>
      <c r="H41" s="130">
        <v>7.1099999999999997E-2</v>
      </c>
      <c r="I41" s="130">
        <v>7.3599999999999999E-2</v>
      </c>
      <c r="J41" s="130">
        <v>6.54E-2</v>
      </c>
      <c r="K41" s="130">
        <v>6.6100000000000006E-2</v>
      </c>
      <c r="L41" s="130">
        <v>6.6600000000000006E-2</v>
      </c>
      <c r="M41" s="130">
        <v>6.7299999999999999E-2</v>
      </c>
    </row>
    <row r="42" spans="1:13" s="77" customFormat="1" ht="15" customHeight="1">
      <c r="A42" s="47" t="s">
        <v>748</v>
      </c>
      <c r="B42" s="46" t="s">
        <v>868</v>
      </c>
      <c r="C42" s="165" t="s">
        <v>869</v>
      </c>
      <c r="D42" s="130">
        <v>7.17E-2</v>
      </c>
      <c r="E42" s="130">
        <v>6.6199999999999995E-2</v>
      </c>
      <c r="F42" s="130">
        <v>6.9599999999999995E-2</v>
      </c>
      <c r="G42" s="130">
        <v>6.4399999999999999E-2</v>
      </c>
      <c r="H42" s="130">
        <v>6.4799999999999996E-2</v>
      </c>
      <c r="I42" s="130">
        <v>6.7599999999999993E-2</v>
      </c>
      <c r="J42" s="130">
        <v>6.1499999999999999E-2</v>
      </c>
      <c r="K42" s="130">
        <v>6.25E-2</v>
      </c>
      <c r="L42" s="130">
        <v>6.3E-2</v>
      </c>
      <c r="M42" s="130">
        <v>6.3500000000000001E-2</v>
      </c>
    </row>
    <row r="43" spans="1:13" s="77" customFormat="1" ht="15" customHeight="1">
      <c r="A43" s="47" t="s">
        <v>748</v>
      </c>
      <c r="B43" s="46" t="s">
        <v>870</v>
      </c>
      <c r="C43" s="165" t="s">
        <v>871</v>
      </c>
      <c r="D43" s="130">
        <v>0.1128</v>
      </c>
      <c r="E43" s="130">
        <v>0.1197</v>
      </c>
      <c r="F43" s="130">
        <v>0.12809999999999999</v>
      </c>
      <c r="G43" s="130">
        <v>0.1552</v>
      </c>
      <c r="H43" s="130">
        <v>0.16569999999999999</v>
      </c>
      <c r="I43" s="130">
        <v>0.1739</v>
      </c>
      <c r="J43" s="130">
        <v>0.1479</v>
      </c>
      <c r="K43" s="130">
        <v>0.15640000000000001</v>
      </c>
      <c r="L43" s="130">
        <v>0.1452</v>
      </c>
      <c r="M43" s="130">
        <v>0.2079</v>
      </c>
    </row>
    <row r="44" spans="1:13" s="77" customFormat="1" ht="15" customHeight="1">
      <c r="A44" s="47" t="s">
        <v>748</v>
      </c>
      <c r="B44" s="46" t="s">
        <v>872</v>
      </c>
      <c r="C44" s="165" t="s">
        <v>873</v>
      </c>
      <c r="D44" s="130">
        <v>1.9900000000000001E-2</v>
      </c>
      <c r="E44" s="130">
        <v>1.7100000000000001E-2</v>
      </c>
      <c r="F44" s="130">
        <v>1.8700000000000001E-2</v>
      </c>
      <c r="G44" s="130">
        <v>2.3300000000000001E-2</v>
      </c>
      <c r="H44" s="130">
        <v>2.7E-2</v>
      </c>
      <c r="I44" s="130">
        <v>3.8800000000000001E-2</v>
      </c>
      <c r="J44" s="130">
        <v>4.02E-2</v>
      </c>
      <c r="K44" s="130">
        <v>4.4600000000000001E-2</v>
      </c>
      <c r="L44" s="130">
        <v>4.7100000000000003E-2</v>
      </c>
      <c r="M44" s="130">
        <v>0.10680000000000001</v>
      </c>
    </row>
    <row r="45" spans="1:13" s="77" customFormat="1" ht="15" customHeight="1">
      <c r="A45" s="47" t="s">
        <v>748</v>
      </c>
      <c r="B45" s="46" t="s">
        <v>874</v>
      </c>
      <c r="C45" s="165" t="s">
        <v>875</v>
      </c>
      <c r="D45" s="130">
        <v>3.8300000000000001E-2</v>
      </c>
      <c r="E45" s="130">
        <v>3.8800000000000001E-2</v>
      </c>
      <c r="F45" s="130">
        <v>4.4299999999999999E-2</v>
      </c>
      <c r="G45" s="130">
        <v>5.5800000000000002E-2</v>
      </c>
      <c r="H45" s="130">
        <v>6.3299999999999995E-2</v>
      </c>
      <c r="I45" s="130">
        <v>7.2599999999999998E-2</v>
      </c>
      <c r="J45" s="130">
        <v>4.5999999999999999E-2</v>
      </c>
      <c r="K45" s="130">
        <v>5.8700000000000002E-2</v>
      </c>
      <c r="L45" s="130">
        <v>5.8000000000000003E-2</v>
      </c>
      <c r="M45" s="130">
        <v>0.1033</v>
      </c>
    </row>
    <row r="46" spans="1:13" s="77" customFormat="1" ht="15" customHeight="1" thickBot="1">
      <c r="A46" s="47" t="s">
        <v>748</v>
      </c>
      <c r="B46" s="46" t="s">
        <v>876</v>
      </c>
      <c r="C46" s="165" t="s">
        <v>877</v>
      </c>
      <c r="D46" s="130">
        <v>0.1231</v>
      </c>
      <c r="E46" s="130">
        <v>0.1201</v>
      </c>
      <c r="F46" s="130">
        <v>0.12089999999999999</v>
      </c>
      <c r="G46" s="130">
        <v>0.11890000000000001</v>
      </c>
      <c r="H46" s="130">
        <v>0.1191</v>
      </c>
      <c r="I46" s="130">
        <v>0.1229</v>
      </c>
      <c r="J46" s="130">
        <v>0.12189999999999999</v>
      </c>
      <c r="K46" s="130">
        <v>0.121</v>
      </c>
      <c r="L46" s="130">
        <v>0.11990000000000001</v>
      </c>
      <c r="M46" s="130">
        <v>0.1198</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0.83209999999999995</v>
      </c>
      <c r="E48" s="130">
        <v>0.79869999999999997</v>
      </c>
      <c r="F48" s="130">
        <v>0.8569</v>
      </c>
      <c r="G48" s="130">
        <v>0.85750000000000004</v>
      </c>
      <c r="H48" s="130">
        <v>0.86839999999999995</v>
      </c>
      <c r="I48" s="130">
        <v>0.87450000000000006</v>
      </c>
      <c r="J48" s="130">
        <v>0.83479999999999999</v>
      </c>
      <c r="K48" s="130">
        <v>0.83960000000000001</v>
      </c>
      <c r="L48" s="130">
        <v>0.83789999999999998</v>
      </c>
      <c r="M48" s="130">
        <v>0.85450000000000004</v>
      </c>
    </row>
    <row r="49" spans="1:13" s="77" customFormat="1" ht="15" customHeight="1">
      <c r="A49" s="47" t="s">
        <v>748</v>
      </c>
      <c r="B49" s="46" t="s">
        <v>881</v>
      </c>
      <c r="C49" s="165" t="s">
        <v>882</v>
      </c>
      <c r="D49" s="130">
        <v>0.61380000000000001</v>
      </c>
      <c r="E49" s="130">
        <v>0.63</v>
      </c>
      <c r="F49" s="130">
        <v>0.625</v>
      </c>
      <c r="G49" s="130">
        <v>0.66369999999999996</v>
      </c>
      <c r="H49" s="130">
        <v>0.68120000000000003</v>
      </c>
      <c r="I49" s="130">
        <v>0.69510000000000005</v>
      </c>
      <c r="J49" s="130">
        <v>0.71599999999999997</v>
      </c>
      <c r="K49" s="130">
        <v>0.71560000000000001</v>
      </c>
      <c r="L49" s="130">
        <v>0.71589999999999998</v>
      </c>
      <c r="M49" s="130">
        <v>0.71699999999999997</v>
      </c>
    </row>
    <row r="50" spans="1:13" s="77" customFormat="1" ht="15" customHeight="1">
      <c r="A50" s="47" t="s">
        <v>748</v>
      </c>
      <c r="B50" s="46" t="s">
        <v>883</v>
      </c>
      <c r="C50" s="165" t="s">
        <v>884</v>
      </c>
      <c r="D50" s="130">
        <v>0.46039999999999998</v>
      </c>
      <c r="E50" s="130">
        <v>0.35759999999999997</v>
      </c>
      <c r="F50" s="130">
        <v>0.47360000000000002</v>
      </c>
      <c r="G50" s="130">
        <v>0.38100000000000001</v>
      </c>
      <c r="H50" s="130">
        <v>0.36320000000000002</v>
      </c>
      <c r="I50" s="130">
        <v>0.34939999999999999</v>
      </c>
      <c r="J50" s="130">
        <v>0.2422</v>
      </c>
      <c r="K50" s="130">
        <v>0.25140000000000001</v>
      </c>
      <c r="L50" s="130">
        <v>0.24909999999999999</v>
      </c>
      <c r="M50" s="130">
        <v>0.27279999999999999</v>
      </c>
    </row>
    <row r="51" spans="1:13" s="77" customFormat="1" ht="15" customHeight="1">
      <c r="A51" s="47" t="s">
        <v>748</v>
      </c>
      <c r="B51" s="46" t="s">
        <v>885</v>
      </c>
      <c r="C51" s="165" t="s">
        <v>886</v>
      </c>
      <c r="D51" s="130">
        <v>2.3424999999999998</v>
      </c>
      <c r="E51" s="130">
        <v>3.0400999999999998</v>
      </c>
      <c r="F51" s="130">
        <v>2.0558000000000001</v>
      </c>
      <c r="G51" s="130">
        <v>2.2130999999999998</v>
      </c>
      <c r="H51" s="130">
        <v>2.0322</v>
      </c>
      <c r="I51" s="130">
        <v>1.8559000000000001</v>
      </c>
      <c r="J51" s="130">
        <v>2.6886999999999999</v>
      </c>
      <c r="K51" s="130">
        <v>2.5680000000000001</v>
      </c>
      <c r="L51" s="130">
        <v>2.5731999999999999</v>
      </c>
      <c r="M51" s="130">
        <v>2.2894999999999999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74" t="s">
        <v>557</v>
      </c>
      <c r="D53" s="774"/>
      <c r="E53" s="774"/>
      <c r="F53" s="774"/>
      <c r="G53" s="774"/>
      <c r="H53" s="774"/>
      <c r="I53" s="774"/>
      <c r="J53" s="774"/>
      <c r="K53" s="774"/>
      <c r="L53" s="774"/>
      <c r="M53" s="774"/>
    </row>
    <row r="54" spans="1:13" ht="51.75" customHeight="1">
      <c r="A54" s="47"/>
      <c r="B54" s="47"/>
      <c r="C54" s="769" t="s">
        <v>887</v>
      </c>
      <c r="D54" s="769"/>
      <c r="E54" s="769"/>
      <c r="F54" s="769"/>
      <c r="G54" s="769"/>
      <c r="H54" s="769"/>
      <c r="I54" s="769"/>
      <c r="J54" s="769"/>
      <c r="K54" s="769"/>
      <c r="L54" s="769"/>
      <c r="M54" s="769"/>
    </row>
    <row r="55" spans="1:13" ht="48" customHeight="1">
      <c r="A55" s="47"/>
      <c r="B55" s="47"/>
      <c r="C55" s="769" t="s">
        <v>888</v>
      </c>
      <c r="D55" s="769"/>
      <c r="E55" s="769"/>
      <c r="F55" s="769"/>
      <c r="G55" s="769"/>
      <c r="H55" s="769"/>
      <c r="I55" s="769"/>
      <c r="J55" s="769"/>
      <c r="K55" s="769"/>
      <c r="L55" s="769"/>
      <c r="M55" s="769"/>
    </row>
    <row r="56" spans="1:13" ht="15" customHeight="1">
      <c r="A56" s="47"/>
      <c r="B56" s="47"/>
      <c r="C56" s="770" t="s">
        <v>1446</v>
      </c>
      <c r="D56" s="770"/>
      <c r="E56" s="770"/>
      <c r="F56" s="770"/>
      <c r="G56" s="770"/>
      <c r="H56" s="770"/>
      <c r="I56" s="770"/>
      <c r="J56" s="770"/>
      <c r="K56" s="770"/>
      <c r="L56" s="770"/>
      <c r="M56" s="770"/>
    </row>
    <row r="57" spans="1:13" ht="15" customHeight="1">
      <c r="A57" s="47"/>
      <c r="B57" s="47"/>
      <c r="C57" s="770" t="s">
        <v>561</v>
      </c>
      <c r="D57" s="770"/>
      <c r="E57" s="770"/>
      <c r="F57" s="770"/>
      <c r="G57" s="770"/>
      <c r="H57" s="770"/>
      <c r="I57" s="770"/>
      <c r="J57" s="770"/>
      <c r="K57" s="770"/>
      <c r="L57" s="770"/>
      <c r="M57" s="770"/>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16384" width="9.140625" style="34"/>
  </cols>
  <sheetData>
    <row r="1" spans="1:13" ht="15" customHeight="1">
      <c r="A1" s="628"/>
      <c r="B1" s="628"/>
      <c r="C1" s="776"/>
      <c r="D1" s="776"/>
      <c r="E1" s="776"/>
      <c r="F1" s="776"/>
      <c r="G1" s="776"/>
      <c r="H1" s="776"/>
      <c r="I1" s="776"/>
      <c r="J1" s="776"/>
      <c r="K1" s="776"/>
      <c r="L1" s="776"/>
      <c r="M1" s="776"/>
    </row>
    <row r="2" spans="1:13" ht="18">
      <c r="A2" s="772" t="s">
        <v>440</v>
      </c>
      <c r="B2" s="772"/>
      <c r="C2" s="772"/>
      <c r="D2" s="772"/>
      <c r="E2" s="772"/>
      <c r="F2" s="772"/>
      <c r="G2" s="772"/>
      <c r="H2" s="772"/>
      <c r="I2" s="772"/>
      <c r="J2" s="772"/>
      <c r="K2" s="772"/>
      <c r="L2" s="772"/>
      <c r="M2" s="772"/>
    </row>
    <row r="3" spans="1:13" ht="15" customHeight="1">
      <c r="A3" s="628"/>
      <c r="B3" s="628"/>
      <c r="C3" s="772" t="s">
        <v>818</v>
      </c>
      <c r="D3" s="772"/>
      <c r="E3" s="772"/>
      <c r="F3" s="772"/>
      <c r="G3" s="772"/>
      <c r="H3" s="772"/>
      <c r="I3" s="772"/>
      <c r="J3" s="772"/>
      <c r="K3" s="772"/>
      <c r="L3" s="772"/>
      <c r="M3" s="772"/>
    </row>
    <row r="4" spans="1:13" s="48" customFormat="1" ht="15" customHeight="1">
      <c r="A4" s="773"/>
      <c r="B4" s="772"/>
      <c r="C4" s="772"/>
      <c r="D4" s="772"/>
      <c r="E4" s="772"/>
      <c r="F4" s="772"/>
      <c r="G4" s="772"/>
      <c r="H4" s="772"/>
      <c r="I4" s="772"/>
      <c r="J4" s="772"/>
      <c r="K4" s="772"/>
      <c r="L4" s="772"/>
      <c r="M4" s="772"/>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1267</v>
      </c>
      <c r="K6" s="400" t="s">
        <v>1505</v>
      </c>
      <c r="L6" s="400" t="s">
        <v>1358</v>
      </c>
      <c r="M6" s="400" t="s">
        <v>1506</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5.6500000000000002E-2</v>
      </c>
      <c r="E9" s="130">
        <v>4.7800000000000002E-2</v>
      </c>
      <c r="F9" s="130">
        <v>4.6300000000000001E-2</v>
      </c>
      <c r="G9" s="130">
        <v>4.65E-2</v>
      </c>
      <c r="H9" s="130">
        <v>4.4200000000000003E-2</v>
      </c>
      <c r="I9" s="130">
        <v>4.41E-2</v>
      </c>
      <c r="J9" s="130">
        <v>3.8199999999999998E-2</v>
      </c>
      <c r="K9" s="130">
        <v>3.2500000000000001E-2</v>
      </c>
      <c r="L9" s="130">
        <v>3.3000000000000002E-2</v>
      </c>
      <c r="M9" s="130">
        <v>3.39E-2</v>
      </c>
    </row>
    <row r="10" spans="1:13" s="48" customFormat="1" ht="15" customHeight="1">
      <c r="A10" s="47" t="s">
        <v>748</v>
      </c>
      <c r="B10" s="46" t="s">
        <v>892</v>
      </c>
      <c r="C10" s="165" t="s">
        <v>1412</v>
      </c>
      <c r="D10" s="130">
        <v>6.9500000000000006E-2</v>
      </c>
      <c r="E10" s="130">
        <v>5.7799999999999997E-2</v>
      </c>
      <c r="F10" s="130">
        <v>5.57E-2</v>
      </c>
      <c r="G10" s="130">
        <v>5.4899999999999997E-2</v>
      </c>
      <c r="H10" s="130">
        <v>5.0299999999999997E-2</v>
      </c>
      <c r="I10" s="130">
        <v>5.0099999999999999E-2</v>
      </c>
      <c r="J10" s="130">
        <v>4.2900000000000001E-2</v>
      </c>
      <c r="K10" s="130">
        <v>3.8800000000000001E-2</v>
      </c>
      <c r="L10" s="130">
        <v>4.02E-2</v>
      </c>
      <c r="M10" s="130">
        <v>4.2200000000000001E-2</v>
      </c>
    </row>
    <row r="11" spans="1:13" s="48" customFormat="1" ht="15" customHeight="1">
      <c r="A11" s="47" t="s">
        <v>748</v>
      </c>
      <c r="B11" s="46" t="s">
        <v>893</v>
      </c>
      <c r="C11" s="165" t="s">
        <v>1413</v>
      </c>
      <c r="D11" s="130">
        <v>6.3299999999999995E-2</v>
      </c>
      <c r="E11" s="130">
        <v>5.3900000000000003E-2</v>
      </c>
      <c r="F11" s="130">
        <v>5.1299999999999998E-2</v>
      </c>
      <c r="G11" s="130">
        <v>4.9200000000000001E-2</v>
      </c>
      <c r="H11" s="130">
        <v>4.5499999999999999E-2</v>
      </c>
      <c r="I11" s="130">
        <v>4.5699999999999998E-2</v>
      </c>
      <c r="J11" s="130">
        <v>3.5400000000000001E-2</v>
      </c>
      <c r="K11" s="130">
        <v>3.5299999999999998E-2</v>
      </c>
      <c r="L11" s="130">
        <v>3.5900000000000001E-2</v>
      </c>
      <c r="M11" s="130">
        <v>3.6499999999999998E-2</v>
      </c>
    </row>
    <row r="12" spans="1:13" s="48" customFormat="1" ht="15" customHeight="1">
      <c r="A12" s="47" t="s">
        <v>748</v>
      </c>
      <c r="B12" s="46" t="s">
        <v>894</v>
      </c>
      <c r="C12" s="165" t="s">
        <v>1414</v>
      </c>
      <c r="D12" s="130">
        <v>1.9599999999999999E-2</v>
      </c>
      <c r="E12" s="130">
        <v>1.44E-2</v>
      </c>
      <c r="F12" s="130">
        <v>1.5800000000000002E-2</v>
      </c>
      <c r="G12" s="130">
        <v>1.5100000000000001E-2</v>
      </c>
      <c r="H12" s="130">
        <v>1.21E-2</v>
      </c>
      <c r="I12" s="130">
        <v>1.49E-2</v>
      </c>
      <c r="J12" s="130">
        <v>7.7000000000000002E-3</v>
      </c>
      <c r="K12" s="130">
        <v>7.6E-3</v>
      </c>
      <c r="L12" s="130">
        <v>9.4000000000000004E-3</v>
      </c>
      <c r="M12" s="130">
        <v>8.6E-3</v>
      </c>
    </row>
    <row r="13" spans="1:13" s="48" customFormat="1" ht="15" customHeight="1">
      <c r="A13" s="47" t="s">
        <v>748</v>
      </c>
      <c r="B13" s="46" t="s">
        <v>895</v>
      </c>
      <c r="C13" s="165" t="s">
        <v>1415</v>
      </c>
      <c r="D13" s="130">
        <v>1.95E-2</v>
      </c>
      <c r="E13" s="130">
        <v>1.4500000000000001E-2</v>
      </c>
      <c r="F13" s="130">
        <v>1.6E-2</v>
      </c>
      <c r="G13" s="130">
        <v>1.5299999999999999E-2</v>
      </c>
      <c r="H13" s="130">
        <v>1.26E-2</v>
      </c>
      <c r="I13" s="130">
        <v>1.49E-2</v>
      </c>
      <c r="J13" s="130">
        <v>7.9000000000000008E-3</v>
      </c>
      <c r="K13" s="130">
        <v>7.7000000000000002E-3</v>
      </c>
      <c r="L13" s="130">
        <v>9.4999999999999998E-3</v>
      </c>
      <c r="M13" s="130">
        <v>8.6E-3</v>
      </c>
    </row>
    <row r="14" spans="1:13" s="48" customFormat="1" ht="15" customHeight="1">
      <c r="A14" s="47" t="s">
        <v>748</v>
      </c>
      <c r="B14" s="46" t="s">
        <v>896</v>
      </c>
      <c r="C14" s="165" t="s">
        <v>1416</v>
      </c>
      <c r="D14" s="130">
        <v>1.2800000000000001E-2</v>
      </c>
      <c r="E14" s="130">
        <v>1.04E-2</v>
      </c>
      <c r="F14" s="130">
        <v>1.04E-2</v>
      </c>
      <c r="G14" s="130">
        <v>9.7000000000000003E-3</v>
      </c>
      <c r="H14" s="130">
        <v>7.7999999999999996E-3</v>
      </c>
      <c r="I14" s="130">
        <v>8.6E-3</v>
      </c>
      <c r="J14" s="130">
        <v>3.0999999999999999E-3</v>
      </c>
      <c r="K14" s="130">
        <v>4.3E-3</v>
      </c>
      <c r="L14" s="130">
        <v>5.1000000000000004E-3</v>
      </c>
      <c r="M14" s="130">
        <v>5.1999999999999998E-3</v>
      </c>
    </row>
    <row r="15" spans="1:13" s="48" customFormat="1" ht="15" customHeight="1" thickBot="1">
      <c r="A15" s="47" t="s">
        <v>748</v>
      </c>
      <c r="B15" s="46" t="s">
        <v>897</v>
      </c>
      <c r="C15" s="165" t="s">
        <v>1417</v>
      </c>
      <c r="D15" s="130">
        <v>0.17730000000000001</v>
      </c>
      <c r="E15" s="130">
        <v>0.15140000000000001</v>
      </c>
      <c r="F15" s="130">
        <v>0.1532</v>
      </c>
      <c r="G15" s="130">
        <v>0.14499999999999999</v>
      </c>
      <c r="H15" s="130">
        <v>0.1205</v>
      </c>
      <c r="I15" s="130">
        <v>0.1298</v>
      </c>
      <c r="J15" s="130">
        <v>4.7699999999999999E-2</v>
      </c>
      <c r="K15" s="130">
        <v>6.8599999999999994E-2</v>
      </c>
      <c r="L15" s="130">
        <v>8.1699999999999995E-2</v>
      </c>
      <c r="M15" s="130">
        <v>8.1799999999999998E-2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7.0099999999999996E-2</v>
      </c>
      <c r="E17" s="130">
        <v>6.1699999999999998E-2</v>
      </c>
      <c r="F17" s="130">
        <v>5.9900000000000002E-2</v>
      </c>
      <c r="G17" s="130">
        <v>6.2100000000000002E-2</v>
      </c>
      <c r="H17" s="130">
        <v>6.2799999999999995E-2</v>
      </c>
      <c r="I17" s="130">
        <v>6.4399999999999999E-2</v>
      </c>
      <c r="J17" s="130">
        <v>0.06</v>
      </c>
      <c r="K17" s="130">
        <v>5.5199999999999999E-2</v>
      </c>
      <c r="L17" s="130">
        <v>5.57E-2</v>
      </c>
      <c r="M17" s="130">
        <v>5.6899999999999999E-2</v>
      </c>
    </row>
    <row r="18" spans="1:13" s="48" customFormat="1" ht="15" customHeight="1">
      <c r="A18" s="47" t="s">
        <v>748</v>
      </c>
      <c r="B18" s="46" t="s">
        <v>900</v>
      </c>
      <c r="C18" s="165" t="s">
        <v>901</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-2.2700000000000001E-2</v>
      </c>
      <c r="M18" s="130">
        <v>-2.3E-2</v>
      </c>
    </row>
    <row r="19" spans="1:13" s="48" customFormat="1" ht="15" customHeight="1">
      <c r="A19" s="47" t="s">
        <v>748</v>
      </c>
      <c r="B19" s="46" t="s">
        <v>902</v>
      </c>
      <c r="C19" s="165" t="s">
        <v>903</v>
      </c>
      <c r="D19" s="130">
        <v>2.41E-2</v>
      </c>
      <c r="E19" s="130">
        <v>2.4E-2</v>
      </c>
      <c r="F19" s="130">
        <v>2.3199999999999998E-2</v>
      </c>
      <c r="G19" s="130">
        <v>2.5999999999999999E-2</v>
      </c>
      <c r="H19" s="130">
        <v>2.9700000000000001E-2</v>
      </c>
      <c r="I19" s="130">
        <v>3.1600000000000003E-2</v>
      </c>
      <c r="J19" s="130">
        <v>3.3099999999999997E-2</v>
      </c>
      <c r="K19" s="130">
        <v>3.3799999999999997E-2</v>
      </c>
      <c r="L19" s="130">
        <v>3.3799999999999997E-2</v>
      </c>
      <c r="M19" s="130">
        <v>3.4299999999999997E-2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1418</v>
      </c>
      <c r="D21" s="130">
        <v>-6.1999999999999998E-3</v>
      </c>
      <c r="E21" s="130">
        <v>-3.8999999999999998E-3</v>
      </c>
      <c r="F21" s="130">
        <v>-4.4999999999999997E-3</v>
      </c>
      <c r="G21" s="130">
        <v>-5.7000000000000002E-3</v>
      </c>
      <c r="H21" s="130">
        <v>-4.7999999999999996E-3</v>
      </c>
      <c r="I21" s="130">
        <v>-4.4000000000000003E-3</v>
      </c>
      <c r="J21" s="130">
        <v>-7.4999999999999997E-3</v>
      </c>
      <c r="K21" s="130">
        <v>-3.5000000000000001E-3</v>
      </c>
      <c r="L21" s="130">
        <v>-4.3E-3</v>
      </c>
      <c r="M21" s="130">
        <v>-5.7000000000000002E-3</v>
      </c>
    </row>
    <row r="22" spans="1:13" s="48" customFormat="1" ht="15" customHeight="1">
      <c r="A22" s="47" t="s">
        <v>748</v>
      </c>
      <c r="B22" s="46" t="s">
        <v>907</v>
      </c>
      <c r="C22" s="165" t="s">
        <v>1419</v>
      </c>
      <c r="D22" s="130">
        <v>1.2999999999999999E-2</v>
      </c>
      <c r="E22" s="130">
        <v>0.01</v>
      </c>
      <c r="F22" s="130">
        <v>9.4999999999999998E-3</v>
      </c>
      <c r="G22" s="130">
        <v>8.5000000000000006E-3</v>
      </c>
      <c r="H22" s="130">
        <v>6.1000000000000004E-3</v>
      </c>
      <c r="I22" s="130">
        <v>6.0000000000000001E-3</v>
      </c>
      <c r="J22" s="130">
        <v>4.7999999999999996E-3</v>
      </c>
      <c r="K22" s="130">
        <v>6.3E-3</v>
      </c>
      <c r="L22" s="130">
        <v>7.3000000000000001E-3</v>
      </c>
      <c r="M22" s="130">
        <v>8.3000000000000001E-3</v>
      </c>
    </row>
    <row r="23" spans="1:13" s="48" customFormat="1" ht="15" customHeight="1">
      <c r="A23" s="47" t="s">
        <v>748</v>
      </c>
      <c r="B23" s="46" t="s">
        <v>908</v>
      </c>
      <c r="C23" s="165" t="s">
        <v>1420</v>
      </c>
      <c r="D23" s="130">
        <v>-4.3700000000000003E-2</v>
      </c>
      <c r="E23" s="130">
        <v>-3.95E-2</v>
      </c>
      <c r="F23" s="130">
        <v>-3.5400000000000001E-2</v>
      </c>
      <c r="G23" s="130">
        <v>-3.4099999999999998E-2</v>
      </c>
      <c r="H23" s="130">
        <v>-3.3300000000000003E-2</v>
      </c>
      <c r="I23" s="130">
        <v>-3.0800000000000001E-2</v>
      </c>
      <c r="J23" s="130">
        <v>-2.7699999999999999E-2</v>
      </c>
      <c r="K23" s="130">
        <v>-2.7699999999999999E-2</v>
      </c>
      <c r="L23" s="130">
        <v>-2.6499999999999999E-2</v>
      </c>
      <c r="M23" s="130">
        <v>-2.7900000000000001E-2</v>
      </c>
    </row>
    <row r="24" spans="1:13" s="48" customFormat="1" ht="15" customHeight="1">
      <c r="A24" s="47" t="s">
        <v>748</v>
      </c>
      <c r="B24" s="46" t="s">
        <v>909</v>
      </c>
      <c r="C24" s="165" t="s">
        <v>1421</v>
      </c>
      <c r="D24" s="130">
        <v>-1E-4</v>
      </c>
      <c r="E24" s="130">
        <v>2.0000000000000001E-4</v>
      </c>
      <c r="F24" s="130">
        <v>2.0000000000000001E-4</v>
      </c>
      <c r="G24" s="130">
        <v>2.0000000000000001E-4</v>
      </c>
      <c r="H24" s="130">
        <v>4.0000000000000002E-4</v>
      </c>
      <c r="I24" s="130">
        <v>0</v>
      </c>
      <c r="J24" s="130">
        <v>2.0000000000000001E-4</v>
      </c>
      <c r="K24" s="130">
        <v>1E-4</v>
      </c>
      <c r="L24" s="130">
        <v>2.0000000000000001E-4</v>
      </c>
      <c r="M24" s="130">
        <v>1E-4</v>
      </c>
    </row>
    <row r="25" spans="1:13" s="48" customFormat="1" ht="15" customHeight="1" thickBot="1">
      <c r="A25" s="47" t="s">
        <v>748</v>
      </c>
      <c r="B25" s="46" t="s">
        <v>910</v>
      </c>
      <c r="C25" s="165" t="s">
        <v>1422</v>
      </c>
      <c r="D25" s="130">
        <v>0.17460000000000001</v>
      </c>
      <c r="E25" s="130">
        <v>0.18</v>
      </c>
      <c r="F25" s="130">
        <v>0.17530000000000001</v>
      </c>
      <c r="G25" s="130">
        <v>0.17180000000000001</v>
      </c>
      <c r="H25" s="130">
        <v>0.15140000000000001</v>
      </c>
      <c r="I25" s="130">
        <v>0.13039999999999999</v>
      </c>
      <c r="J25" s="130">
        <v>0.1182</v>
      </c>
      <c r="K25" s="130">
        <v>0.1132</v>
      </c>
      <c r="L25" s="130">
        <v>0.11119999999999999</v>
      </c>
      <c r="M25" s="130">
        <v>0.1074</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1423</v>
      </c>
      <c r="D27" s="130">
        <v>0.1105</v>
      </c>
      <c r="E27" s="130">
        <v>0.10050000000000001</v>
      </c>
      <c r="F27" s="130">
        <v>9.4600000000000004E-2</v>
      </c>
      <c r="G27" s="130">
        <v>9.4E-2</v>
      </c>
      <c r="H27" s="130">
        <v>9.0499999999999997E-2</v>
      </c>
      <c r="I27" s="130">
        <v>9.0800000000000006E-2</v>
      </c>
      <c r="J27" s="130">
        <v>8.6599999999999996E-2</v>
      </c>
      <c r="K27" s="130">
        <v>7.6399999999999996E-2</v>
      </c>
      <c r="L27" s="130">
        <v>7.6600000000000001E-2</v>
      </c>
      <c r="M27" s="130">
        <v>8.6499999999999994E-2</v>
      </c>
    </row>
    <row r="28" spans="1:13" s="48" customFormat="1" ht="15" customHeight="1">
      <c r="A28" s="47" t="s">
        <v>748</v>
      </c>
      <c r="B28" s="46" t="s">
        <v>912</v>
      </c>
      <c r="C28" s="165" t="s">
        <v>1424</v>
      </c>
      <c r="D28" s="130">
        <v>0.10249999999999999</v>
      </c>
      <c r="E28" s="130">
        <v>0.1046</v>
      </c>
      <c r="F28" s="130">
        <v>9.3700000000000006E-2</v>
      </c>
      <c r="G28" s="130">
        <v>0.1129</v>
      </c>
      <c r="H28" s="130">
        <v>9.4500000000000001E-2</v>
      </c>
      <c r="I28" s="130">
        <v>7.4099999999999999E-2</v>
      </c>
      <c r="J28" s="130">
        <v>8.8200000000000001E-2</v>
      </c>
      <c r="K28" s="130">
        <v>0.11749999999999999</v>
      </c>
      <c r="L28" s="130">
        <v>0.1203</v>
      </c>
      <c r="M28" s="130">
        <v>7.4399999999999994E-2</v>
      </c>
    </row>
    <row r="29" spans="1:13" s="48" customFormat="1" ht="15" customHeight="1">
      <c r="A29" s="47" t="s">
        <v>748</v>
      </c>
      <c r="B29" s="46" t="s">
        <v>913</v>
      </c>
      <c r="C29" s="165" t="s">
        <v>1425</v>
      </c>
      <c r="D29" s="130">
        <v>0.11890000000000001</v>
      </c>
      <c r="E29" s="130">
        <v>0.11260000000000001</v>
      </c>
      <c r="F29" s="130">
        <v>0.10780000000000001</v>
      </c>
      <c r="G29" s="130">
        <v>9.9900000000000003E-2</v>
      </c>
      <c r="H29" s="130">
        <v>9.69E-2</v>
      </c>
      <c r="I29" s="130">
        <v>8.9099999999999999E-2</v>
      </c>
      <c r="J29" s="130">
        <v>5.4699999999999999E-2</v>
      </c>
      <c r="K29" s="130">
        <v>0.1082</v>
      </c>
      <c r="L29" s="130">
        <v>0.11409999999999999</v>
      </c>
      <c r="M29" s="130">
        <v>9.2499999999999999E-2</v>
      </c>
    </row>
    <row r="30" spans="1:13" s="48" customFormat="1" ht="15" customHeight="1">
      <c r="A30" s="47" t="s">
        <v>748</v>
      </c>
      <c r="B30" s="46" t="s">
        <v>914</v>
      </c>
      <c r="C30" s="165" t="s">
        <v>1426</v>
      </c>
      <c r="D30" s="130">
        <v>3.73E-2</v>
      </c>
      <c r="E30" s="130">
        <v>7.7100000000000002E-2</v>
      </c>
      <c r="F30" s="130">
        <v>9.5299999999999996E-2</v>
      </c>
      <c r="G30" s="130">
        <v>0.11940000000000001</v>
      </c>
      <c r="H30" s="130">
        <v>9.5299999999999996E-2</v>
      </c>
      <c r="I30" s="130">
        <v>6.6600000000000006E-2</v>
      </c>
      <c r="J30" s="130">
        <v>2.93E-2</v>
      </c>
      <c r="K30" s="130">
        <v>6.5699999999999995E-2</v>
      </c>
      <c r="L30" s="130">
        <v>6.59E-2</v>
      </c>
      <c r="M30" s="130">
        <v>9.4200000000000006E-2</v>
      </c>
    </row>
    <row r="31" spans="1:13" s="48" customFormat="1" ht="15" customHeight="1">
      <c r="A31" s="47" t="s">
        <v>748</v>
      </c>
      <c r="B31" s="46" t="s">
        <v>915</v>
      </c>
      <c r="C31" s="165" t="s">
        <v>1427</v>
      </c>
      <c r="D31" s="130">
        <v>1.9199999999999998E-2</v>
      </c>
      <c r="E31" s="130">
        <v>9.4999999999999998E-3</v>
      </c>
      <c r="F31" s="130">
        <v>7.3000000000000001E-3</v>
      </c>
      <c r="G31" s="130">
        <v>1.11E-2</v>
      </c>
      <c r="H31" s="130">
        <v>1.15E-2</v>
      </c>
      <c r="I31" s="130">
        <v>9.9000000000000008E-3</v>
      </c>
      <c r="J31" s="130">
        <v>9.7999999999999997E-3</v>
      </c>
      <c r="K31" s="130">
        <v>1.17E-2</v>
      </c>
      <c r="L31" s="130">
        <v>1.2500000000000001E-2</v>
      </c>
      <c r="M31" s="130">
        <v>9.4000000000000004E-3</v>
      </c>
    </row>
    <row r="32" spans="1:13" s="48" customFormat="1" ht="15" customHeight="1">
      <c r="A32" s="47" t="s">
        <v>748</v>
      </c>
      <c r="B32" s="46" t="s">
        <v>916</v>
      </c>
      <c r="C32" s="165" t="s">
        <v>1428</v>
      </c>
      <c r="D32" s="130">
        <v>7.1999999999999998E-3</v>
      </c>
      <c r="E32" s="130">
        <v>5.5999999999999999E-3</v>
      </c>
      <c r="F32" s="130">
        <v>3.7000000000000002E-3</v>
      </c>
      <c r="G32" s="130">
        <v>7.1000000000000004E-3</v>
      </c>
      <c r="H32" s="130">
        <v>5.3E-3</v>
      </c>
      <c r="I32" s="130">
        <v>5.1000000000000004E-3</v>
      </c>
      <c r="J32" s="130">
        <v>8.9999999999999993E-3</v>
      </c>
      <c r="K32" s="130">
        <v>1.5100000000000001E-2</v>
      </c>
      <c r="L32" s="130">
        <v>1.2999999999999999E-2</v>
      </c>
      <c r="M32" s="130">
        <v>0.27960000000000002</v>
      </c>
    </row>
    <row r="33" spans="1:13" s="48" customFormat="1" ht="15" customHeight="1">
      <c r="A33" s="47" t="s">
        <v>748</v>
      </c>
      <c r="B33" s="46" t="s">
        <v>917</v>
      </c>
      <c r="C33" s="165" t="s">
        <v>1429</v>
      </c>
      <c r="D33" s="130">
        <v>1.6500000000000001E-2</v>
      </c>
      <c r="E33" s="130">
        <v>8.5000000000000006E-3</v>
      </c>
      <c r="F33" s="130">
        <v>6.4999999999999997E-3</v>
      </c>
      <c r="G33" s="130">
        <v>1.0200000000000001E-2</v>
      </c>
      <c r="H33" s="130">
        <v>0.01</v>
      </c>
      <c r="I33" s="130">
        <v>8.8999999999999999E-3</v>
      </c>
      <c r="J33" s="130">
        <v>9.5999999999999992E-3</v>
      </c>
      <c r="K33" s="130">
        <v>1.2500000000000001E-2</v>
      </c>
      <c r="L33" s="130">
        <v>1.26E-2</v>
      </c>
      <c r="M33" s="130">
        <v>6.6600000000000006E-2</v>
      </c>
    </row>
    <row r="34" spans="1:13" s="48" customFormat="1" ht="15" customHeight="1">
      <c r="A34" s="47" t="s">
        <v>748</v>
      </c>
      <c r="B34" s="46" t="s">
        <v>918</v>
      </c>
      <c r="C34" s="165" t="s">
        <v>1430</v>
      </c>
      <c r="D34" s="130">
        <v>2.2000000000000001E-3</v>
      </c>
      <c r="E34" s="130">
        <v>2.0999999999999999E-3</v>
      </c>
      <c r="F34" s="130">
        <v>1.9E-3</v>
      </c>
      <c r="G34" s="130">
        <v>4.0000000000000001E-3</v>
      </c>
      <c r="H34" s="130">
        <v>8.9999999999999993E-3</v>
      </c>
      <c r="I34" s="130">
        <v>1.01E-2</v>
      </c>
      <c r="J34" s="130">
        <v>1.17E-2</v>
      </c>
      <c r="K34" s="130">
        <v>1.23E-2</v>
      </c>
      <c r="L34" s="130">
        <v>1.21E-2</v>
      </c>
      <c r="M34" s="130">
        <v>1.21E-2</v>
      </c>
    </row>
    <row r="35" spans="1:13" s="48" customFormat="1" ht="15" customHeight="1">
      <c r="A35" s="47" t="s">
        <v>748</v>
      </c>
      <c r="B35" s="46" t="s">
        <v>919</v>
      </c>
      <c r="C35" s="165" t="s">
        <v>1431</v>
      </c>
      <c r="D35" s="130">
        <v>7.7000000000000002E-3</v>
      </c>
      <c r="E35" s="130">
        <v>9.4000000000000004E-3</v>
      </c>
      <c r="F35" s="130">
        <v>1.04E-2</v>
      </c>
      <c r="G35" s="130">
        <v>1.1599999999999999E-2</v>
      </c>
      <c r="H35" s="130">
        <v>1.35E-2</v>
      </c>
      <c r="I35" s="130">
        <v>1.4800000000000001E-2</v>
      </c>
      <c r="J35" s="130">
        <v>1.5900000000000001E-2</v>
      </c>
      <c r="K35" s="130">
        <v>1.6299999999999999E-2</v>
      </c>
      <c r="L35" s="130">
        <v>1.6299999999999999E-2</v>
      </c>
      <c r="M35" s="130">
        <v>1.66E-2</v>
      </c>
    </row>
    <row r="36" spans="1:13" s="48" customFormat="1" ht="15" customHeight="1">
      <c r="A36" s="47" t="s">
        <v>748</v>
      </c>
      <c r="B36" s="46" t="s">
        <v>920</v>
      </c>
      <c r="C36" s="165" t="s">
        <v>1432</v>
      </c>
      <c r="D36" s="130">
        <v>3.5200000000000002E-2</v>
      </c>
      <c r="E36" s="130">
        <v>3.6400000000000002E-2</v>
      </c>
      <c r="F36" s="130">
        <v>3.2800000000000003E-2</v>
      </c>
      <c r="G36" s="130">
        <v>3.3799999999999997E-2</v>
      </c>
      <c r="H36" s="130">
        <v>3.6799999999999999E-2</v>
      </c>
      <c r="I36" s="130">
        <v>3.9E-2</v>
      </c>
      <c r="J36" s="130">
        <v>4.3299999999999998E-2</v>
      </c>
      <c r="K36" s="130">
        <v>4.4299999999999999E-2</v>
      </c>
      <c r="L36" s="130">
        <v>4.4499999999999998E-2</v>
      </c>
      <c r="M36" s="130">
        <v>4.4900000000000002E-2</v>
      </c>
    </row>
    <row r="37" spans="1:13" s="48" customFormat="1" ht="15" customHeight="1">
      <c r="A37" s="47"/>
      <c r="B37" s="46"/>
      <c r="C37" s="165" t="s">
        <v>1433</v>
      </c>
      <c r="D37" s="130">
        <v>8.3000000000000001E-3</v>
      </c>
      <c r="E37" s="130">
        <v>8.2000000000000007E-3</v>
      </c>
      <c r="F37" s="130">
        <v>3.3999999999999998E-3</v>
      </c>
      <c r="G37" s="130">
        <v>8.6E-3</v>
      </c>
      <c r="H37" s="130">
        <v>1.4E-2</v>
      </c>
      <c r="I37" s="130">
        <v>2.3400000000000001E-2</v>
      </c>
      <c r="J37" s="130">
        <v>2.52E-2</v>
      </c>
      <c r="K37" s="130">
        <v>2.46E-2</v>
      </c>
      <c r="L37" s="130">
        <v>2.6599999999999999E-2</v>
      </c>
      <c r="M37" s="130">
        <v>2.9700000000000001E-2</v>
      </c>
    </row>
    <row r="38" spans="1:13" s="48" customFormat="1" ht="15" customHeight="1" thickBot="1">
      <c r="A38" s="47" t="s">
        <v>748</v>
      </c>
      <c r="B38" s="46" t="s">
        <v>921</v>
      </c>
      <c r="C38" s="165" t="s">
        <v>1434</v>
      </c>
      <c r="D38" s="130">
        <v>0.28999999999999998</v>
      </c>
      <c r="E38" s="130">
        <v>1E-4</v>
      </c>
      <c r="F38" s="130">
        <v>1.1999999999999999E-3</v>
      </c>
      <c r="G38" s="130">
        <v>3.3E-3</v>
      </c>
      <c r="H38" s="130">
        <v>5.9999999999999995E-4</v>
      </c>
      <c r="I38" s="130">
        <v>1.6999999999999999E-3</v>
      </c>
      <c r="J38" s="130">
        <v>2.3E-3</v>
      </c>
      <c r="K38" s="130">
        <v>1.6999999999999999E-3</v>
      </c>
      <c r="L38" s="130">
        <v>1.5E-3</v>
      </c>
      <c r="M38" s="130">
        <v>1.1999999999999999E-3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4.3700000000000003E-2</v>
      </c>
      <c r="E41" s="130">
        <v>3.95E-2</v>
      </c>
      <c r="F41" s="130">
        <v>3.5400000000000001E-2</v>
      </c>
      <c r="G41" s="130">
        <v>3.4099999999999998E-2</v>
      </c>
      <c r="H41" s="130">
        <v>3.3300000000000003E-2</v>
      </c>
      <c r="I41" s="130">
        <v>3.0800000000000001E-2</v>
      </c>
      <c r="J41" s="130">
        <v>2.7699999999999999E-2</v>
      </c>
      <c r="K41" s="130">
        <v>2.7699999999999999E-2</v>
      </c>
      <c r="L41" s="130">
        <v>2.6499999999999999E-2</v>
      </c>
      <c r="M41" s="130">
        <v>2.7900000000000001E-2</v>
      </c>
    </row>
    <row r="42" spans="1:13" s="48" customFormat="1" ht="15" customHeight="1">
      <c r="A42" s="47" t="s">
        <v>748</v>
      </c>
      <c r="B42" s="46" t="s">
        <v>924</v>
      </c>
      <c r="C42" s="165" t="s">
        <v>925</v>
      </c>
      <c r="D42" s="130">
        <v>5.9700000000000003E-2</v>
      </c>
      <c r="E42" s="130">
        <v>5.5399999999999998E-2</v>
      </c>
      <c r="F42" s="130">
        <v>4.9200000000000001E-2</v>
      </c>
      <c r="G42" s="130">
        <v>4.5400000000000003E-2</v>
      </c>
      <c r="H42" s="130">
        <v>4.3200000000000002E-2</v>
      </c>
      <c r="I42" s="130">
        <v>3.9100000000000003E-2</v>
      </c>
      <c r="J42" s="130">
        <v>3.5400000000000001E-2</v>
      </c>
      <c r="K42" s="130">
        <v>3.5499999999999997E-2</v>
      </c>
      <c r="L42" s="130">
        <v>3.4099999999999998E-2</v>
      </c>
      <c r="M42" s="130">
        <v>3.5200000000000002E-2</v>
      </c>
    </row>
    <row r="43" spans="1:13" s="48" customFormat="1" ht="15" customHeight="1">
      <c r="A43" s="47" t="s">
        <v>748</v>
      </c>
      <c r="B43" s="46" t="s">
        <v>926</v>
      </c>
      <c r="C43" s="165" t="s">
        <v>927</v>
      </c>
      <c r="D43" s="130">
        <v>6.7500000000000004E-2</v>
      </c>
      <c r="E43" s="130">
        <v>6.1400000000000003E-2</v>
      </c>
      <c r="F43" s="130">
        <v>5.2600000000000001E-2</v>
      </c>
      <c r="G43" s="130">
        <v>4.8500000000000001E-2</v>
      </c>
      <c r="H43" s="130">
        <v>4.6399999999999997E-2</v>
      </c>
      <c r="I43" s="130">
        <v>4.1799999999999997E-2</v>
      </c>
      <c r="J43" s="130">
        <v>3.9E-2</v>
      </c>
      <c r="K43" s="130">
        <v>4.0800000000000003E-2</v>
      </c>
      <c r="L43" s="130">
        <v>3.9300000000000002E-2</v>
      </c>
      <c r="M43" s="130">
        <v>4.1200000000000001E-2</v>
      </c>
    </row>
    <row r="44" spans="1:13" s="48" customFormat="1" ht="15" customHeight="1" thickBot="1">
      <c r="A44" s="47" t="s">
        <v>748</v>
      </c>
      <c r="B44" s="46" t="s">
        <v>928</v>
      </c>
      <c r="C44" s="165" t="s">
        <v>1435</v>
      </c>
      <c r="D44" s="130">
        <v>6.5799999999999997E-2</v>
      </c>
      <c r="E44" s="130">
        <v>5.91E-2</v>
      </c>
      <c r="F44" s="130">
        <v>5.3800000000000001E-2</v>
      </c>
      <c r="G44" s="130">
        <v>5.28E-2</v>
      </c>
      <c r="H44" s="130">
        <v>5.1799999999999999E-2</v>
      </c>
      <c r="I44" s="130">
        <v>5.0200000000000002E-2</v>
      </c>
      <c r="J44" s="130">
        <v>4.7100000000000003E-2</v>
      </c>
      <c r="K44" s="130">
        <v>4.6600000000000003E-2</v>
      </c>
      <c r="L44" s="130">
        <v>4.4699999999999997E-2</v>
      </c>
      <c r="M44" s="130">
        <v>4.7E-2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0.51180000000000003</v>
      </c>
      <c r="E46" s="130">
        <v>0.52239999999999998</v>
      </c>
      <c r="F46" s="130">
        <v>0.53390000000000004</v>
      </c>
      <c r="G46" s="130">
        <v>0.53349999999999997</v>
      </c>
      <c r="H46" s="130">
        <v>0.53359999999999996</v>
      </c>
      <c r="I46" s="130">
        <v>0.53029999999999999</v>
      </c>
      <c r="J46" s="130">
        <v>0.52110000000000001</v>
      </c>
      <c r="K46" s="130">
        <v>0.4965</v>
      </c>
      <c r="L46" s="130">
        <v>0.51290000000000002</v>
      </c>
      <c r="M46" s="130">
        <v>0.50249999999999995</v>
      </c>
    </row>
    <row r="47" spans="1:13" ht="15" customHeight="1">
      <c r="A47" s="47" t="s">
        <v>748</v>
      </c>
      <c r="B47" s="46" t="s">
        <v>931</v>
      </c>
      <c r="C47" s="165" t="s">
        <v>932</v>
      </c>
      <c r="D47" s="130">
        <v>5.7000000000000002E-2</v>
      </c>
      <c r="E47" s="130">
        <v>5.8400000000000001E-2</v>
      </c>
      <c r="F47" s="130">
        <v>6.0299999999999999E-2</v>
      </c>
      <c r="G47" s="130">
        <v>6.0699999999999997E-2</v>
      </c>
      <c r="H47" s="130">
        <v>6.13E-2</v>
      </c>
      <c r="I47" s="130">
        <v>6.2899999999999998E-2</v>
      </c>
      <c r="J47" s="130">
        <v>6.5000000000000002E-2</v>
      </c>
      <c r="K47" s="130">
        <v>6.0199999999999997E-2</v>
      </c>
      <c r="L47" s="130">
        <v>6.5100000000000005E-2</v>
      </c>
      <c r="M47" s="130">
        <v>5.7599999999999998E-2</v>
      </c>
    </row>
    <row r="48" spans="1:13" ht="15" customHeight="1">
      <c r="A48" s="47" t="s">
        <v>748</v>
      </c>
      <c r="B48" s="46" t="s">
        <v>933</v>
      </c>
      <c r="C48" s="165" t="s">
        <v>934</v>
      </c>
      <c r="D48" s="130">
        <v>0.43120000000000003</v>
      </c>
      <c r="E48" s="130">
        <v>0.41909999999999997</v>
      </c>
      <c r="F48" s="130">
        <v>0.40579999999999999</v>
      </c>
      <c r="G48" s="130">
        <v>0.40589999999999998</v>
      </c>
      <c r="H48" s="130">
        <v>0.40510000000000002</v>
      </c>
      <c r="I48" s="130">
        <v>0.40670000000000001</v>
      </c>
      <c r="J48" s="130">
        <v>0.41389999999999999</v>
      </c>
      <c r="K48" s="130">
        <v>0.44330000000000003</v>
      </c>
      <c r="L48" s="130">
        <v>0.42199999999999999</v>
      </c>
      <c r="M48" s="130">
        <v>0.43990000000000001</v>
      </c>
    </row>
    <row r="49" spans="1:13" ht="15" customHeight="1" thickBot="1">
      <c r="A49" s="47" t="s">
        <v>748</v>
      </c>
      <c r="B49" s="46" t="s">
        <v>935</v>
      </c>
      <c r="C49" s="165" t="s">
        <v>936</v>
      </c>
      <c r="D49" s="130">
        <v>0.49469999999999997</v>
      </c>
      <c r="E49" s="130">
        <v>0.50519999999999998</v>
      </c>
      <c r="F49" s="130">
        <v>0.44740000000000002</v>
      </c>
      <c r="G49" s="130">
        <v>0.4108</v>
      </c>
      <c r="H49" s="130">
        <v>0.4047</v>
      </c>
      <c r="I49" s="130">
        <v>0.36890000000000001</v>
      </c>
      <c r="J49" s="130">
        <v>0.34599999999999997</v>
      </c>
      <c r="K49" s="130">
        <v>0.35399999999999998</v>
      </c>
      <c r="L49" s="130">
        <v>0.33850000000000002</v>
      </c>
      <c r="M49" s="130">
        <v>0.35930000000000001</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7.7100000000000002E-2</v>
      </c>
      <c r="E51" s="130">
        <v>6.4100000000000004E-2</v>
      </c>
      <c r="F51" s="130">
        <v>6.2300000000000001E-2</v>
      </c>
      <c r="G51" s="130">
        <v>6.0999999999999999E-2</v>
      </c>
      <c r="H51" s="130">
        <v>5.5100000000000003E-2</v>
      </c>
      <c r="I51" s="130">
        <v>5.4300000000000001E-2</v>
      </c>
      <c r="J51" s="130">
        <v>4.5699999999999998E-2</v>
      </c>
      <c r="K51" s="130">
        <v>4.0099999999999997E-2</v>
      </c>
      <c r="L51" s="130">
        <v>4.1599999999999998E-2</v>
      </c>
      <c r="M51" s="130">
        <v>4.36E-2</v>
      </c>
    </row>
    <row r="52" spans="1:13" s="47" customFormat="1" ht="15" customHeight="1">
      <c r="A52" s="47" t="s">
        <v>748</v>
      </c>
      <c r="B52" s="46" t="s">
        <v>939</v>
      </c>
      <c r="C52" s="165" t="s">
        <v>940</v>
      </c>
      <c r="D52" s="130">
        <v>6.0100000000000001E-2</v>
      </c>
      <c r="E52" s="130">
        <v>5.0599999999999999E-2</v>
      </c>
      <c r="F52" s="130">
        <v>4.9500000000000002E-2</v>
      </c>
      <c r="G52" s="130">
        <v>4.9799999999999997E-2</v>
      </c>
      <c r="H52" s="130">
        <v>4.6800000000000001E-2</v>
      </c>
      <c r="I52" s="130">
        <v>4.65E-2</v>
      </c>
      <c r="J52" s="130">
        <v>3.9899999999999998E-2</v>
      </c>
      <c r="K52" s="130">
        <v>3.2800000000000003E-2</v>
      </c>
      <c r="L52" s="130">
        <v>3.3300000000000003E-2</v>
      </c>
      <c r="M52" s="130">
        <v>3.4299999999999997E-2</v>
      </c>
    </row>
    <row r="53" spans="1:13" s="47" customFormat="1" ht="15" customHeight="1">
      <c r="A53" s="47" t="s">
        <v>748</v>
      </c>
      <c r="B53" s="46" t="s">
        <v>941</v>
      </c>
      <c r="C53" s="165" t="s">
        <v>1436</v>
      </c>
      <c r="D53" s="130">
        <v>7.6200000000000004E-2</v>
      </c>
      <c r="E53" s="130">
        <v>6.6600000000000006E-2</v>
      </c>
      <c r="F53" s="130">
        <v>6.3600000000000004E-2</v>
      </c>
      <c r="G53" s="130">
        <v>6.1100000000000002E-2</v>
      </c>
      <c r="H53" s="130">
        <v>5.74E-2</v>
      </c>
      <c r="I53" s="130">
        <v>5.6399999999999999E-2</v>
      </c>
      <c r="J53" s="130">
        <v>5.0999999999999997E-2</v>
      </c>
      <c r="K53" s="130">
        <v>4.3400000000000001E-2</v>
      </c>
      <c r="L53" s="130">
        <v>4.3999999999999997E-2</v>
      </c>
      <c r="M53" s="130">
        <v>4.4299999999999999E-2</v>
      </c>
    </row>
    <row r="54" spans="1:13" s="47" customFormat="1" ht="15" customHeight="1">
      <c r="A54" s="47" t="s">
        <v>748</v>
      </c>
      <c r="B54" s="46" t="s">
        <v>942</v>
      </c>
      <c r="C54" s="165" t="s">
        <v>943</v>
      </c>
      <c r="D54" s="130">
        <v>9.1399999999999995E-2</v>
      </c>
      <c r="E54" s="130">
        <v>8.2000000000000003E-2</v>
      </c>
      <c r="F54" s="130">
        <v>7.8799999999999995E-2</v>
      </c>
      <c r="G54" s="130">
        <v>7.85E-2</v>
      </c>
      <c r="H54" s="130">
        <v>7.7799999999999994E-2</v>
      </c>
      <c r="I54" s="130">
        <v>7.8399999999999997E-2</v>
      </c>
      <c r="J54" s="130">
        <v>7.4300000000000005E-2</v>
      </c>
      <c r="K54" s="130">
        <v>6.7199999999999996E-2</v>
      </c>
      <c r="L54" s="130">
        <v>6.7900000000000002E-2</v>
      </c>
      <c r="M54" s="130">
        <v>6.8500000000000005E-2</v>
      </c>
    </row>
    <row r="55" spans="1:13" s="47" customFormat="1" ht="15" customHeight="1">
      <c r="A55" s="47" t="s">
        <v>748</v>
      </c>
      <c r="B55" s="46" t="s">
        <v>944</v>
      </c>
      <c r="C55" s="165" t="s">
        <v>945</v>
      </c>
      <c r="D55" s="130">
        <v>-1.52E-2</v>
      </c>
      <c r="E55" s="130">
        <v>-1.54E-2</v>
      </c>
      <c r="F55" s="130">
        <v>-1.52E-2</v>
      </c>
      <c r="G55" s="130">
        <v>-1.7299999999999999E-2</v>
      </c>
      <c r="H55" s="130">
        <v>-2.0400000000000001E-2</v>
      </c>
      <c r="I55" s="130">
        <v>-2.1999999999999999E-2</v>
      </c>
      <c r="J55" s="130">
        <v>-2.3300000000000001E-2</v>
      </c>
      <c r="K55" s="130">
        <v>-2.3900000000000001E-2</v>
      </c>
      <c r="L55" s="130">
        <v>-2.3900000000000001E-2</v>
      </c>
      <c r="M55" s="130">
        <v>-2.4199999999999999E-2</v>
      </c>
    </row>
    <row r="56" spans="1:13" s="47" customFormat="1" ht="15" customHeight="1">
      <c r="A56" s="47" t="s">
        <v>748</v>
      </c>
      <c r="B56" s="46" t="s">
        <v>946</v>
      </c>
      <c r="C56" s="165" t="s">
        <v>947</v>
      </c>
      <c r="D56" s="130">
        <v>-1.61E-2</v>
      </c>
      <c r="E56" s="130">
        <v>-1.6E-2</v>
      </c>
      <c r="F56" s="130">
        <v>-1.41E-2</v>
      </c>
      <c r="G56" s="130">
        <v>-1.14E-2</v>
      </c>
      <c r="H56" s="130">
        <v>-1.06E-2</v>
      </c>
      <c r="I56" s="130">
        <v>-9.9000000000000008E-3</v>
      </c>
      <c r="J56" s="130">
        <v>-1.11E-2</v>
      </c>
      <c r="K56" s="130">
        <v>-1.06E-2</v>
      </c>
      <c r="L56" s="130">
        <v>-1.0800000000000001E-2</v>
      </c>
      <c r="M56" s="130">
        <v>-0.01</v>
      </c>
    </row>
    <row r="57" spans="1:13" s="47" customFormat="1" ht="15" customHeight="1" thickBot="1">
      <c r="A57" s="47" t="s">
        <v>748</v>
      </c>
      <c r="B57" s="46" t="s">
        <v>948</v>
      </c>
      <c r="C57" s="165" t="s">
        <v>949</v>
      </c>
      <c r="D57" s="130">
        <v>1.6899999999999998E-2</v>
      </c>
      <c r="E57" s="130">
        <v>1.34E-2</v>
      </c>
      <c r="F57" s="130">
        <v>1.2800000000000001E-2</v>
      </c>
      <c r="G57" s="130">
        <v>1.1299999999999999E-2</v>
      </c>
      <c r="H57" s="130">
        <v>8.2000000000000007E-3</v>
      </c>
      <c r="I57" s="130">
        <v>7.7999999999999996E-3</v>
      </c>
      <c r="J57" s="130">
        <v>5.7999999999999996E-3</v>
      </c>
      <c r="K57" s="130">
        <v>7.4000000000000003E-3</v>
      </c>
      <c r="L57" s="130">
        <v>8.3000000000000001E-3</v>
      </c>
      <c r="M57" s="130">
        <v>9.2999999999999992E-3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7.7100000000000002E-2</v>
      </c>
      <c r="E59" s="130">
        <v>6.4100000000000004E-2</v>
      </c>
      <c r="F59" s="130">
        <v>6.2300000000000001E-2</v>
      </c>
      <c r="G59" s="130">
        <v>6.0999999999999999E-2</v>
      </c>
      <c r="H59" s="130">
        <v>5.5100000000000003E-2</v>
      </c>
      <c r="I59" s="130">
        <v>5.4300000000000001E-2</v>
      </c>
      <c r="J59" s="130">
        <v>4.5699999999999998E-2</v>
      </c>
      <c r="K59" s="130">
        <v>4.0099999999999997E-2</v>
      </c>
      <c r="L59" s="130">
        <v>4.1599999999999998E-2</v>
      </c>
      <c r="M59" s="130">
        <v>4.36E-2</v>
      </c>
    </row>
    <row r="60" spans="1:13" s="47" customFormat="1" ht="15" customHeight="1">
      <c r="A60" s="47" t="s">
        <v>748</v>
      </c>
      <c r="B60" s="46" t="s">
        <v>951</v>
      </c>
      <c r="C60" s="165" t="s">
        <v>952</v>
      </c>
      <c r="D60" s="130">
        <v>-6.6E-3</v>
      </c>
      <c r="E60" s="130">
        <v>-4.1000000000000003E-3</v>
      </c>
      <c r="F60" s="130">
        <v>-4.7999999999999996E-3</v>
      </c>
      <c r="G60" s="130">
        <v>-6.0000000000000001E-3</v>
      </c>
      <c r="H60" s="130">
        <v>-5.0000000000000001E-3</v>
      </c>
      <c r="I60" s="130">
        <v>-4.4000000000000003E-3</v>
      </c>
      <c r="J60" s="130">
        <v>-7.6E-3</v>
      </c>
      <c r="K60" s="130">
        <v>-2.7000000000000001E-3</v>
      </c>
      <c r="L60" s="130">
        <v>-3.5000000000000001E-3</v>
      </c>
      <c r="M60" s="130">
        <v>-5.0000000000000001E-3</v>
      </c>
    </row>
    <row r="61" spans="1:13" s="48" customFormat="1" ht="15" customHeight="1">
      <c r="A61" s="47" t="s">
        <v>748</v>
      </c>
      <c r="B61" s="46" t="s">
        <v>953</v>
      </c>
      <c r="C61" s="165" t="s">
        <v>954</v>
      </c>
      <c r="D61" s="130">
        <v>-4.8599999999999997E-2</v>
      </c>
      <c r="E61" s="130">
        <v>-4.3900000000000002E-2</v>
      </c>
      <c r="F61" s="130">
        <v>-3.9800000000000002E-2</v>
      </c>
      <c r="G61" s="130">
        <v>-3.8199999999999998E-2</v>
      </c>
      <c r="H61" s="130">
        <v>-3.6700000000000003E-2</v>
      </c>
      <c r="I61" s="130">
        <v>-3.3599999999999998E-2</v>
      </c>
      <c r="J61" s="130">
        <v>-2.98E-2</v>
      </c>
      <c r="K61" s="130">
        <v>-2.9399999999999999E-2</v>
      </c>
      <c r="L61" s="130">
        <v>-2.81E-2</v>
      </c>
      <c r="M61" s="130">
        <v>-2.9499999999999998E-2</v>
      </c>
    </row>
    <row r="62" spans="1:13" s="48" customFormat="1" ht="15" customHeight="1">
      <c r="A62" s="47" t="s">
        <v>748</v>
      </c>
      <c r="B62" s="46" t="s">
        <v>955</v>
      </c>
      <c r="C62" s="165" t="s">
        <v>956</v>
      </c>
      <c r="D62" s="130">
        <v>1E-4</v>
      </c>
      <c r="E62" s="130">
        <v>1E-4</v>
      </c>
      <c r="F62" s="130">
        <v>2.0000000000000001E-4</v>
      </c>
      <c r="G62" s="130">
        <v>2.0000000000000001E-4</v>
      </c>
      <c r="H62" s="130">
        <v>2.9999999999999997E-4</v>
      </c>
      <c r="I62" s="130">
        <v>1E-4</v>
      </c>
      <c r="J62" s="130">
        <v>1E-4</v>
      </c>
      <c r="K62" s="130">
        <v>0</v>
      </c>
      <c r="L62" s="130">
        <v>1E-4</v>
      </c>
      <c r="M62" s="130">
        <v>0</v>
      </c>
    </row>
    <row r="63" spans="1:13" s="48" customFormat="1" ht="15" customHeight="1">
      <c r="A63" s="47" t="s">
        <v>748</v>
      </c>
      <c r="B63" s="46" t="s">
        <v>957</v>
      </c>
      <c r="C63" s="165" t="s">
        <v>958</v>
      </c>
      <c r="D63" s="130">
        <v>-2.0000000000000001E-4</v>
      </c>
      <c r="E63" s="130">
        <v>1E-4</v>
      </c>
      <c r="F63" s="130">
        <v>0</v>
      </c>
      <c r="G63" s="130">
        <v>1E-4</v>
      </c>
      <c r="H63" s="130">
        <v>2.0000000000000001E-4</v>
      </c>
      <c r="I63" s="130">
        <v>-1E-4</v>
      </c>
      <c r="J63" s="130">
        <v>1E-4</v>
      </c>
      <c r="K63" s="130">
        <v>1E-4</v>
      </c>
      <c r="L63" s="130">
        <v>1E-4</v>
      </c>
      <c r="M63" s="130">
        <v>0</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2.18E-2</v>
      </c>
      <c r="E65" s="402">
        <v>1.6199999999999999E-2</v>
      </c>
      <c r="F65" s="402">
        <v>1.8100000000000002E-2</v>
      </c>
      <c r="G65" s="402">
        <v>1.72E-2</v>
      </c>
      <c r="H65" s="402">
        <v>1.3899999999999999E-2</v>
      </c>
      <c r="I65" s="407">
        <v>1.6400000000000001E-2</v>
      </c>
      <c r="J65" s="407">
        <v>8.6E-3</v>
      </c>
      <c r="K65" s="407">
        <v>8.3999999999999995E-3</v>
      </c>
      <c r="L65" s="407">
        <v>1.0200000000000001E-2</v>
      </c>
      <c r="M65" s="407">
        <v>9.1999999999999998E-3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1400</v>
      </c>
      <c r="D67" s="47"/>
      <c r="E67" s="47"/>
      <c r="F67" s="47"/>
      <c r="G67" s="47"/>
      <c r="H67" s="47"/>
      <c r="I67" s="47"/>
      <c r="J67" s="47"/>
      <c r="K67" s="47"/>
      <c r="L67" s="47"/>
      <c r="M67" s="47"/>
    </row>
    <row r="68" spans="1:13" ht="15" customHeight="1">
      <c r="A68" s="47"/>
      <c r="B68" s="47"/>
      <c r="C68" s="170" t="s">
        <v>1444</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1403</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30" customHeight="1">
      <c r="A72" s="47"/>
      <c r="B72" s="47"/>
      <c r="C72" s="775" t="s">
        <v>570</v>
      </c>
      <c r="D72" s="775"/>
      <c r="E72" s="775"/>
      <c r="F72" s="775"/>
      <c r="G72" s="775"/>
      <c r="H72" s="775"/>
      <c r="I72" s="775"/>
      <c r="J72" s="775"/>
      <c r="K72" s="775"/>
      <c r="L72" s="775"/>
      <c r="M72" s="775"/>
    </row>
    <row r="73" spans="1:13" ht="15" customHeight="1">
      <c r="A73" s="47"/>
      <c r="B73" s="47"/>
      <c r="C73" s="170" t="s">
        <v>571</v>
      </c>
      <c r="D73" s="47"/>
      <c r="E73" s="47"/>
      <c r="F73" s="47"/>
      <c r="G73" s="47"/>
      <c r="H73" s="47"/>
      <c r="I73" s="47"/>
      <c r="J73" s="47"/>
      <c r="K73" s="47"/>
      <c r="L73" s="47"/>
      <c r="M73" s="47"/>
    </row>
    <row r="74" spans="1:13" ht="30" customHeight="1">
      <c r="A74" s="47"/>
      <c r="B74" s="47"/>
      <c r="C74" s="775" t="s">
        <v>965</v>
      </c>
      <c r="D74" s="775"/>
      <c r="E74" s="775"/>
      <c r="F74" s="775"/>
      <c r="G74" s="775"/>
      <c r="H74" s="775"/>
      <c r="I74" s="775"/>
      <c r="J74" s="775"/>
      <c r="K74" s="775"/>
      <c r="L74" s="775"/>
      <c r="M74" s="775"/>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2" ht="30" customHeight="1">
      <c r="A1" s="766" t="s">
        <v>440</v>
      </c>
      <c r="B1" s="766"/>
      <c r="C1" s="766"/>
      <c r="D1" s="766"/>
      <c r="E1" s="766"/>
      <c r="F1" s="766"/>
      <c r="G1" s="766"/>
      <c r="H1" s="766"/>
      <c r="I1" s="766"/>
      <c r="J1" s="766"/>
      <c r="K1" s="766"/>
      <c r="L1" s="47"/>
    </row>
    <row r="2" spans="1:12" ht="15" customHeight="1">
      <c r="A2" s="767" t="s">
        <v>572</v>
      </c>
      <c r="B2" s="767"/>
      <c r="C2" s="767"/>
      <c r="D2" s="767"/>
      <c r="E2" s="767"/>
      <c r="F2" s="767"/>
      <c r="G2" s="767"/>
      <c r="H2" s="767"/>
      <c r="I2" s="767"/>
      <c r="J2" s="767"/>
      <c r="K2" s="767"/>
      <c r="L2" s="47"/>
    </row>
    <row r="3" spans="1:12" ht="15" customHeight="1">
      <c r="A3" s="767" t="s">
        <v>573</v>
      </c>
      <c r="B3" s="767"/>
      <c r="C3" s="767"/>
      <c r="D3" s="767"/>
      <c r="E3" s="767"/>
      <c r="F3" s="767"/>
      <c r="G3" s="767"/>
      <c r="H3" s="767"/>
      <c r="I3" s="767"/>
      <c r="J3" s="767"/>
      <c r="K3" s="767"/>
      <c r="L3" s="47"/>
    </row>
    <row r="4" spans="1:12" ht="30" customHeight="1">
      <c r="A4" s="768" t="s">
        <v>512</v>
      </c>
      <c r="B4" s="768"/>
      <c r="C4" s="768"/>
      <c r="D4" s="768"/>
      <c r="E4" s="768"/>
      <c r="F4" s="768"/>
      <c r="G4" s="768"/>
      <c r="H4" s="768"/>
      <c r="I4" s="768"/>
      <c r="J4" s="768"/>
      <c r="K4" s="768"/>
      <c r="L4" s="47"/>
    </row>
    <row r="5" spans="1:12" ht="3.75" customHeight="1" thickBot="1">
      <c r="A5" s="47"/>
      <c r="B5" s="47"/>
      <c r="C5" s="47"/>
      <c r="D5" s="47"/>
      <c r="E5" s="47"/>
      <c r="F5" s="47"/>
      <c r="G5" s="47"/>
      <c r="H5" s="47"/>
      <c r="I5" s="47"/>
      <c r="J5" s="47"/>
      <c r="K5" s="47"/>
      <c r="L5" s="47"/>
    </row>
    <row r="6" spans="1:12"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c r="L6" s="393"/>
    </row>
    <row r="7" spans="1:12" ht="15" customHeight="1" thickTop="1" thickBot="1">
      <c r="A7" s="394" t="s">
        <v>580</v>
      </c>
      <c r="B7" s="395">
        <v>18707588.974709999</v>
      </c>
      <c r="C7" s="395">
        <v>20056491.02172</v>
      </c>
      <c r="D7" s="395">
        <v>21982227.826269999</v>
      </c>
      <c r="E7" s="395">
        <v>25325902.376630001</v>
      </c>
      <c r="F7" s="395">
        <v>26429790.742869999</v>
      </c>
      <c r="G7" s="395">
        <v>28067116.098990001</v>
      </c>
      <c r="H7" s="395">
        <v>30536611.048860002</v>
      </c>
      <c r="I7" s="395">
        <v>31150160.793249998</v>
      </c>
      <c r="J7" s="395">
        <v>31592654.18744</v>
      </c>
      <c r="K7" s="395">
        <v>31710615.414869998</v>
      </c>
      <c r="L7" s="47"/>
    </row>
    <row r="8" spans="1:12" s="16" customFormat="1" ht="15" customHeight="1" thickTop="1">
      <c r="A8" s="147" t="s">
        <v>162</v>
      </c>
      <c r="B8" s="114">
        <v>3695632.7010999997</v>
      </c>
      <c r="C8" s="114">
        <v>3683343.4373699999</v>
      </c>
      <c r="D8" s="114">
        <v>3288991.42662</v>
      </c>
      <c r="E8" s="114">
        <v>3992229.6861999999</v>
      </c>
      <c r="F8" s="114">
        <v>2958433.9348599999</v>
      </c>
      <c r="G8" s="114">
        <v>3472626.9432600001</v>
      </c>
      <c r="H8" s="114">
        <v>4156241.5425</v>
      </c>
      <c r="I8" s="114">
        <v>4039716.7469299999</v>
      </c>
      <c r="J8" s="114">
        <v>3750409.09785</v>
      </c>
      <c r="K8" s="114">
        <v>3174668.8001300003</v>
      </c>
      <c r="L8" s="47"/>
    </row>
    <row r="9" spans="1:12" s="16" customFormat="1" ht="15" customHeight="1">
      <c r="A9" s="147" t="s">
        <v>171</v>
      </c>
      <c r="B9" s="114">
        <v>4185464.9424899998</v>
      </c>
      <c r="C9" s="114">
        <v>3773823.4758800003</v>
      </c>
      <c r="D9" s="114">
        <v>4578636.3033800004</v>
      </c>
      <c r="E9" s="114">
        <v>5512010.6951099997</v>
      </c>
      <c r="F9" s="114">
        <v>4582504.8181400001</v>
      </c>
      <c r="G9" s="114">
        <v>3817180.0004799999</v>
      </c>
      <c r="H9" s="114">
        <v>4114008.0157099999</v>
      </c>
      <c r="I9" s="114">
        <v>4554798.7957299994</v>
      </c>
      <c r="J9" s="114">
        <v>4540264.8784399992</v>
      </c>
      <c r="K9" s="114">
        <v>4460388.8596200002</v>
      </c>
      <c r="L9" s="47"/>
    </row>
    <row r="10" spans="1:12" s="16" customFormat="1" ht="15" customHeight="1">
      <c r="A10" s="147" t="s">
        <v>180</v>
      </c>
      <c r="B10" s="114">
        <v>9726701.3621200006</v>
      </c>
      <c r="C10" s="114">
        <v>11511902.07855</v>
      </c>
      <c r="D10" s="114">
        <v>13045814.107530002</v>
      </c>
      <c r="E10" s="114">
        <v>14640417.47222</v>
      </c>
      <c r="F10" s="114">
        <v>17346454.611950003</v>
      </c>
      <c r="G10" s="114">
        <v>18700889.46731</v>
      </c>
      <c r="H10" s="114">
        <v>19647517.207849998</v>
      </c>
      <c r="I10" s="114">
        <v>19558787.479619998</v>
      </c>
      <c r="J10" s="114">
        <v>19936037.08887</v>
      </c>
      <c r="K10" s="114">
        <v>20250354.863200001</v>
      </c>
      <c r="L10" s="47"/>
    </row>
    <row r="11" spans="1:12" s="16" customFormat="1" ht="15" customHeight="1">
      <c r="A11" s="148" t="s">
        <v>581</v>
      </c>
      <c r="B11" s="114">
        <v>9769880.3050100002</v>
      </c>
      <c r="C11" s="114">
        <v>11522582.1569</v>
      </c>
      <c r="D11" s="114">
        <v>13041734.093499999</v>
      </c>
      <c r="E11" s="114">
        <v>14665411.11249</v>
      </c>
      <c r="F11" s="114">
        <v>17296215.372810002</v>
      </c>
      <c r="G11" s="114">
        <v>18628239.48996</v>
      </c>
      <c r="H11" s="114">
        <v>19212320.501259997</v>
      </c>
      <c r="I11" s="114">
        <v>18987764.8336</v>
      </c>
      <c r="J11" s="114">
        <v>19283152.842089999</v>
      </c>
      <c r="K11" s="114">
        <v>19554324.257660002</v>
      </c>
      <c r="L11" s="47"/>
    </row>
    <row r="12" spans="1:12" s="16" customFormat="1" ht="15" customHeight="1">
      <c r="A12" s="148" t="s">
        <v>582</v>
      </c>
      <c r="B12" s="114">
        <v>9714966.8466800004</v>
      </c>
      <c r="C12" s="114">
        <v>11453065.618240001</v>
      </c>
      <c r="D12" s="114">
        <v>12931396.657950001</v>
      </c>
      <c r="E12" s="114">
        <v>14414582.9268</v>
      </c>
      <c r="F12" s="114">
        <v>16959928.550039999</v>
      </c>
      <c r="G12" s="114">
        <v>18148113.343589999</v>
      </c>
      <c r="H12" s="114">
        <v>18521546.442060001</v>
      </c>
      <c r="I12" s="114">
        <v>13850613.3202</v>
      </c>
      <c r="J12" s="114">
        <v>13939725.877049999</v>
      </c>
      <c r="K12" s="114">
        <v>14781878.894340001</v>
      </c>
      <c r="L12" s="47"/>
    </row>
    <row r="13" spans="1:12" s="16" customFormat="1" ht="15" customHeight="1">
      <c r="A13" s="148" t="s">
        <v>583</v>
      </c>
      <c r="B13" s="114">
        <v>54913.458330000001</v>
      </c>
      <c r="C13" s="114">
        <v>69516.538659999991</v>
      </c>
      <c r="D13" s="114">
        <v>110337.43554999999</v>
      </c>
      <c r="E13" s="114">
        <v>250828.18568999998</v>
      </c>
      <c r="F13" s="114">
        <v>336286.82276999997</v>
      </c>
      <c r="G13" s="114">
        <v>480126.14637000003</v>
      </c>
      <c r="H13" s="114">
        <v>690774.05920000002</v>
      </c>
      <c r="I13" s="114">
        <v>5137151.5133999996</v>
      </c>
      <c r="J13" s="114">
        <v>5343426.9650400002</v>
      </c>
      <c r="K13" s="114">
        <v>4772445.3633199995</v>
      </c>
      <c r="L13" s="47"/>
    </row>
    <row r="14" spans="1:12" s="16" customFormat="1" ht="15" customHeight="1">
      <c r="A14" s="148" t="s">
        <v>584</v>
      </c>
      <c r="B14" s="114">
        <v>49501.785929999998</v>
      </c>
      <c r="C14" s="114">
        <v>91848.225449999998</v>
      </c>
      <c r="D14" s="114">
        <v>122741.86867</v>
      </c>
      <c r="E14" s="114">
        <v>69918.597739999997</v>
      </c>
      <c r="F14" s="114">
        <v>105826.19787</v>
      </c>
      <c r="G14" s="114">
        <v>105223.84565999999</v>
      </c>
      <c r="H14" s="114">
        <v>15329.726409999999</v>
      </c>
      <c r="I14" s="114">
        <v>81720.366500000004</v>
      </c>
      <c r="J14" s="114">
        <v>105059.9875</v>
      </c>
      <c r="K14" s="114">
        <v>240775.91508000001</v>
      </c>
      <c r="L14" s="47"/>
    </row>
    <row r="15" spans="1:12" s="16" customFormat="1" ht="15" customHeight="1">
      <c r="A15" s="148" t="s">
        <v>585</v>
      </c>
      <c r="B15" s="114">
        <v>43776.709340000001</v>
      </c>
      <c r="C15" s="114">
        <v>85335.020349999992</v>
      </c>
      <c r="D15" s="114">
        <v>93022.23633</v>
      </c>
      <c r="E15" s="114">
        <v>67332.736900000004</v>
      </c>
      <c r="F15" s="114">
        <v>92838.572159999996</v>
      </c>
      <c r="G15" s="114">
        <v>86408.375290000011</v>
      </c>
      <c r="H15" s="114">
        <v>13223.914419999999</v>
      </c>
      <c r="I15" s="114">
        <v>40754.510750000001</v>
      </c>
      <c r="J15" s="114">
        <v>41044.068289999996</v>
      </c>
      <c r="K15" s="114">
        <v>57429.408000000003</v>
      </c>
      <c r="L15" s="47"/>
    </row>
    <row r="16" spans="1:12" s="16" customFormat="1" ht="15" customHeight="1">
      <c r="A16" s="148" t="s">
        <v>586</v>
      </c>
      <c r="B16" s="114">
        <v>5725.0765899999997</v>
      </c>
      <c r="C16" s="114">
        <v>6513.2050999999992</v>
      </c>
      <c r="D16" s="114">
        <v>29719.63234</v>
      </c>
      <c r="E16" s="114">
        <v>2585.8608399999998</v>
      </c>
      <c r="F16" s="114">
        <v>12987.62571</v>
      </c>
      <c r="G16" s="114">
        <v>18815.470370000003</v>
      </c>
      <c r="H16" s="114">
        <v>2105.8119900000002</v>
      </c>
      <c r="I16" s="114">
        <v>40965.855750000002</v>
      </c>
      <c r="J16" s="114">
        <v>64015.91921</v>
      </c>
      <c r="K16" s="114">
        <v>183346.50708000001</v>
      </c>
      <c r="L16" s="47"/>
    </row>
    <row r="17" spans="1:12" s="16" customFormat="1" ht="15" customHeight="1">
      <c r="A17" s="148" t="s">
        <v>587</v>
      </c>
      <c r="B17" s="114">
        <v>85208.711110000004</v>
      </c>
      <c r="C17" s="114">
        <v>90830.90135</v>
      </c>
      <c r="D17" s="114">
        <v>118780.81845000001</v>
      </c>
      <c r="E17" s="114">
        <v>206498.88128</v>
      </c>
      <c r="F17" s="114">
        <v>253463.13586000001</v>
      </c>
      <c r="G17" s="114">
        <v>251270.23727000001</v>
      </c>
      <c r="H17" s="114">
        <v>285648.99158999999</v>
      </c>
      <c r="I17" s="114">
        <v>256202.05769999998</v>
      </c>
      <c r="J17" s="114">
        <v>210078.43340000001</v>
      </c>
      <c r="K17" s="114">
        <v>261665.60036000001</v>
      </c>
      <c r="L17" s="47"/>
    </row>
    <row r="18" spans="1:12" s="16" customFormat="1" ht="15" customHeight="1">
      <c r="A18" s="148" t="s">
        <v>588</v>
      </c>
      <c r="B18" s="114">
        <v>55778.79952</v>
      </c>
      <c r="C18" s="114">
        <v>69866.335200000001</v>
      </c>
      <c r="D18" s="114">
        <v>101655.73745999999</v>
      </c>
      <c r="E18" s="114">
        <v>172859.2108</v>
      </c>
      <c r="F18" s="114">
        <v>212864.26952999999</v>
      </c>
      <c r="G18" s="114">
        <v>197311.65003999998</v>
      </c>
      <c r="H18" s="114">
        <v>232362.72991999998</v>
      </c>
      <c r="I18" s="114">
        <v>204456.72003999999</v>
      </c>
      <c r="J18" s="114">
        <v>160216.45955</v>
      </c>
      <c r="K18" s="114">
        <v>149835.17362000002</v>
      </c>
      <c r="L18" s="47"/>
    </row>
    <row r="19" spans="1:12" s="16" customFormat="1" ht="15" customHeight="1">
      <c r="A19" s="148" t="s">
        <v>589</v>
      </c>
      <c r="B19" s="114">
        <v>29429.91159</v>
      </c>
      <c r="C19" s="114">
        <v>20964.566149999999</v>
      </c>
      <c r="D19" s="114">
        <v>17125.080989999999</v>
      </c>
      <c r="E19" s="114">
        <v>33639.670479999993</v>
      </c>
      <c r="F19" s="114">
        <v>40598.866329999997</v>
      </c>
      <c r="G19" s="114">
        <v>53958.587229999997</v>
      </c>
      <c r="H19" s="114">
        <v>53286.26167</v>
      </c>
      <c r="I19" s="114">
        <v>51745.337659999997</v>
      </c>
      <c r="J19" s="114">
        <v>49861.973850000002</v>
      </c>
      <c r="K19" s="114">
        <v>111830.42674</v>
      </c>
      <c r="L19" s="47"/>
    </row>
    <row r="20" spans="1:12" s="16" customFormat="1" ht="15" customHeight="1">
      <c r="A20" s="148" t="s">
        <v>193</v>
      </c>
      <c r="B20" s="114">
        <v>69393.80101000001</v>
      </c>
      <c r="C20" s="114">
        <v>81356.11626000001</v>
      </c>
      <c r="D20" s="114">
        <v>85609.130900000004</v>
      </c>
      <c r="E20" s="114">
        <v>99967.15148</v>
      </c>
      <c r="F20" s="114">
        <v>106566.62844</v>
      </c>
      <c r="G20" s="114">
        <v>121742.2084</v>
      </c>
      <c r="H20" s="114">
        <v>692135.62927999999</v>
      </c>
      <c r="I20" s="114">
        <v>822740.91316999996</v>
      </c>
      <c r="J20" s="114">
        <v>846568.70837000001</v>
      </c>
      <c r="K20" s="114">
        <v>760731.23574000003</v>
      </c>
      <c r="L20" s="47"/>
    </row>
    <row r="21" spans="1:12" s="16" customFormat="1" ht="15" customHeight="1">
      <c r="A21" s="148" t="s">
        <v>590</v>
      </c>
      <c r="B21" s="114">
        <v>-247283.24093999999</v>
      </c>
      <c r="C21" s="114">
        <v>-274715.32141000003</v>
      </c>
      <c r="D21" s="114">
        <v>-323051.80398999999</v>
      </c>
      <c r="E21" s="114">
        <v>-401378.27077</v>
      </c>
      <c r="F21" s="114">
        <v>-415616.72302999999</v>
      </c>
      <c r="G21" s="114">
        <v>-405586.31398000004</v>
      </c>
      <c r="H21" s="114">
        <v>-557917.64069000003</v>
      </c>
      <c r="I21" s="114">
        <v>-589640.69134999998</v>
      </c>
      <c r="J21" s="114">
        <v>-508822.88248999999</v>
      </c>
      <c r="K21" s="114">
        <v>-567142.14564</v>
      </c>
      <c r="L21" s="47"/>
    </row>
    <row r="22" spans="1:12" s="16" customFormat="1" ht="15" customHeight="1">
      <c r="A22" s="147" t="s">
        <v>206</v>
      </c>
      <c r="B22" s="114">
        <v>77068.819860000003</v>
      </c>
      <c r="C22" s="114">
        <v>97946.060440000001</v>
      </c>
      <c r="D22" s="114">
        <v>98522.880749999997</v>
      </c>
      <c r="E22" s="114">
        <v>107813.7316</v>
      </c>
      <c r="F22" s="114">
        <v>119412.18695</v>
      </c>
      <c r="G22" s="114">
        <v>131663.99406</v>
      </c>
      <c r="H22" s="114">
        <v>176971.45355999999</v>
      </c>
      <c r="I22" s="114">
        <v>154151.44403000001</v>
      </c>
      <c r="J22" s="114">
        <v>201237.07285</v>
      </c>
      <c r="K22" s="114">
        <v>124123.74045</v>
      </c>
      <c r="L22" s="47"/>
    </row>
    <row r="23" spans="1:12" s="16" customFormat="1" ht="15" customHeight="1">
      <c r="A23" s="147" t="s">
        <v>212</v>
      </c>
      <c r="B23" s="114">
        <v>668.66707999999994</v>
      </c>
      <c r="C23" s="114">
        <v>2000.6695400000001</v>
      </c>
      <c r="D23" s="114">
        <v>12978.39048</v>
      </c>
      <c r="E23" s="114">
        <v>4582.7873099999997</v>
      </c>
      <c r="F23" s="114">
        <v>8737.8687499999996</v>
      </c>
      <c r="G23" s="114">
        <v>10058.223099999999</v>
      </c>
      <c r="H23" s="114">
        <v>4381.3975599999994</v>
      </c>
      <c r="I23" s="114">
        <v>22511.808730000001</v>
      </c>
      <c r="J23" s="114">
        <v>21317.426350000002</v>
      </c>
      <c r="K23" s="114">
        <v>26822.585920000001</v>
      </c>
      <c r="L23" s="47"/>
    </row>
    <row r="24" spans="1:12" s="16" customFormat="1" ht="15" customHeight="1">
      <c r="A24" s="147" t="s">
        <v>591</v>
      </c>
      <c r="B24" s="114">
        <v>665743.67625999998</v>
      </c>
      <c r="C24" s="114">
        <v>618218.59114999999</v>
      </c>
      <c r="D24" s="114">
        <v>588623.66541000002</v>
      </c>
      <c r="E24" s="114">
        <v>684154.74375999998</v>
      </c>
      <c r="F24" s="114">
        <v>1039327.69862</v>
      </c>
      <c r="G24" s="114">
        <v>1561762.7764400002</v>
      </c>
      <c r="H24" s="114">
        <v>2070529.0788800002</v>
      </c>
      <c r="I24" s="114">
        <v>2455473.1775700003</v>
      </c>
      <c r="J24" s="114">
        <v>2766205.2402900001</v>
      </c>
      <c r="K24" s="114">
        <v>3305584.8225100003</v>
      </c>
      <c r="L24" s="47"/>
    </row>
    <row r="25" spans="1:12" s="16" customFormat="1" ht="15" customHeight="1">
      <c r="A25" s="147" t="s">
        <v>223</v>
      </c>
      <c r="B25" s="114">
        <v>326161.24536</v>
      </c>
      <c r="C25" s="114">
        <v>341730.25611999998</v>
      </c>
      <c r="D25" s="114">
        <v>336226.88231000002</v>
      </c>
      <c r="E25" s="114">
        <v>353255.13894999999</v>
      </c>
      <c r="F25" s="114">
        <v>351441.2328</v>
      </c>
      <c r="G25" s="114">
        <v>344823.14332999999</v>
      </c>
      <c r="H25" s="114">
        <v>336325.49472000002</v>
      </c>
      <c r="I25" s="114">
        <v>337715.63717</v>
      </c>
      <c r="J25" s="114">
        <v>344731.2133</v>
      </c>
      <c r="K25" s="114">
        <v>335339.65166999999</v>
      </c>
      <c r="L25" s="47"/>
    </row>
    <row r="26" spans="1:12" s="16" customFormat="1" ht="15" customHeight="1">
      <c r="A26" s="147" t="s">
        <v>592</v>
      </c>
      <c r="B26" s="114">
        <v>30147.560440000001</v>
      </c>
      <c r="C26" s="114">
        <v>27526.452670000002</v>
      </c>
      <c r="D26" s="114">
        <v>32434.16979</v>
      </c>
      <c r="E26" s="114">
        <v>31438.121480000002</v>
      </c>
      <c r="F26" s="114">
        <v>23478.390800000001</v>
      </c>
      <c r="G26" s="114">
        <v>28111.551010000003</v>
      </c>
      <c r="H26" s="114">
        <v>30636.858079999998</v>
      </c>
      <c r="I26" s="114">
        <v>27005.70347</v>
      </c>
      <c r="J26" s="114">
        <v>32452.169489999997</v>
      </c>
      <c r="K26" s="114">
        <v>33332.091370000002</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593</v>
      </c>
      <c r="B28" s="395">
        <v>17416060.240900002</v>
      </c>
      <c r="C28" s="395">
        <v>18646624.03029</v>
      </c>
      <c r="D28" s="395">
        <v>20456359.37469</v>
      </c>
      <c r="E28" s="395">
        <v>23675919.626680002</v>
      </c>
      <c r="F28" s="395">
        <v>24677010.180689998</v>
      </c>
      <c r="G28" s="395">
        <v>26171786.080119997</v>
      </c>
      <c r="H28" s="395">
        <v>28693137.811150003</v>
      </c>
      <c r="I28" s="395">
        <v>29211326.670310002</v>
      </c>
      <c r="J28" s="395">
        <v>29529544.654259998</v>
      </c>
      <c r="K28" s="395">
        <v>29619545.473959997</v>
      </c>
      <c r="L28" s="47"/>
    </row>
    <row r="29" spans="1:12" s="16" customFormat="1" ht="15" customHeight="1" thickTop="1">
      <c r="A29" s="147" t="s">
        <v>594</v>
      </c>
      <c r="B29" s="114">
        <v>16139403.34842</v>
      </c>
      <c r="C29" s="114">
        <v>17340819.179340001</v>
      </c>
      <c r="D29" s="114">
        <v>18773137.933910001</v>
      </c>
      <c r="E29" s="114">
        <v>21067664.692000002</v>
      </c>
      <c r="F29" s="114">
        <v>20264120.341460001</v>
      </c>
      <c r="G29" s="114">
        <v>20007768.056019999</v>
      </c>
      <c r="H29" s="114">
        <v>22062726.73364</v>
      </c>
      <c r="I29" s="114">
        <v>22455327.196509998</v>
      </c>
      <c r="J29" s="114">
        <v>22117705.047800001</v>
      </c>
      <c r="K29" s="114">
        <v>22836314.052419998</v>
      </c>
      <c r="L29" s="47"/>
    </row>
    <row r="30" spans="1:12" s="16" customFormat="1" ht="15" customHeight="1">
      <c r="A30" s="148" t="s">
        <v>595</v>
      </c>
      <c r="B30" s="114">
        <v>6030709.0619399995</v>
      </c>
      <c r="C30" s="114">
        <v>5205759.7517600004</v>
      </c>
      <c r="D30" s="114">
        <v>5703018.3211199995</v>
      </c>
      <c r="E30" s="114">
        <v>5601128.2103800001</v>
      </c>
      <c r="F30" s="114">
        <v>4616492.5103000002</v>
      </c>
      <c r="G30" s="114">
        <v>4241397.1219100002</v>
      </c>
      <c r="H30" s="114">
        <v>4463727.2304300005</v>
      </c>
      <c r="I30" s="114">
        <v>5090740.4501700001</v>
      </c>
      <c r="J30" s="114">
        <v>4730762.9716999996</v>
      </c>
      <c r="K30" s="114">
        <v>4609173.7233699998</v>
      </c>
      <c r="L30" s="47"/>
    </row>
    <row r="31" spans="1:12" s="16" customFormat="1" ht="15" customHeight="1">
      <c r="A31" s="148" t="s">
        <v>596</v>
      </c>
      <c r="B31" s="114">
        <v>4980332.7655800004</v>
      </c>
      <c r="C31" s="114">
        <v>5570532.0457299994</v>
      </c>
      <c r="D31" s="114">
        <v>6045449.0961499996</v>
      </c>
      <c r="E31" s="114">
        <v>7249649.4338400001</v>
      </c>
      <c r="F31" s="114">
        <v>6795348.9971400006</v>
      </c>
      <c r="G31" s="114">
        <v>6724824.3115299996</v>
      </c>
      <c r="H31" s="114">
        <v>7034340.9308599997</v>
      </c>
      <c r="I31" s="114">
        <v>7087823.8237299994</v>
      </c>
      <c r="J31" s="114">
        <v>7216369.0790200001</v>
      </c>
      <c r="K31" s="114">
        <v>7064764.1939300001</v>
      </c>
      <c r="L31" s="47"/>
    </row>
    <row r="32" spans="1:12" s="16" customFormat="1" ht="15" customHeight="1">
      <c r="A32" s="148" t="s">
        <v>597</v>
      </c>
      <c r="B32" s="114">
        <v>334710.97012000001</v>
      </c>
      <c r="C32" s="114">
        <v>146768.09469999999</v>
      </c>
      <c r="D32" s="114">
        <v>61102.699979999998</v>
      </c>
      <c r="E32" s="114">
        <v>43643.37717</v>
      </c>
      <c r="F32" s="114">
        <v>35659.557159999997</v>
      </c>
      <c r="G32" s="114">
        <v>34499.827520000006</v>
      </c>
      <c r="H32" s="114">
        <v>49921.88781</v>
      </c>
      <c r="I32" s="114">
        <v>16569.141769999998</v>
      </c>
      <c r="J32" s="114">
        <v>163331.72313</v>
      </c>
      <c r="K32" s="114">
        <v>1264.7279099999998</v>
      </c>
      <c r="L32" s="47"/>
    </row>
    <row r="33" spans="1:12" s="16" customFormat="1" ht="15" customHeight="1">
      <c r="A33" s="148" t="s">
        <v>598</v>
      </c>
      <c r="B33" s="114">
        <v>644441.92788999993</v>
      </c>
      <c r="C33" s="114">
        <v>922304.78058000002</v>
      </c>
      <c r="D33" s="114">
        <v>749490.97678999999</v>
      </c>
      <c r="E33" s="114">
        <v>783692.37635999999</v>
      </c>
      <c r="F33" s="114">
        <v>613460.20551999996</v>
      </c>
      <c r="G33" s="114">
        <v>567189.84001000004</v>
      </c>
      <c r="H33" s="114">
        <v>441475.26417000004</v>
      </c>
      <c r="I33" s="114">
        <v>404295.42932999996</v>
      </c>
      <c r="J33" s="114">
        <v>370531.63824</v>
      </c>
      <c r="K33" s="114">
        <v>310678.62893000001</v>
      </c>
      <c r="L33" s="47"/>
    </row>
    <row r="34" spans="1:12" s="16" customFormat="1" ht="15" customHeight="1">
      <c r="A34" s="148" t="s">
        <v>599</v>
      </c>
      <c r="B34" s="114">
        <v>3856732.1535999998</v>
      </c>
      <c r="C34" s="114">
        <v>5102520.8719199998</v>
      </c>
      <c r="D34" s="114">
        <v>5729277.3404799998</v>
      </c>
      <c r="E34" s="114">
        <v>6802125.5549300006</v>
      </c>
      <c r="F34" s="114">
        <v>7498305.3774300003</v>
      </c>
      <c r="G34" s="114">
        <v>7607766.7070899997</v>
      </c>
      <c r="H34" s="114">
        <v>9062520.3819900006</v>
      </c>
      <c r="I34" s="114">
        <v>8778613.77152</v>
      </c>
      <c r="J34" s="114">
        <v>8556763.1741700005</v>
      </c>
      <c r="K34" s="114">
        <v>9704103.4276900012</v>
      </c>
      <c r="L34" s="47"/>
    </row>
    <row r="35" spans="1:12" s="16" customFormat="1" ht="15" customHeight="1">
      <c r="A35" s="148" t="s">
        <v>600</v>
      </c>
      <c r="B35" s="114">
        <v>292476.46929000004</v>
      </c>
      <c r="C35" s="114">
        <v>392933.63464999996</v>
      </c>
      <c r="D35" s="114">
        <v>484799.49939000001</v>
      </c>
      <c r="E35" s="114">
        <v>587425.73932000005</v>
      </c>
      <c r="F35" s="114">
        <v>704853.69390999991</v>
      </c>
      <c r="G35" s="114">
        <v>832090.24796000007</v>
      </c>
      <c r="H35" s="114">
        <v>1010741.03838</v>
      </c>
      <c r="I35" s="114">
        <v>1077284.57999</v>
      </c>
      <c r="J35" s="114">
        <v>1079946.46154</v>
      </c>
      <c r="K35" s="114">
        <v>1146329.3505899999</v>
      </c>
      <c r="L35" s="47"/>
    </row>
    <row r="36" spans="1:12" s="16" customFormat="1" ht="15" customHeight="1">
      <c r="A36" s="147" t="s">
        <v>601</v>
      </c>
      <c r="B36" s="114">
        <v>5157.0286900000001</v>
      </c>
      <c r="C36" s="114">
        <v>6915.0809200000003</v>
      </c>
      <c r="D36" s="114">
        <v>5030.7679100000005</v>
      </c>
      <c r="E36" s="114">
        <v>5828.5589300000001</v>
      </c>
      <c r="F36" s="114">
        <v>10050.88768</v>
      </c>
      <c r="G36" s="114">
        <v>5785.83763</v>
      </c>
      <c r="H36" s="114">
        <v>10271.188779999999</v>
      </c>
      <c r="I36" s="114">
        <v>14048.70333</v>
      </c>
      <c r="J36" s="114">
        <v>10835.9094</v>
      </c>
      <c r="K36" s="114">
        <v>13005.596310000001</v>
      </c>
      <c r="L36" s="47"/>
    </row>
    <row r="37" spans="1:12" s="16" customFormat="1" ht="15" customHeight="1">
      <c r="A37" s="147" t="s">
        <v>602</v>
      </c>
      <c r="B37" s="114">
        <v>152039.22153000001</v>
      </c>
      <c r="C37" s="114">
        <v>233005.61802000002</v>
      </c>
      <c r="D37" s="114">
        <v>269667.60557999997</v>
      </c>
      <c r="E37" s="114">
        <v>961837.00612999999</v>
      </c>
      <c r="F37" s="114">
        <v>1284797.01428</v>
      </c>
      <c r="G37" s="114">
        <v>1920417.6024200001</v>
      </c>
      <c r="H37" s="114">
        <v>2329848.7167800004</v>
      </c>
      <c r="I37" s="114">
        <v>1896906.47508</v>
      </c>
      <c r="J37" s="114">
        <v>2485607.7139699999</v>
      </c>
      <c r="K37" s="114">
        <v>3181110.5669999998</v>
      </c>
      <c r="L37" s="47"/>
    </row>
    <row r="38" spans="1:12" s="16" customFormat="1" ht="15" customHeight="1">
      <c r="A38" s="147" t="s">
        <v>603</v>
      </c>
      <c r="B38" s="114">
        <v>319729.72867000004</v>
      </c>
      <c r="C38" s="114">
        <v>362075.82627999998</v>
      </c>
      <c r="D38" s="114">
        <v>369484.34910000005</v>
      </c>
      <c r="E38" s="114">
        <v>392495.66836000001</v>
      </c>
      <c r="F38" s="114">
        <v>421431.34593000001</v>
      </c>
      <c r="G38" s="114">
        <v>416199.22416000004</v>
      </c>
      <c r="H38" s="114">
        <v>428518.24926999997</v>
      </c>
      <c r="I38" s="114">
        <v>481877.37868000002</v>
      </c>
      <c r="J38" s="114">
        <v>588751.07296999998</v>
      </c>
      <c r="K38" s="114">
        <v>472501.12906000001</v>
      </c>
      <c r="L38" s="47"/>
    </row>
    <row r="39" spans="1:12" s="16" customFormat="1" ht="15" customHeight="1">
      <c r="A39" s="147" t="s">
        <v>277</v>
      </c>
      <c r="B39" s="114">
        <v>149583.44699</v>
      </c>
      <c r="C39" s="114">
        <v>170162.55194</v>
      </c>
      <c r="D39" s="114">
        <v>191083.01552000002</v>
      </c>
      <c r="E39" s="114">
        <v>218332.02249999999</v>
      </c>
      <c r="F39" s="114">
        <v>235754.15368000002</v>
      </c>
      <c r="G39" s="114">
        <v>251717.91553</v>
      </c>
      <c r="H39" s="114">
        <v>271790.34288999997</v>
      </c>
      <c r="I39" s="114">
        <v>259104.62331999998</v>
      </c>
      <c r="J39" s="114">
        <v>264683.50890000002</v>
      </c>
      <c r="K39" s="114">
        <v>269730.62706999999</v>
      </c>
      <c r="L39" s="47"/>
    </row>
    <row r="40" spans="1:12" s="16" customFormat="1" ht="15" customHeight="1">
      <c r="A40" s="147" t="s">
        <v>283</v>
      </c>
      <c r="B40" s="114">
        <v>342698.56573999999</v>
      </c>
      <c r="C40" s="114">
        <v>274064.98161999998</v>
      </c>
      <c r="D40" s="114">
        <v>447063.05297000002</v>
      </c>
      <c r="E40" s="114">
        <v>515857.24022000004</v>
      </c>
      <c r="F40" s="114">
        <v>413304.16664999997</v>
      </c>
      <c r="G40" s="114">
        <v>413500.69443000003</v>
      </c>
      <c r="H40" s="114">
        <v>563689.37970000005</v>
      </c>
      <c r="I40" s="114">
        <v>558101.39477999997</v>
      </c>
      <c r="J40" s="114">
        <v>564023.92288999993</v>
      </c>
      <c r="K40" s="114">
        <v>456315.43102999998</v>
      </c>
      <c r="L40" s="47"/>
    </row>
    <row r="41" spans="1:12" s="16" customFormat="1" ht="15" customHeight="1">
      <c r="A41" s="147" t="s">
        <v>604</v>
      </c>
      <c r="B41" s="114">
        <v>276604.68267000001</v>
      </c>
      <c r="C41" s="114">
        <v>255853.01266000001</v>
      </c>
      <c r="D41" s="114">
        <v>393442.57216000004</v>
      </c>
      <c r="E41" s="114">
        <v>509621.29227999999</v>
      </c>
      <c r="F41" s="114">
        <v>438909.41576</v>
      </c>
      <c r="G41" s="114">
        <v>531561.09490999999</v>
      </c>
      <c r="H41" s="114">
        <v>453538.39293000003</v>
      </c>
      <c r="I41" s="114">
        <v>396364.47250999999</v>
      </c>
      <c r="J41" s="114">
        <v>370871.77824000001</v>
      </c>
      <c r="K41" s="114">
        <v>305852.28292999999</v>
      </c>
      <c r="L41" s="47"/>
    </row>
    <row r="42" spans="1:12" s="17" customFormat="1" ht="15" customHeight="1" thickBot="1">
      <c r="A42" s="147" t="s">
        <v>455</v>
      </c>
      <c r="B42" s="114">
        <v>30844.21819</v>
      </c>
      <c r="C42" s="114">
        <v>3727.7795099999998</v>
      </c>
      <c r="D42" s="114">
        <v>7450.0775400000002</v>
      </c>
      <c r="E42" s="114">
        <v>4283.1462599999995</v>
      </c>
      <c r="F42" s="114">
        <v>1608642.85525</v>
      </c>
      <c r="G42" s="114">
        <v>2624835.6550199999</v>
      </c>
      <c r="H42" s="114">
        <v>2572754.8071599999</v>
      </c>
      <c r="I42" s="114">
        <v>3149596.4260999998</v>
      </c>
      <c r="J42" s="114">
        <v>3127065.7000899999</v>
      </c>
      <c r="K42" s="114">
        <v>2084715.7881400001</v>
      </c>
      <c r="L42" s="47"/>
    </row>
    <row r="43" spans="1:12" ht="15" customHeight="1" thickTop="1" thickBot="1">
      <c r="A43" s="394" t="s">
        <v>605</v>
      </c>
      <c r="B43" s="395">
        <v>1291528.7338099999</v>
      </c>
      <c r="C43" s="395">
        <v>1409866.9914300002</v>
      </c>
      <c r="D43" s="395">
        <v>1525868.4515799999</v>
      </c>
      <c r="E43" s="395">
        <v>1649982.7499500001</v>
      </c>
      <c r="F43" s="395">
        <v>1752780.5621800001</v>
      </c>
      <c r="G43" s="395">
        <v>1895330.0188699998</v>
      </c>
      <c r="H43" s="395">
        <v>1843473.23771</v>
      </c>
      <c r="I43" s="395">
        <v>1938834.1229400001</v>
      </c>
      <c r="J43" s="395">
        <v>2063109.53318</v>
      </c>
      <c r="K43" s="395">
        <v>2091069.9409100001</v>
      </c>
      <c r="L43" s="47"/>
    </row>
    <row r="44" spans="1:12" s="16" customFormat="1" ht="15" customHeight="1" thickTop="1">
      <c r="A44" s="147" t="s">
        <v>298</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302</v>
      </c>
      <c r="B45" s="114">
        <v>96085</v>
      </c>
      <c r="C45" s="114">
        <v>20717.2</v>
      </c>
      <c r="D45" s="114">
        <v>41297.199999999997</v>
      </c>
      <c r="E45" s="114">
        <v>97084.800000000003</v>
      </c>
      <c r="F45" s="114">
        <v>70415.199999999997</v>
      </c>
      <c r="G45" s="114">
        <v>74534.561400000006</v>
      </c>
      <c r="H45" s="114">
        <v>0.36419999999999997</v>
      </c>
      <c r="I45" s="114">
        <v>58181.887000000002</v>
      </c>
      <c r="J45" s="114">
        <v>82056.687000000005</v>
      </c>
      <c r="K45" s="114">
        <v>147194.21540000002</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606</v>
      </c>
      <c r="B47" s="114">
        <v>311438.12951</v>
      </c>
      <c r="C47" s="114">
        <v>110521.41165000001</v>
      </c>
      <c r="D47" s="114">
        <v>200482.38653999998</v>
      </c>
      <c r="E47" s="114">
        <v>257961.22406000001</v>
      </c>
      <c r="F47" s="114">
        <v>203561.41201</v>
      </c>
      <c r="G47" s="114">
        <v>201171.4657</v>
      </c>
      <c r="H47" s="114">
        <v>231566.83471999998</v>
      </c>
      <c r="I47" s="114">
        <v>243130.30351</v>
      </c>
      <c r="J47" s="114">
        <v>243130.30351</v>
      </c>
      <c r="K47" s="114">
        <v>294127.93761999998</v>
      </c>
      <c r="L47" s="47"/>
    </row>
    <row r="48" spans="1:12" s="16" customFormat="1" ht="15" customHeight="1">
      <c r="A48" s="147" t="s">
        <v>312</v>
      </c>
      <c r="B48" s="114">
        <v>228632.96430000002</v>
      </c>
      <c r="C48" s="114">
        <v>221366.94978</v>
      </c>
      <c r="D48" s="114">
        <v>226827.43503999998</v>
      </c>
      <c r="E48" s="114">
        <v>237675.29588999998</v>
      </c>
      <c r="F48" s="114">
        <v>221780.35016999999</v>
      </c>
      <c r="G48" s="114">
        <v>253584.52177000002</v>
      </c>
      <c r="H48" s="114">
        <v>93913.248790000012</v>
      </c>
      <c r="I48" s="114">
        <v>119529.14243000001</v>
      </c>
      <c r="J48" s="114">
        <v>219929.75266999999</v>
      </c>
      <c r="K48" s="114">
        <v>131754.99789</v>
      </c>
      <c r="L48" s="47"/>
    </row>
    <row r="49" spans="1:12" s="16" customFormat="1" ht="15" customHeight="1">
      <c r="A49" s="148" t="s">
        <v>607</v>
      </c>
      <c r="B49" s="114">
        <v>285</v>
      </c>
      <c r="C49" s="114">
        <v>285</v>
      </c>
      <c r="D49" s="114">
        <v>285</v>
      </c>
      <c r="E49" s="114">
        <v>289.77999999999997</v>
      </c>
      <c r="F49" s="114">
        <v>289.77999999999997</v>
      </c>
      <c r="G49" s="114">
        <v>289.77999999999997</v>
      </c>
      <c r="H49" s="114">
        <v>289.77999999999997</v>
      </c>
      <c r="I49" s="114">
        <v>24168.2572</v>
      </c>
      <c r="J49" s="114">
        <v>293.4572</v>
      </c>
      <c r="K49" s="114">
        <v>4958.2572</v>
      </c>
      <c r="L49" s="47"/>
    </row>
    <row r="50" spans="1:12" s="17" customFormat="1" ht="15" customHeight="1" thickBot="1">
      <c r="A50" s="148" t="s">
        <v>608</v>
      </c>
      <c r="B50" s="114">
        <v>228347.96430000002</v>
      </c>
      <c r="C50" s="114">
        <v>221081.94978</v>
      </c>
      <c r="D50" s="114">
        <v>226542.43503999998</v>
      </c>
      <c r="E50" s="114">
        <v>237385.51588999998</v>
      </c>
      <c r="F50" s="114">
        <v>221490.57016999999</v>
      </c>
      <c r="G50" s="114">
        <v>253294.74177000002</v>
      </c>
      <c r="H50" s="114">
        <v>93623.468790000014</v>
      </c>
      <c r="I50" s="114">
        <v>95360.88523</v>
      </c>
      <c r="J50" s="114">
        <v>219636.29547000001</v>
      </c>
      <c r="K50" s="114">
        <v>126796.74068999999</v>
      </c>
      <c r="L50" s="47"/>
    </row>
    <row r="51" spans="1:12" ht="15" customHeight="1" thickTop="1" thickBot="1">
      <c r="A51" s="394" t="s">
        <v>609</v>
      </c>
      <c r="B51" s="395">
        <v>18707588.974709999</v>
      </c>
      <c r="C51" s="395">
        <v>20056491.02172</v>
      </c>
      <c r="D51" s="395">
        <v>21982227.826269999</v>
      </c>
      <c r="E51" s="395">
        <v>25325902.376630001</v>
      </c>
      <c r="F51" s="395">
        <v>26429790.742869999</v>
      </c>
      <c r="G51" s="395">
        <v>28067116.098990001</v>
      </c>
      <c r="H51" s="395">
        <v>30536611.048860002</v>
      </c>
      <c r="I51" s="395">
        <v>31150160.793249998</v>
      </c>
      <c r="J51" s="395">
        <v>31592654.18744</v>
      </c>
      <c r="K51" s="395">
        <v>31710615.414869998</v>
      </c>
      <c r="L51" s="47"/>
    </row>
    <row r="52" spans="1:12" s="16" customFormat="1" ht="15" customHeight="1" thickTop="1">
      <c r="A52" s="113" t="s">
        <v>610</v>
      </c>
      <c r="B52" s="114">
        <v>2838112.6881399998</v>
      </c>
      <c r="C52" s="114">
        <v>3603510.24364</v>
      </c>
      <c r="D52" s="114">
        <v>4426580.4471899997</v>
      </c>
      <c r="E52" s="114">
        <v>4487317.00765</v>
      </c>
      <c r="F52" s="114">
        <v>4012596.9292700002</v>
      </c>
      <c r="G52" s="114">
        <v>3576076.8070399999</v>
      </c>
      <c r="H52" s="114">
        <v>2955995.0753099998</v>
      </c>
      <c r="I52" s="114">
        <v>2481161.31672</v>
      </c>
      <c r="J52" s="114">
        <v>2294984.9506199998</v>
      </c>
      <c r="K52" s="114">
        <v>2349055.9419200001</v>
      </c>
      <c r="L52" s="47"/>
    </row>
    <row r="53" spans="1:12" s="17" customFormat="1" ht="15" customHeight="1">
      <c r="A53" s="148" t="s">
        <v>611</v>
      </c>
      <c r="B53" s="114">
        <v>126635.9317</v>
      </c>
      <c r="C53" s="114">
        <v>269310.53667</v>
      </c>
      <c r="D53" s="114">
        <v>136430.09747000001</v>
      </c>
      <c r="E53" s="114">
        <v>227930.51197999998</v>
      </c>
      <c r="F53" s="114">
        <v>165696.30635</v>
      </c>
      <c r="G53" s="114">
        <v>153949.08453999998</v>
      </c>
      <c r="H53" s="114">
        <v>96336.715430000011</v>
      </c>
      <c r="I53" s="114">
        <v>66900.273260000002</v>
      </c>
      <c r="J53" s="114">
        <v>80061.995260000011</v>
      </c>
      <c r="K53" s="114">
        <v>73572.017699999997</v>
      </c>
      <c r="L53" s="47"/>
    </row>
    <row r="54" spans="1:12" s="17" customFormat="1" ht="15" customHeight="1">
      <c r="A54" s="148" t="s">
        <v>612</v>
      </c>
      <c r="B54" s="114">
        <v>2485602.7755700001</v>
      </c>
      <c r="C54" s="114">
        <v>3105003.69961</v>
      </c>
      <c r="D54" s="114">
        <v>4027306.6261700001</v>
      </c>
      <c r="E54" s="114">
        <v>3987731.2868000004</v>
      </c>
      <c r="F54" s="114">
        <v>3568226.3175999997</v>
      </c>
      <c r="G54" s="114">
        <v>3055755.84938</v>
      </c>
      <c r="H54" s="114">
        <v>2486566.5959399999</v>
      </c>
      <c r="I54" s="114">
        <v>2055961.1542</v>
      </c>
      <c r="J54" s="114">
        <v>1859268.4377599999</v>
      </c>
      <c r="K54" s="114">
        <v>1866079.05253</v>
      </c>
      <c r="L54" s="47"/>
    </row>
    <row r="55" spans="1:12" s="17" customFormat="1" ht="15" customHeight="1">
      <c r="A55" s="148" t="s">
        <v>613</v>
      </c>
      <c r="B55" s="114">
        <v>0</v>
      </c>
      <c r="C55" s="114">
        <v>0</v>
      </c>
      <c r="D55" s="114">
        <v>0</v>
      </c>
      <c r="E55" s="114">
        <v>0</v>
      </c>
      <c r="F55" s="114">
        <v>0</v>
      </c>
      <c r="G55" s="114">
        <v>0</v>
      </c>
      <c r="H55" s="114">
        <v>0</v>
      </c>
      <c r="I55" s="114">
        <v>0</v>
      </c>
      <c r="J55" s="114">
        <v>0</v>
      </c>
      <c r="K55" s="114">
        <v>0</v>
      </c>
      <c r="L55" s="47"/>
    </row>
    <row r="56" spans="1:12" s="17" customFormat="1" ht="15" customHeight="1">
      <c r="A56" s="148" t="s">
        <v>614</v>
      </c>
      <c r="B56" s="114">
        <v>225873.98087</v>
      </c>
      <c r="C56" s="114">
        <v>229196.00736000002</v>
      </c>
      <c r="D56" s="114">
        <v>262843.72355</v>
      </c>
      <c r="E56" s="114">
        <v>271655.20887000003</v>
      </c>
      <c r="F56" s="114">
        <v>278674.30531999998</v>
      </c>
      <c r="G56" s="114">
        <v>366371.87312</v>
      </c>
      <c r="H56" s="114">
        <v>373091.76393999998</v>
      </c>
      <c r="I56" s="114">
        <v>358299.88925999997</v>
      </c>
      <c r="J56" s="114">
        <v>355654.51760000002</v>
      </c>
      <c r="K56" s="114">
        <v>409404.87169</v>
      </c>
      <c r="L56" s="47"/>
    </row>
    <row r="57" spans="1:12" s="17" customFormat="1" ht="15" customHeight="1">
      <c r="A57" s="148" t="s">
        <v>615</v>
      </c>
      <c r="B57" s="114">
        <v>0</v>
      </c>
      <c r="C57" s="114">
        <v>0</v>
      </c>
      <c r="D57" s="114">
        <v>0</v>
      </c>
      <c r="E57" s="114">
        <v>0</v>
      </c>
      <c r="F57" s="114">
        <v>0</v>
      </c>
      <c r="G57" s="114">
        <v>0</v>
      </c>
      <c r="H57" s="114">
        <v>0</v>
      </c>
      <c r="I57" s="114">
        <v>0</v>
      </c>
      <c r="J57" s="114">
        <v>0</v>
      </c>
      <c r="K57" s="114">
        <v>0</v>
      </c>
      <c r="L57" s="47"/>
    </row>
    <row r="58" spans="1:12" s="17" customFormat="1" ht="15" customHeight="1">
      <c r="A58" s="147" t="s">
        <v>616</v>
      </c>
      <c r="B58" s="114">
        <v>25759889.666560002</v>
      </c>
      <c r="C58" s="114">
        <v>30140022.74955</v>
      </c>
      <c r="D58" s="114">
        <v>32591196.9069</v>
      </c>
      <c r="E58" s="114">
        <v>36851601.807259999</v>
      </c>
      <c r="F58" s="114">
        <v>40894895.717179999</v>
      </c>
      <c r="G58" s="114">
        <v>44363916.439379998</v>
      </c>
      <c r="H58" s="114">
        <v>46014571.041940004</v>
      </c>
      <c r="I58" s="114">
        <v>43727048.899400003</v>
      </c>
      <c r="J58" s="114">
        <v>44090921.909910001</v>
      </c>
      <c r="K58" s="114">
        <v>45224824.15343</v>
      </c>
      <c r="L58" s="47"/>
    </row>
    <row r="59" spans="1:12">
      <c r="A59" s="396" t="s">
        <v>617</v>
      </c>
      <c r="B59" s="397">
        <v>943419.10533000005</v>
      </c>
      <c r="C59" s="397">
        <v>1054180.5422499999</v>
      </c>
      <c r="D59" s="397">
        <v>1126632.8447400001</v>
      </c>
      <c r="E59" s="397">
        <v>1252890.31088</v>
      </c>
      <c r="F59" s="397">
        <v>1372137.8280199999</v>
      </c>
      <c r="G59" s="397">
        <v>1510875.9652</v>
      </c>
      <c r="H59" s="397">
        <v>1521651.7346400002</v>
      </c>
      <c r="I59" s="397">
        <v>1091735.60769</v>
      </c>
      <c r="J59" s="397">
        <v>1471927.01908</v>
      </c>
      <c r="K59" s="397">
        <v>1102225.6055600001</v>
      </c>
      <c r="L59" s="47"/>
    </row>
    <row r="60" spans="1:12" ht="15" customHeight="1">
      <c r="A60" s="148" t="s">
        <v>618</v>
      </c>
      <c r="B60" s="114">
        <v>-206590.98290999999</v>
      </c>
      <c r="C60" s="114">
        <v>-264435.50060999999</v>
      </c>
      <c r="D60" s="114">
        <v>-279212.84606999997</v>
      </c>
      <c r="E60" s="114">
        <v>-351833.90017000004</v>
      </c>
      <c r="F60" s="114">
        <v>-484198.32649000001</v>
      </c>
      <c r="G60" s="114">
        <v>-524281.85245000001</v>
      </c>
      <c r="H60" s="114">
        <v>-611283.45853999991</v>
      </c>
      <c r="I60" s="114">
        <v>-486667.16912999999</v>
      </c>
      <c r="J60" s="114">
        <v>-651514.33427999995</v>
      </c>
      <c r="K60" s="114">
        <v>-506364.30116000003</v>
      </c>
      <c r="L60" s="47"/>
    </row>
    <row r="61" spans="1:12" ht="15" customHeight="1">
      <c r="A61" s="147" t="s">
        <v>619</v>
      </c>
      <c r="B61" s="114">
        <v>736828.12241999991</v>
      </c>
      <c r="C61" s="114">
        <v>789745.04163999995</v>
      </c>
      <c r="D61" s="114">
        <v>847419.99867</v>
      </c>
      <c r="E61" s="114">
        <v>901056.41071000008</v>
      </c>
      <c r="F61" s="114">
        <v>887939.50153000001</v>
      </c>
      <c r="G61" s="114">
        <v>986594.11274999997</v>
      </c>
      <c r="H61" s="114">
        <v>910368.27610000002</v>
      </c>
      <c r="I61" s="114">
        <v>605068.43855999992</v>
      </c>
      <c r="J61" s="114">
        <v>820412.68479999993</v>
      </c>
      <c r="K61" s="114">
        <v>595861.30440000002</v>
      </c>
      <c r="L61" s="47"/>
    </row>
    <row r="62" spans="1:12" ht="15" customHeight="1">
      <c r="A62" s="116" t="s">
        <v>620</v>
      </c>
      <c r="B62" s="114">
        <v>333203.61981</v>
      </c>
      <c r="C62" s="114">
        <v>370526.50992000004</v>
      </c>
      <c r="D62" s="114">
        <v>496514.59254000004</v>
      </c>
      <c r="E62" s="114">
        <v>498340.28583000001</v>
      </c>
      <c r="F62" s="114">
        <v>556628.78267999995</v>
      </c>
      <c r="G62" s="114">
        <v>568640.69559999998</v>
      </c>
      <c r="H62" s="114">
        <v>460963.59311999998</v>
      </c>
      <c r="I62" s="114">
        <v>328737.85947000002</v>
      </c>
      <c r="J62" s="114">
        <v>458804.00433999998</v>
      </c>
      <c r="K62" s="114">
        <v>335469.79371</v>
      </c>
      <c r="L62" s="47"/>
    </row>
    <row r="63" spans="1:12" ht="15" customHeight="1">
      <c r="A63" s="148" t="s">
        <v>621</v>
      </c>
      <c r="B63" s="114">
        <v>-106075.42561000001</v>
      </c>
      <c r="C63" s="114">
        <v>-149660.08319999999</v>
      </c>
      <c r="D63" s="114">
        <v>-266652.91266999999</v>
      </c>
      <c r="E63" s="114">
        <v>-302050.45133999997</v>
      </c>
      <c r="F63" s="114">
        <v>-377719.72820000001</v>
      </c>
      <c r="G63" s="114">
        <v>-436409.15831999999</v>
      </c>
      <c r="H63" s="114">
        <v>-337744.02333</v>
      </c>
      <c r="I63" s="114">
        <v>-204820.20586000002</v>
      </c>
      <c r="J63" s="114">
        <v>-253088.73272</v>
      </c>
      <c r="K63" s="114">
        <v>-163544.38675999999</v>
      </c>
      <c r="L63" s="47"/>
    </row>
    <row r="64" spans="1:12" ht="15" customHeight="1">
      <c r="A64" s="117" t="s">
        <v>622</v>
      </c>
      <c r="B64" s="114">
        <v>963956.31662000006</v>
      </c>
      <c r="C64" s="114">
        <v>1010611.4683600001</v>
      </c>
      <c r="D64" s="114">
        <v>1077281.67854</v>
      </c>
      <c r="E64" s="114">
        <v>1097346.2452</v>
      </c>
      <c r="F64" s="114">
        <v>1066848.5560099999</v>
      </c>
      <c r="G64" s="114">
        <v>1118825.6500299999</v>
      </c>
      <c r="H64" s="114">
        <v>1033587.84589</v>
      </c>
      <c r="I64" s="114">
        <v>728986.09216999996</v>
      </c>
      <c r="J64" s="114">
        <v>1026127.9564199999</v>
      </c>
      <c r="K64" s="114">
        <v>767786.71135</v>
      </c>
      <c r="L64" s="47"/>
    </row>
    <row r="65" spans="1:12" ht="15" customHeight="1">
      <c r="A65" s="116" t="s">
        <v>623</v>
      </c>
      <c r="B65" s="114">
        <v>132744.47372000001</v>
      </c>
      <c r="C65" s="114">
        <v>153004.66928999999</v>
      </c>
      <c r="D65" s="114">
        <v>152952.51088999998</v>
      </c>
      <c r="E65" s="114">
        <v>306011.55898999999</v>
      </c>
      <c r="F65" s="114">
        <v>241459.69803999999</v>
      </c>
      <c r="G65" s="114">
        <v>201435.49283999999</v>
      </c>
      <c r="H65" s="114">
        <v>204657.46175999998</v>
      </c>
      <c r="I65" s="114">
        <v>171177.12998</v>
      </c>
      <c r="J65" s="114">
        <v>207587.44168000002</v>
      </c>
      <c r="K65" s="114">
        <v>147450.37318</v>
      </c>
      <c r="L65" s="47"/>
    </row>
    <row r="66" spans="1:12" ht="15" customHeight="1">
      <c r="A66" s="116" t="s">
        <v>624</v>
      </c>
      <c r="B66" s="114">
        <v>-186323.21637000001</v>
      </c>
      <c r="C66" s="114">
        <v>-209914.75800999999</v>
      </c>
      <c r="D66" s="114">
        <v>-262560.86017</v>
      </c>
      <c r="E66" s="114">
        <v>-439500.37650999997</v>
      </c>
      <c r="F66" s="114">
        <v>-325103.38958999998</v>
      </c>
      <c r="G66" s="114">
        <v>-281046.95816000004</v>
      </c>
      <c r="H66" s="114">
        <v>-427355.80520999996</v>
      </c>
      <c r="I66" s="114">
        <v>-255248.0698</v>
      </c>
      <c r="J66" s="114">
        <v>-242426.06884999998</v>
      </c>
      <c r="K66" s="114">
        <v>-254335.69203999999</v>
      </c>
      <c r="L66" s="47"/>
    </row>
    <row r="67" spans="1:12" ht="15" customHeight="1">
      <c r="A67" s="147" t="s">
        <v>625</v>
      </c>
      <c r="B67" s="114">
        <v>910377.57397000003</v>
      </c>
      <c r="C67" s="114">
        <v>953701.37963999994</v>
      </c>
      <c r="D67" s="114">
        <v>967673.32926000003</v>
      </c>
      <c r="E67" s="114">
        <v>963857.42767999996</v>
      </c>
      <c r="F67" s="114">
        <v>983204.86446000007</v>
      </c>
      <c r="G67" s="114">
        <v>1039214.1847100001</v>
      </c>
      <c r="H67" s="114">
        <v>810889.50244000007</v>
      </c>
      <c r="I67" s="114">
        <v>644915.15234999999</v>
      </c>
      <c r="J67" s="114">
        <v>991289.32924999995</v>
      </c>
      <c r="K67" s="114">
        <v>660901.39249</v>
      </c>
      <c r="L67" s="47"/>
    </row>
    <row r="68" spans="1:12" ht="15" customHeight="1">
      <c r="A68" s="148" t="s">
        <v>626</v>
      </c>
      <c r="B68" s="114">
        <v>-575563.28786000004</v>
      </c>
      <c r="C68" s="114">
        <v>-646383.09724000003</v>
      </c>
      <c r="D68" s="114">
        <v>-635804.16003000003</v>
      </c>
      <c r="E68" s="114">
        <v>-624936.82261000003</v>
      </c>
      <c r="F68" s="114">
        <v>-638925.21939999994</v>
      </c>
      <c r="G68" s="114">
        <v>-623433.12369000004</v>
      </c>
      <c r="H68" s="114">
        <v>-575825.68666000001</v>
      </c>
      <c r="I68" s="114">
        <v>-455495.75204000005</v>
      </c>
      <c r="J68" s="114">
        <v>-565139.01634000009</v>
      </c>
      <c r="K68" s="114">
        <v>-477884.03773000004</v>
      </c>
      <c r="L68" s="47"/>
    </row>
    <row r="69" spans="1:12" ht="15" customHeight="1">
      <c r="A69" s="117" t="s">
        <v>627</v>
      </c>
      <c r="B69" s="114">
        <v>334814.28610999999</v>
      </c>
      <c r="C69" s="114">
        <v>307318.28239999997</v>
      </c>
      <c r="D69" s="114">
        <v>331869.16923</v>
      </c>
      <c r="E69" s="114">
        <v>338920.60506999999</v>
      </c>
      <c r="F69" s="114">
        <v>344279.64506000001</v>
      </c>
      <c r="G69" s="114">
        <v>415781.06101999996</v>
      </c>
      <c r="H69" s="114">
        <v>235063.81578</v>
      </c>
      <c r="I69" s="114">
        <v>189419.40031</v>
      </c>
      <c r="J69" s="114">
        <v>426150.31291000004</v>
      </c>
      <c r="K69" s="114">
        <v>183017.35475999999</v>
      </c>
      <c r="L69" s="47"/>
    </row>
    <row r="70" spans="1:12" ht="15" customHeight="1">
      <c r="A70" s="117" t="s">
        <v>628</v>
      </c>
      <c r="B70" s="114">
        <v>-7102.3124900000003</v>
      </c>
      <c r="C70" s="114">
        <v>-7210.6304099999998</v>
      </c>
      <c r="D70" s="114">
        <v>-592.66287</v>
      </c>
      <c r="E70" s="114">
        <v>6963.3630400000002</v>
      </c>
      <c r="F70" s="114">
        <v>-434.79220000000004</v>
      </c>
      <c r="G70" s="114">
        <v>443.41766999999999</v>
      </c>
      <c r="H70" s="114">
        <v>1614.1552300000001</v>
      </c>
      <c r="I70" s="114">
        <v>-1007.52976</v>
      </c>
      <c r="J70" s="114">
        <v>-1510.0544299999999</v>
      </c>
      <c r="K70" s="114">
        <v>-2507.4954400000001</v>
      </c>
      <c r="L70" s="47"/>
    </row>
    <row r="71" spans="1:12" ht="15" customHeight="1">
      <c r="A71" s="115" t="s">
        <v>977</v>
      </c>
      <c r="B71" s="114">
        <v>-9087.4842100000005</v>
      </c>
      <c r="C71" s="114">
        <v>-8227.806849999999</v>
      </c>
      <c r="D71" s="114">
        <v>-1405.18758</v>
      </c>
      <c r="E71" s="114">
        <v>6278.4925899999998</v>
      </c>
      <c r="F71" s="114">
        <v>-1076.5829799999999</v>
      </c>
      <c r="G71" s="114">
        <v>-80.98245</v>
      </c>
      <c r="H71" s="114">
        <v>1289.0473200000001</v>
      </c>
      <c r="I71" s="114">
        <v>-1129.5597700000001</v>
      </c>
      <c r="J71" s="114">
        <v>-1679.25297</v>
      </c>
      <c r="K71" s="114">
        <v>-2708.6792799999998</v>
      </c>
      <c r="L71" s="47"/>
    </row>
    <row r="72" spans="1:12" ht="15" customHeight="1">
      <c r="A72" s="115" t="s">
        <v>978</v>
      </c>
      <c r="B72" s="114">
        <v>1985.1717200000001</v>
      </c>
      <c r="C72" s="114">
        <v>1017.17644</v>
      </c>
      <c r="D72" s="114">
        <v>812.52470999999991</v>
      </c>
      <c r="E72" s="114">
        <v>684.87045000000001</v>
      </c>
      <c r="F72" s="114">
        <v>641.79078000000004</v>
      </c>
      <c r="G72" s="114">
        <v>524.40012000000002</v>
      </c>
      <c r="H72" s="114">
        <v>325.10790999999995</v>
      </c>
      <c r="I72" s="114">
        <v>122.03000999999999</v>
      </c>
      <c r="J72" s="114">
        <v>169.19854000000001</v>
      </c>
      <c r="K72" s="114">
        <v>201.18384</v>
      </c>
      <c r="L72" s="47"/>
    </row>
    <row r="73" spans="1:12" ht="15" customHeight="1">
      <c r="A73" s="147" t="s">
        <v>629</v>
      </c>
      <c r="B73" s="114">
        <v>8823.2157100000004</v>
      </c>
      <c r="C73" s="114">
        <v>6456.9579599999997</v>
      </c>
      <c r="D73" s="114">
        <v>1994.62184</v>
      </c>
      <c r="E73" s="114">
        <v>-7549.24892</v>
      </c>
      <c r="F73" s="114">
        <v>1448.86968</v>
      </c>
      <c r="G73" s="114">
        <v>533.41266000000007</v>
      </c>
      <c r="H73" s="114">
        <v>-2348.0102499999998</v>
      </c>
      <c r="I73" s="114">
        <v>1310.99488</v>
      </c>
      <c r="J73" s="114">
        <v>1789.8712700000001</v>
      </c>
      <c r="K73" s="114">
        <v>2766.5976099999998</v>
      </c>
      <c r="L73" s="47"/>
    </row>
    <row r="74" spans="1:12" ht="15" customHeight="1">
      <c r="A74" s="147" t="s">
        <v>1307</v>
      </c>
      <c r="B74" s="114">
        <v>9114.96119</v>
      </c>
      <c r="C74" s="114">
        <v>6747.0638399999998</v>
      </c>
      <c r="D74" s="114">
        <v>2170.50794</v>
      </c>
      <c r="E74" s="114">
        <v>-7435.9162699999997</v>
      </c>
      <c r="F74" s="114">
        <v>1545.0291499999998</v>
      </c>
      <c r="G74" s="114">
        <v>641.55925999999999</v>
      </c>
      <c r="H74" s="114">
        <v>-2297.7579000000001</v>
      </c>
      <c r="I74" s="114">
        <v>1344.2964299999999</v>
      </c>
      <c r="J74" s="114">
        <v>1828.62787</v>
      </c>
      <c r="K74" s="114">
        <v>2833.9575800000002</v>
      </c>
      <c r="L74" s="47"/>
    </row>
    <row r="75" spans="1:12" ht="15" customHeight="1">
      <c r="A75" s="148" t="s">
        <v>434</v>
      </c>
      <c r="B75" s="114">
        <v>-291.74547999999999</v>
      </c>
      <c r="C75" s="114">
        <v>-290.10588000000001</v>
      </c>
      <c r="D75" s="114">
        <v>-175.8861</v>
      </c>
      <c r="E75" s="114">
        <v>-113.33265</v>
      </c>
      <c r="F75" s="114">
        <v>-96.159469999999999</v>
      </c>
      <c r="G75" s="114">
        <v>-108.14660000000001</v>
      </c>
      <c r="H75" s="114">
        <v>-50.25235</v>
      </c>
      <c r="I75" s="114">
        <v>-33.301550000000006</v>
      </c>
      <c r="J75" s="114">
        <v>-38.756599999999999</v>
      </c>
      <c r="K75" s="114">
        <v>-67.359970000000004</v>
      </c>
      <c r="L75" s="47"/>
    </row>
    <row r="76" spans="1:12" ht="15" customHeight="1">
      <c r="A76" s="147" t="s">
        <v>630</v>
      </c>
      <c r="B76" s="114">
        <v>336535.18932999996</v>
      </c>
      <c r="C76" s="114">
        <v>306564.60995000001</v>
      </c>
      <c r="D76" s="114">
        <v>333271.12819999998</v>
      </c>
      <c r="E76" s="114">
        <v>338334.71918999997</v>
      </c>
      <c r="F76" s="114">
        <v>345293.72254000005</v>
      </c>
      <c r="G76" s="114">
        <v>416757.89135000005</v>
      </c>
      <c r="H76" s="114">
        <v>234329.96075999999</v>
      </c>
      <c r="I76" s="114">
        <v>189722.86543000001</v>
      </c>
      <c r="J76" s="114">
        <v>426430.12975000002</v>
      </c>
      <c r="K76" s="114">
        <v>183276.45693000001</v>
      </c>
      <c r="L76" s="47"/>
    </row>
    <row r="77" spans="1:12" ht="15" customHeight="1">
      <c r="A77" s="149" t="s">
        <v>968</v>
      </c>
      <c r="B77" s="114">
        <v>907.38535000000002</v>
      </c>
      <c r="C77" s="114">
        <v>2151.0972999999999</v>
      </c>
      <c r="D77" s="114">
        <v>3829.25218</v>
      </c>
      <c r="E77" s="114">
        <v>4441.7303099999999</v>
      </c>
      <c r="F77" s="114">
        <v>4487.8670400000001</v>
      </c>
      <c r="G77" s="114">
        <v>3717.25713</v>
      </c>
      <c r="H77" s="114">
        <v>2990.3485499999997</v>
      </c>
      <c r="I77" s="114">
        <v>1756.7996599999999</v>
      </c>
      <c r="J77" s="114">
        <v>2304.3674900000001</v>
      </c>
      <c r="K77" s="114">
        <v>1550.3560400000001</v>
      </c>
      <c r="L77" s="47"/>
    </row>
    <row r="78" spans="1:12" ht="15" customHeight="1">
      <c r="A78" s="117" t="s">
        <v>631</v>
      </c>
      <c r="B78" s="114">
        <v>337442.57468000002</v>
      </c>
      <c r="C78" s="114">
        <v>308715.70724999998</v>
      </c>
      <c r="D78" s="114">
        <v>337100.38037999999</v>
      </c>
      <c r="E78" s="114">
        <v>342776.44949999999</v>
      </c>
      <c r="F78" s="114">
        <v>349781.58957999997</v>
      </c>
      <c r="G78" s="114">
        <v>420475.14848000003</v>
      </c>
      <c r="H78" s="114">
        <v>237320.30931000001</v>
      </c>
      <c r="I78" s="114">
        <v>191479.66508999999</v>
      </c>
      <c r="J78" s="114">
        <v>428734.49724</v>
      </c>
      <c r="K78" s="114">
        <v>184826.81297</v>
      </c>
      <c r="L78" s="47"/>
    </row>
    <row r="79" spans="1:12" ht="15" customHeight="1">
      <c r="A79" s="116" t="s">
        <v>632</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633</v>
      </c>
      <c r="B80" s="114">
        <v>336850.43268000003</v>
      </c>
      <c r="C80" s="114">
        <v>308930.42301999999</v>
      </c>
      <c r="D80" s="114">
        <v>337100.38037999999</v>
      </c>
      <c r="E80" s="114">
        <v>341786.50416000001</v>
      </c>
      <c r="F80" s="114">
        <v>349440.73444999999</v>
      </c>
      <c r="G80" s="114">
        <v>420474.25048000005</v>
      </c>
      <c r="H80" s="114">
        <v>237320.30931000001</v>
      </c>
      <c r="I80" s="114">
        <v>191479.66508999999</v>
      </c>
      <c r="J80" s="114">
        <v>428734.49724</v>
      </c>
      <c r="K80" s="114">
        <v>184826.81297</v>
      </c>
      <c r="L80" s="47"/>
    </row>
    <row r="81" spans="1:12" ht="15" customHeight="1">
      <c r="A81" s="116" t="s">
        <v>634</v>
      </c>
      <c r="B81" s="114">
        <v>0</v>
      </c>
      <c r="C81" s="114">
        <v>0</v>
      </c>
      <c r="D81" s="114">
        <v>0</v>
      </c>
      <c r="E81" s="114">
        <v>0</v>
      </c>
      <c r="F81" s="114">
        <v>0</v>
      </c>
      <c r="G81" s="114">
        <v>0</v>
      </c>
      <c r="H81" s="114">
        <v>0</v>
      </c>
      <c r="I81" s="114">
        <v>0</v>
      </c>
      <c r="J81" s="114">
        <v>0</v>
      </c>
      <c r="K81" s="114">
        <v>0</v>
      </c>
      <c r="L81" s="47"/>
    </row>
    <row r="82" spans="1:12" ht="15" customHeight="1">
      <c r="A82" s="147" t="s">
        <v>635</v>
      </c>
      <c r="B82" s="114">
        <v>336850.43268000003</v>
      </c>
      <c r="C82" s="114">
        <v>308930.42301999999</v>
      </c>
      <c r="D82" s="114">
        <v>337100.38037999999</v>
      </c>
      <c r="E82" s="114">
        <v>341786.50416000001</v>
      </c>
      <c r="F82" s="114">
        <v>349440.73444999999</v>
      </c>
      <c r="G82" s="114">
        <v>420474.25048000005</v>
      </c>
      <c r="H82" s="114">
        <v>237320.30931000001</v>
      </c>
      <c r="I82" s="114">
        <v>191479.66508999999</v>
      </c>
      <c r="J82" s="114">
        <v>428734.49724</v>
      </c>
      <c r="K82" s="114">
        <v>184826.81297</v>
      </c>
      <c r="L82" s="47"/>
    </row>
    <row r="83" spans="1:12" ht="15" customHeight="1" thickBot="1">
      <c r="A83" s="116" t="s">
        <v>636</v>
      </c>
      <c r="B83" s="114">
        <v>-108502.46837999999</v>
      </c>
      <c r="C83" s="114">
        <v>-87848.473239999992</v>
      </c>
      <c r="D83" s="114">
        <v>-110557.94534000001</v>
      </c>
      <c r="E83" s="114">
        <v>-104400.98827</v>
      </c>
      <c r="F83" s="114">
        <v>-127950.16428</v>
      </c>
      <c r="G83" s="114">
        <v>-167179.50870999999</v>
      </c>
      <c r="H83" s="114">
        <v>-143696.84052</v>
      </c>
      <c r="I83" s="114">
        <v>-96118.779859999995</v>
      </c>
      <c r="J83" s="114">
        <v>-209098.20177000001</v>
      </c>
      <c r="K83" s="114">
        <v>-58030.07228</v>
      </c>
      <c r="L83" s="47"/>
    </row>
    <row r="84" spans="1:12" ht="15" customHeight="1" thickTop="1" thickBot="1">
      <c r="A84" s="394" t="s">
        <v>637</v>
      </c>
      <c r="B84" s="395">
        <v>228347.96430000002</v>
      </c>
      <c r="C84" s="395">
        <v>221081.94978</v>
      </c>
      <c r="D84" s="395">
        <v>226542.43503999998</v>
      </c>
      <c r="E84" s="395">
        <v>237385.51588999998</v>
      </c>
      <c r="F84" s="395">
        <v>221490.57016999999</v>
      </c>
      <c r="G84" s="395">
        <v>253294.74177000002</v>
      </c>
      <c r="H84" s="395">
        <v>93623.468790000014</v>
      </c>
      <c r="I84" s="395">
        <v>95360.88523</v>
      </c>
      <c r="J84" s="395">
        <v>219636.29547000001</v>
      </c>
      <c r="K84" s="395">
        <v>126796.74068999999</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c r="A3" s="767" t="s">
        <v>638</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19540940.07344</v>
      </c>
      <c r="C7" s="395">
        <v>29038527.784110002</v>
      </c>
      <c r="D7" s="395">
        <v>22361224.640620001</v>
      </c>
      <c r="E7" s="395">
        <v>26257174.966630001</v>
      </c>
      <c r="F7" s="395">
        <v>30201381.69325</v>
      </c>
      <c r="G7" s="395">
        <v>29405490.767689999</v>
      </c>
      <c r="H7" s="395">
        <v>37405807.694959998</v>
      </c>
      <c r="I7" s="395">
        <v>39931329.750160001</v>
      </c>
      <c r="J7" s="395">
        <v>41194090.221900001</v>
      </c>
      <c r="K7" s="395">
        <v>44103391.341800004</v>
      </c>
    </row>
    <row r="8" spans="1:11" s="16" customFormat="1" ht="15" customHeight="1" thickTop="1">
      <c r="A8" s="147" t="s">
        <v>162</v>
      </c>
      <c r="B8" s="114">
        <v>5262453.6626700005</v>
      </c>
      <c r="C8" s="114">
        <v>12881109.649879999</v>
      </c>
      <c r="D8" s="114">
        <v>3908747.8115300001</v>
      </c>
      <c r="E8" s="114">
        <v>6190914.7188800005</v>
      </c>
      <c r="F8" s="114">
        <v>7595717.1706400001</v>
      </c>
      <c r="G8" s="114">
        <v>4886714.2241199994</v>
      </c>
      <c r="H8" s="114">
        <v>9343321.938959999</v>
      </c>
      <c r="I8" s="114">
        <v>7902435.0237600002</v>
      </c>
      <c r="J8" s="114">
        <v>8597789.3376399986</v>
      </c>
      <c r="K8" s="114">
        <v>8690101.30865</v>
      </c>
    </row>
    <row r="9" spans="1:11" s="16" customFormat="1" ht="15" customHeight="1">
      <c r="A9" s="147" t="s">
        <v>171</v>
      </c>
      <c r="B9" s="114">
        <v>4347456.8643000005</v>
      </c>
      <c r="C9" s="114">
        <v>4728451.5996000003</v>
      </c>
      <c r="D9" s="114">
        <v>4851834.3443599995</v>
      </c>
      <c r="E9" s="114">
        <v>4063929.8576700003</v>
      </c>
      <c r="F9" s="114">
        <v>4541889.64279</v>
      </c>
      <c r="G9" s="114">
        <v>3601044.2955200002</v>
      </c>
      <c r="H9" s="114">
        <v>4242469.2447899999</v>
      </c>
      <c r="I9" s="114">
        <v>4481392.4247899996</v>
      </c>
      <c r="J9" s="114">
        <v>4635655.4193500001</v>
      </c>
      <c r="K9" s="114">
        <v>5341675.8891099999</v>
      </c>
    </row>
    <row r="10" spans="1:11" s="16" customFormat="1" ht="15" customHeight="1">
      <c r="A10" s="147" t="s">
        <v>180</v>
      </c>
      <c r="B10" s="114">
        <v>9196812.9354400001</v>
      </c>
      <c r="C10" s="114">
        <v>10494514.735169999</v>
      </c>
      <c r="D10" s="114">
        <v>12499287.02307</v>
      </c>
      <c r="E10" s="114">
        <v>14538916.439719999</v>
      </c>
      <c r="F10" s="114">
        <v>16585231.206969999</v>
      </c>
      <c r="G10" s="114">
        <v>18052213.130959999</v>
      </c>
      <c r="H10" s="114">
        <v>20413526.94884</v>
      </c>
      <c r="I10" s="114">
        <v>21973816.275479998</v>
      </c>
      <c r="J10" s="114">
        <v>22540122.164490003</v>
      </c>
      <c r="K10" s="114">
        <v>24125654.414610002</v>
      </c>
    </row>
    <row r="11" spans="1:11" s="16" customFormat="1" ht="15" customHeight="1">
      <c r="A11" s="148" t="s">
        <v>581</v>
      </c>
      <c r="B11" s="114">
        <v>9235275.0536900014</v>
      </c>
      <c r="C11" s="114">
        <v>10538390.90399</v>
      </c>
      <c r="D11" s="114">
        <v>12551281.354549998</v>
      </c>
      <c r="E11" s="114">
        <v>14566567.77891</v>
      </c>
      <c r="F11" s="114">
        <v>16611971.45321</v>
      </c>
      <c r="G11" s="114">
        <v>18000190.824810002</v>
      </c>
      <c r="H11" s="114">
        <v>19716433.582210001</v>
      </c>
      <c r="I11" s="114">
        <v>21127980.42272</v>
      </c>
      <c r="J11" s="114">
        <v>21615175.85249</v>
      </c>
      <c r="K11" s="114">
        <v>23184000.098060001</v>
      </c>
    </row>
    <row r="12" spans="1:11" s="16" customFormat="1" ht="15" customHeight="1">
      <c r="A12" s="148" t="s">
        <v>582</v>
      </c>
      <c r="B12" s="114">
        <v>9114383.7860700004</v>
      </c>
      <c r="C12" s="114">
        <v>10309848.60592</v>
      </c>
      <c r="D12" s="114">
        <v>12138077.087469999</v>
      </c>
      <c r="E12" s="114">
        <v>14126477.1734</v>
      </c>
      <c r="F12" s="114">
        <v>16085669.990379998</v>
      </c>
      <c r="G12" s="114">
        <v>16911773.285560001</v>
      </c>
      <c r="H12" s="114">
        <v>18398503.319090001</v>
      </c>
      <c r="I12" s="114">
        <v>15959282.462790001</v>
      </c>
      <c r="J12" s="114">
        <v>16478838.74045</v>
      </c>
      <c r="K12" s="114">
        <v>18702783.18307</v>
      </c>
    </row>
    <row r="13" spans="1:11" s="16" customFormat="1" ht="15" customHeight="1">
      <c r="A13" s="148" t="s">
        <v>583</v>
      </c>
      <c r="B13" s="114">
        <v>120891.26762</v>
      </c>
      <c r="C13" s="114">
        <v>228542.29806999999</v>
      </c>
      <c r="D13" s="114">
        <v>413204.26707999996</v>
      </c>
      <c r="E13" s="114">
        <v>440090.60550999996</v>
      </c>
      <c r="F13" s="114">
        <v>526301.46282999997</v>
      </c>
      <c r="G13" s="114">
        <v>1088417.5392499999</v>
      </c>
      <c r="H13" s="114">
        <v>1317930.2631199998</v>
      </c>
      <c r="I13" s="114">
        <v>5168697.9599299999</v>
      </c>
      <c r="J13" s="114">
        <v>5136337.11204</v>
      </c>
      <c r="K13" s="114">
        <v>4481216.9149899995</v>
      </c>
    </row>
    <row r="14" spans="1:11" s="16" customFormat="1" ht="15" customHeight="1">
      <c r="A14" s="148" t="s">
        <v>584</v>
      </c>
      <c r="B14" s="114">
        <v>28853.839829999997</v>
      </c>
      <c r="C14" s="114">
        <v>32931.684390000002</v>
      </c>
      <c r="D14" s="114">
        <v>40902.683280000005</v>
      </c>
      <c r="E14" s="114">
        <v>35672.755320000004</v>
      </c>
      <c r="F14" s="114">
        <v>54546.954020000005</v>
      </c>
      <c r="G14" s="114">
        <v>79300.810329999993</v>
      </c>
      <c r="H14" s="114">
        <v>15648.762640000001</v>
      </c>
      <c r="I14" s="114">
        <v>83543.643930000006</v>
      </c>
      <c r="J14" s="114">
        <v>85650.619129999992</v>
      </c>
      <c r="K14" s="114">
        <v>162505.40180000002</v>
      </c>
    </row>
    <row r="15" spans="1:11" s="16" customFormat="1" ht="15" customHeight="1">
      <c r="A15" s="148" t="s">
        <v>585</v>
      </c>
      <c r="B15" s="114">
        <v>27720.601699999999</v>
      </c>
      <c r="C15" s="114">
        <v>31369.831340000001</v>
      </c>
      <c r="D15" s="114">
        <v>38297.370909999998</v>
      </c>
      <c r="E15" s="114">
        <v>31579.317899999998</v>
      </c>
      <c r="F15" s="114">
        <v>39636.640899999999</v>
      </c>
      <c r="G15" s="114">
        <v>56312.350450000005</v>
      </c>
      <c r="H15" s="114">
        <v>14852.705019999999</v>
      </c>
      <c r="I15" s="114">
        <v>48580.411749999999</v>
      </c>
      <c r="J15" s="114">
        <v>41061.856979999997</v>
      </c>
      <c r="K15" s="114">
        <v>61215.51842</v>
      </c>
    </row>
    <row r="16" spans="1:11" s="16" customFormat="1" ht="15" customHeight="1">
      <c r="A16" s="148" t="s">
        <v>586</v>
      </c>
      <c r="B16" s="114">
        <v>1133.23813</v>
      </c>
      <c r="C16" s="114">
        <v>1561.8530499999999</v>
      </c>
      <c r="D16" s="114">
        <v>2605.3123700000001</v>
      </c>
      <c r="E16" s="114">
        <v>4093.4374199999997</v>
      </c>
      <c r="F16" s="114">
        <v>14910.313119999999</v>
      </c>
      <c r="G16" s="114">
        <v>22988.459879999999</v>
      </c>
      <c r="H16" s="114">
        <v>796.05762000000004</v>
      </c>
      <c r="I16" s="114">
        <v>34963.232179999999</v>
      </c>
      <c r="J16" s="114">
        <v>44588.762149999995</v>
      </c>
      <c r="K16" s="114">
        <v>101289.88338</v>
      </c>
    </row>
    <row r="17" spans="1:11" s="16" customFormat="1" ht="15" customHeight="1">
      <c r="A17" s="148" t="s">
        <v>587</v>
      </c>
      <c r="B17" s="114">
        <v>116018.77256</v>
      </c>
      <c r="C17" s="114">
        <v>129358.11641</v>
      </c>
      <c r="D17" s="114">
        <v>139507.21421000001</v>
      </c>
      <c r="E17" s="114">
        <v>164203.02044999998</v>
      </c>
      <c r="F17" s="114">
        <v>210733.42294999998</v>
      </c>
      <c r="G17" s="114">
        <v>309327.88861999998</v>
      </c>
      <c r="H17" s="114">
        <v>379354.62695999997</v>
      </c>
      <c r="I17" s="114">
        <v>401555.79625000001</v>
      </c>
      <c r="J17" s="114">
        <v>425000.08337000001</v>
      </c>
      <c r="K17" s="114">
        <v>534833.41299999994</v>
      </c>
    </row>
    <row r="18" spans="1:11" s="16" customFormat="1" ht="15" customHeight="1">
      <c r="A18" s="148" t="s">
        <v>588</v>
      </c>
      <c r="B18" s="114">
        <v>85810.886400000003</v>
      </c>
      <c r="C18" s="114">
        <v>94484.794900000008</v>
      </c>
      <c r="D18" s="114">
        <v>102628.63773999999</v>
      </c>
      <c r="E18" s="114">
        <v>131364.60655</v>
      </c>
      <c r="F18" s="114">
        <v>163897.32277</v>
      </c>
      <c r="G18" s="114">
        <v>202137.31837999998</v>
      </c>
      <c r="H18" s="114">
        <v>229955.71346</v>
      </c>
      <c r="I18" s="114">
        <v>227034.16722999999</v>
      </c>
      <c r="J18" s="114">
        <v>235709.08022999999</v>
      </c>
      <c r="K18" s="114">
        <v>233795.53643000001</v>
      </c>
    </row>
    <row r="19" spans="1:11" s="16" customFormat="1" ht="15" customHeight="1">
      <c r="A19" s="148" t="s">
        <v>589</v>
      </c>
      <c r="B19" s="114">
        <v>30207.886160000002</v>
      </c>
      <c r="C19" s="114">
        <v>34873.321509999994</v>
      </c>
      <c r="D19" s="114">
        <v>36878.57647</v>
      </c>
      <c r="E19" s="114">
        <v>32838.4139</v>
      </c>
      <c r="F19" s="114">
        <v>46836.100180000001</v>
      </c>
      <c r="G19" s="114">
        <v>107190.57024</v>
      </c>
      <c r="H19" s="114">
        <v>149398.9135</v>
      </c>
      <c r="I19" s="114">
        <v>174521.62902000002</v>
      </c>
      <c r="J19" s="114">
        <v>189291.00313999999</v>
      </c>
      <c r="K19" s="114">
        <v>301037.87656999996</v>
      </c>
    </row>
    <row r="20" spans="1:11" s="16" customFormat="1" ht="15" customHeight="1">
      <c r="A20" s="148" t="s">
        <v>193</v>
      </c>
      <c r="B20" s="114">
        <v>85458.088640000002</v>
      </c>
      <c r="C20" s="114">
        <v>89146.863629999993</v>
      </c>
      <c r="D20" s="114">
        <v>100326.91164000001</v>
      </c>
      <c r="E20" s="114">
        <v>120662.60805</v>
      </c>
      <c r="F20" s="114">
        <v>137535.93503999998</v>
      </c>
      <c r="G20" s="114">
        <v>159961.21256000001</v>
      </c>
      <c r="H20" s="114">
        <v>922099.64955999993</v>
      </c>
      <c r="I20" s="114">
        <v>1041863.4895800001</v>
      </c>
      <c r="J20" s="114">
        <v>1107871.38784</v>
      </c>
      <c r="K20" s="114">
        <v>981932.44121000008</v>
      </c>
    </row>
    <row r="21" spans="1:11" s="16" customFormat="1" ht="15" customHeight="1">
      <c r="A21" s="148" t="s">
        <v>590</v>
      </c>
      <c r="B21" s="114">
        <v>-268792.81928</v>
      </c>
      <c r="C21" s="114">
        <v>-295312.83325000003</v>
      </c>
      <c r="D21" s="114">
        <v>-332731.14061</v>
      </c>
      <c r="E21" s="114">
        <v>-348189.72301000002</v>
      </c>
      <c r="F21" s="114">
        <v>-429556.55825</v>
      </c>
      <c r="G21" s="114">
        <v>-496567.60535999999</v>
      </c>
      <c r="H21" s="114">
        <v>-620009.67252999998</v>
      </c>
      <c r="I21" s="114">
        <v>-681127.07700000005</v>
      </c>
      <c r="J21" s="114">
        <v>-693575.77834000008</v>
      </c>
      <c r="K21" s="114">
        <v>-737616.93946000002</v>
      </c>
    </row>
    <row r="22" spans="1:11" s="16" customFormat="1" ht="15" customHeight="1">
      <c r="A22" s="147" t="s">
        <v>206</v>
      </c>
      <c r="B22" s="114">
        <v>96169.410770000002</v>
      </c>
      <c r="C22" s="114">
        <v>103746.59203</v>
      </c>
      <c r="D22" s="114">
        <v>104395.30511</v>
      </c>
      <c r="E22" s="114">
        <v>107840.57462</v>
      </c>
      <c r="F22" s="114">
        <v>107978.87501999999</v>
      </c>
      <c r="G22" s="114">
        <v>117917.64465</v>
      </c>
      <c r="H22" s="114">
        <v>186798.24356</v>
      </c>
      <c r="I22" s="114">
        <v>176576.14209000001</v>
      </c>
      <c r="J22" s="114">
        <v>192556.49806000001</v>
      </c>
      <c r="K22" s="114">
        <v>158145.07128999999</v>
      </c>
    </row>
    <row r="23" spans="1:11" s="16" customFormat="1" ht="15" customHeight="1">
      <c r="A23" s="147" t="s">
        <v>212</v>
      </c>
      <c r="B23" s="114">
        <v>256.83129000000002</v>
      </c>
      <c r="C23" s="114">
        <v>153.75670000000002</v>
      </c>
      <c r="D23" s="114">
        <v>652.27449000000001</v>
      </c>
      <c r="E23" s="114">
        <v>890.44313</v>
      </c>
      <c r="F23" s="114">
        <v>931.48018999999999</v>
      </c>
      <c r="G23" s="114">
        <v>1481.23936</v>
      </c>
      <c r="H23" s="114">
        <v>1900.15535</v>
      </c>
      <c r="I23" s="114">
        <v>2435.9187599999996</v>
      </c>
      <c r="J23" s="114">
        <v>2509.8942099999999</v>
      </c>
      <c r="K23" s="114">
        <v>10233.51576</v>
      </c>
    </row>
    <row r="24" spans="1:11" s="16" customFormat="1" ht="15" customHeight="1">
      <c r="A24" s="147" t="s">
        <v>591</v>
      </c>
      <c r="B24" s="114">
        <v>297382.53258</v>
      </c>
      <c r="C24" s="114">
        <v>451822.21489999996</v>
      </c>
      <c r="D24" s="114">
        <v>582497.77037000004</v>
      </c>
      <c r="E24" s="114">
        <v>877248.87676000001</v>
      </c>
      <c r="F24" s="114">
        <v>889461.10169000004</v>
      </c>
      <c r="G24" s="114">
        <v>2279969.1881900001</v>
      </c>
      <c r="H24" s="114">
        <v>2731237.3283099998</v>
      </c>
      <c r="I24" s="114">
        <v>4935005.6265000002</v>
      </c>
      <c r="J24" s="114">
        <v>4734341.5676000006</v>
      </c>
      <c r="K24" s="114">
        <v>5297701.7113100002</v>
      </c>
    </row>
    <row r="25" spans="1:11" s="16" customFormat="1" ht="15" customHeight="1">
      <c r="A25" s="147" t="s">
        <v>223</v>
      </c>
      <c r="B25" s="114">
        <v>313345.14570999995</v>
      </c>
      <c r="C25" s="114">
        <v>359045.64919999999</v>
      </c>
      <c r="D25" s="114">
        <v>392047.02289999998</v>
      </c>
      <c r="E25" s="114">
        <v>443660.27824999997</v>
      </c>
      <c r="F25" s="114">
        <v>430132.78920999996</v>
      </c>
      <c r="G25" s="114">
        <v>427934.73647</v>
      </c>
      <c r="H25" s="114">
        <v>412636.08967000002</v>
      </c>
      <c r="I25" s="114">
        <v>402345.17917000002</v>
      </c>
      <c r="J25" s="114">
        <v>406781.21461999998</v>
      </c>
      <c r="K25" s="114">
        <v>409133.91038999998</v>
      </c>
    </row>
    <row r="26" spans="1:11" s="16" customFormat="1" ht="15" customHeight="1">
      <c r="A26" s="147" t="s">
        <v>592</v>
      </c>
      <c r="B26" s="114">
        <v>27062.69068</v>
      </c>
      <c r="C26" s="114">
        <v>19683.586629999998</v>
      </c>
      <c r="D26" s="114">
        <v>21763.088789999998</v>
      </c>
      <c r="E26" s="114">
        <v>33773.777600000001</v>
      </c>
      <c r="F26" s="114">
        <v>50039.426740000003</v>
      </c>
      <c r="G26" s="114">
        <v>38216.308420000001</v>
      </c>
      <c r="H26" s="114">
        <v>73917.745479999998</v>
      </c>
      <c r="I26" s="114">
        <v>57323.159610000002</v>
      </c>
      <c r="J26" s="114">
        <v>84334.125930000009</v>
      </c>
      <c r="K26" s="114">
        <v>70745.520680000001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18313187.961369999</v>
      </c>
      <c r="C28" s="395">
        <v>27675165.293680001</v>
      </c>
      <c r="D28" s="395">
        <v>20677176.70538</v>
      </c>
      <c r="E28" s="395">
        <v>24409818.483310003</v>
      </c>
      <c r="F28" s="395">
        <v>28161941.947509997</v>
      </c>
      <c r="G28" s="395">
        <v>27112889.420029998</v>
      </c>
      <c r="H28" s="395">
        <v>35000351.377190001</v>
      </c>
      <c r="I28" s="395">
        <v>37448053.728489995</v>
      </c>
      <c r="J28" s="395">
        <v>38637639.7042</v>
      </c>
      <c r="K28" s="395">
        <v>41457074.664300002</v>
      </c>
    </row>
    <row r="29" spans="1:11" s="16" customFormat="1" ht="15" customHeight="1" thickTop="1">
      <c r="A29" s="147" t="s">
        <v>594</v>
      </c>
      <c r="B29" s="114">
        <v>15206837.091610001</v>
      </c>
      <c r="C29" s="114">
        <v>21998200.75437</v>
      </c>
      <c r="D29" s="114">
        <v>15820471.67564</v>
      </c>
      <c r="E29" s="114">
        <v>16649221.31088</v>
      </c>
      <c r="F29" s="114">
        <v>20613960.020479999</v>
      </c>
      <c r="G29" s="114">
        <v>18313557.345589999</v>
      </c>
      <c r="H29" s="114">
        <v>21763384.64954</v>
      </c>
      <c r="I29" s="114">
        <v>22856767.681389999</v>
      </c>
      <c r="J29" s="114">
        <v>24480083.696869999</v>
      </c>
      <c r="K29" s="114">
        <v>23249084.646740001</v>
      </c>
    </row>
    <row r="30" spans="1:11" s="16" customFormat="1" ht="15" customHeight="1">
      <c r="A30" s="148" t="s">
        <v>595</v>
      </c>
      <c r="B30" s="114">
        <v>3921123.9153100001</v>
      </c>
      <c r="C30" s="114">
        <v>6040077.2302700002</v>
      </c>
      <c r="D30" s="114">
        <v>4643454.0537900003</v>
      </c>
      <c r="E30" s="114">
        <v>4022127.5671100002</v>
      </c>
      <c r="F30" s="114">
        <v>4307212.3771599997</v>
      </c>
      <c r="G30" s="114">
        <v>2949791.3217099998</v>
      </c>
      <c r="H30" s="114">
        <v>3943470.9010700001</v>
      </c>
      <c r="I30" s="114">
        <v>4081817.7985999999</v>
      </c>
      <c r="J30" s="114">
        <v>4502997.5368599994</v>
      </c>
      <c r="K30" s="114">
        <v>3849102.4005200001</v>
      </c>
    </row>
    <row r="31" spans="1:11" s="16" customFormat="1" ht="15" customHeight="1">
      <c r="A31" s="148" t="s">
        <v>596</v>
      </c>
      <c r="B31" s="114">
        <v>7130167.2214899994</v>
      </c>
      <c r="C31" s="114">
        <v>11622798.352149999</v>
      </c>
      <c r="D31" s="114">
        <v>6999865.8011400001</v>
      </c>
      <c r="E31" s="114">
        <v>7786295.3412100002</v>
      </c>
      <c r="F31" s="114">
        <v>9828827.570629999</v>
      </c>
      <c r="G31" s="114">
        <v>8125320.6398299998</v>
      </c>
      <c r="H31" s="114">
        <v>9883346.9450700004</v>
      </c>
      <c r="I31" s="114">
        <v>9806983.5949300006</v>
      </c>
      <c r="J31" s="114">
        <v>10925139.346170001</v>
      </c>
      <c r="K31" s="114">
        <v>10514881.05714</v>
      </c>
    </row>
    <row r="32" spans="1:11" s="16" customFormat="1" ht="15" customHeight="1">
      <c r="A32" s="148" t="s">
        <v>597</v>
      </c>
      <c r="B32" s="114">
        <v>80285.847069999989</v>
      </c>
      <c r="C32" s="114">
        <v>46519.527030000005</v>
      </c>
      <c r="D32" s="114">
        <v>25124.122299999999</v>
      </c>
      <c r="E32" s="114">
        <v>33831.829880000005</v>
      </c>
      <c r="F32" s="114">
        <v>6561.4993299999996</v>
      </c>
      <c r="G32" s="114">
        <v>5077.8899499999998</v>
      </c>
      <c r="H32" s="114">
        <v>1146.0907199999999</v>
      </c>
      <c r="I32" s="114">
        <v>524.25678000000005</v>
      </c>
      <c r="J32" s="114">
        <v>348.55607000000003</v>
      </c>
      <c r="K32" s="114">
        <v>224.08045000000001</v>
      </c>
    </row>
    <row r="33" spans="1:11" s="16" customFormat="1" ht="15" customHeight="1">
      <c r="A33" s="148" t="s">
        <v>598</v>
      </c>
      <c r="B33" s="114">
        <v>347714.42633999995</v>
      </c>
      <c r="C33" s="114">
        <v>656808.18958000001</v>
      </c>
      <c r="D33" s="114">
        <v>710407.06960000005</v>
      </c>
      <c r="E33" s="114">
        <v>616273.61379999993</v>
      </c>
      <c r="F33" s="114">
        <v>462074.35363999999</v>
      </c>
      <c r="G33" s="114">
        <v>1066153.88656</v>
      </c>
      <c r="H33" s="114">
        <v>696583.00179000001</v>
      </c>
      <c r="I33" s="114">
        <v>712915.56788999995</v>
      </c>
      <c r="J33" s="114">
        <v>800858.84505999996</v>
      </c>
      <c r="K33" s="114">
        <v>648757.88427000004</v>
      </c>
    </row>
    <row r="34" spans="1:11" s="16" customFormat="1" ht="15" customHeight="1">
      <c r="A34" s="148" t="s">
        <v>599</v>
      </c>
      <c r="B34" s="114">
        <v>3537325.2198699997</v>
      </c>
      <c r="C34" s="114">
        <v>3377299.2399899997</v>
      </c>
      <c r="D34" s="114">
        <v>3141647.9826199999</v>
      </c>
      <c r="E34" s="114">
        <v>3808636.0388400001</v>
      </c>
      <c r="F34" s="114">
        <v>5530540.38368</v>
      </c>
      <c r="G34" s="114">
        <v>5576185.1310299998</v>
      </c>
      <c r="H34" s="114">
        <v>6550402.3439100003</v>
      </c>
      <c r="I34" s="114">
        <v>7582997.2481199997</v>
      </c>
      <c r="J34" s="114">
        <v>7581732.2060799999</v>
      </c>
      <c r="K34" s="114">
        <v>7536252.4898900008</v>
      </c>
    </row>
    <row r="35" spans="1:11" s="16" customFormat="1" ht="15" customHeight="1">
      <c r="A35" s="148" t="s">
        <v>600</v>
      </c>
      <c r="B35" s="114">
        <v>190220.46153</v>
      </c>
      <c r="C35" s="114">
        <v>254698.21534999998</v>
      </c>
      <c r="D35" s="114">
        <v>299972.64619</v>
      </c>
      <c r="E35" s="114">
        <v>382056.92004</v>
      </c>
      <c r="F35" s="114">
        <v>478743.83604000002</v>
      </c>
      <c r="G35" s="114">
        <v>591028.47650999995</v>
      </c>
      <c r="H35" s="114">
        <v>688435.36698000005</v>
      </c>
      <c r="I35" s="114">
        <v>671529.21507000003</v>
      </c>
      <c r="J35" s="114">
        <v>669007.20663000003</v>
      </c>
      <c r="K35" s="114">
        <v>699866.73447000002</v>
      </c>
    </row>
    <row r="36" spans="1:11" s="16" customFormat="1" ht="15" customHeight="1">
      <c r="A36" s="147" t="s">
        <v>601</v>
      </c>
      <c r="B36" s="114">
        <v>102758.11087</v>
      </c>
      <c r="C36" s="114">
        <v>196081.15238999997</v>
      </c>
      <c r="D36" s="114">
        <v>117024.45144</v>
      </c>
      <c r="E36" s="114">
        <v>58968.294529999999</v>
      </c>
      <c r="F36" s="114">
        <v>89278.41562</v>
      </c>
      <c r="G36" s="114">
        <v>85628.838599999988</v>
      </c>
      <c r="H36" s="114">
        <v>134350.35159999999</v>
      </c>
      <c r="I36" s="114">
        <v>83766.150970000002</v>
      </c>
      <c r="J36" s="114">
        <v>99598.44094</v>
      </c>
      <c r="K36" s="114">
        <v>99320.510290000006</v>
      </c>
    </row>
    <row r="37" spans="1:11" s="16" customFormat="1" ht="15" customHeight="1">
      <c r="A37" s="147" t="s">
        <v>602</v>
      </c>
      <c r="B37" s="114">
        <v>765369.53162999998</v>
      </c>
      <c r="C37" s="114">
        <v>896524.86805999989</v>
      </c>
      <c r="D37" s="114">
        <v>1143942.8863499998</v>
      </c>
      <c r="E37" s="114">
        <v>2088034.6581999999</v>
      </c>
      <c r="F37" s="114">
        <v>1923054.7456800002</v>
      </c>
      <c r="G37" s="114">
        <v>3895736.1414600001</v>
      </c>
      <c r="H37" s="114">
        <v>4486631.2998599997</v>
      </c>
      <c r="I37" s="114">
        <v>4421319.50471</v>
      </c>
      <c r="J37" s="114">
        <v>4239485.7915099999</v>
      </c>
      <c r="K37" s="114">
        <v>4052548.8487600004</v>
      </c>
    </row>
    <row r="38" spans="1:11" s="16" customFormat="1" ht="15" customHeight="1">
      <c r="A38" s="147" t="s">
        <v>603</v>
      </c>
      <c r="B38" s="114">
        <v>336712.19042</v>
      </c>
      <c r="C38" s="114">
        <v>338193.77468999999</v>
      </c>
      <c r="D38" s="114">
        <v>361484.03256999998</v>
      </c>
      <c r="E38" s="114">
        <v>425531.04518000002</v>
      </c>
      <c r="F38" s="114">
        <v>453472.25979000004</v>
      </c>
      <c r="G38" s="114">
        <v>515844.26647999999</v>
      </c>
      <c r="H38" s="114">
        <v>621595.23811000003</v>
      </c>
      <c r="I38" s="114">
        <v>756101.41819000011</v>
      </c>
      <c r="J38" s="114">
        <v>862515.48762000003</v>
      </c>
      <c r="K38" s="114">
        <v>771780.21473999997</v>
      </c>
    </row>
    <row r="39" spans="1:11" s="16" customFormat="1" ht="15" customHeight="1">
      <c r="A39" s="147" t="s">
        <v>277</v>
      </c>
      <c r="B39" s="114">
        <v>153046.23752000002</v>
      </c>
      <c r="C39" s="114">
        <v>202238.58353</v>
      </c>
      <c r="D39" s="114">
        <v>193730.24202000001</v>
      </c>
      <c r="E39" s="114">
        <v>239684.80334000001</v>
      </c>
      <c r="F39" s="114">
        <v>281290.25310000003</v>
      </c>
      <c r="G39" s="114">
        <v>296076.50206000003</v>
      </c>
      <c r="H39" s="114">
        <v>314320.27352999995</v>
      </c>
      <c r="I39" s="114">
        <v>328683.25389999995</v>
      </c>
      <c r="J39" s="114">
        <v>323251.34305000002</v>
      </c>
      <c r="K39" s="114">
        <v>368172.98948000005</v>
      </c>
    </row>
    <row r="40" spans="1:11" s="16" customFormat="1" ht="15" customHeight="1">
      <c r="A40" s="147" t="s">
        <v>283</v>
      </c>
      <c r="B40" s="114">
        <v>0</v>
      </c>
      <c r="C40" s="114">
        <v>0</v>
      </c>
      <c r="D40" s="114">
        <v>0</v>
      </c>
      <c r="E40" s="114">
        <v>0</v>
      </c>
      <c r="F40" s="114">
        <v>0</v>
      </c>
      <c r="G40" s="114">
        <v>0</v>
      </c>
      <c r="H40" s="114">
        <v>0</v>
      </c>
      <c r="I40" s="114">
        <v>0</v>
      </c>
      <c r="J40" s="114">
        <v>0</v>
      </c>
      <c r="K40" s="114">
        <v>173329.16665</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1748464.79932</v>
      </c>
      <c r="C42" s="114">
        <v>4043926.1606399999</v>
      </c>
      <c r="D42" s="114">
        <v>3040523.4173600003</v>
      </c>
      <c r="E42" s="114">
        <v>4948378.3711800007</v>
      </c>
      <c r="F42" s="114">
        <v>4800886.2528400002</v>
      </c>
      <c r="G42" s="114">
        <v>4006046.3258400001</v>
      </c>
      <c r="H42" s="114">
        <v>7680069.5645500002</v>
      </c>
      <c r="I42" s="114">
        <v>9001415.7193299998</v>
      </c>
      <c r="J42" s="114">
        <v>8632704.9442099985</v>
      </c>
      <c r="K42" s="114">
        <v>12742838.28764</v>
      </c>
    </row>
    <row r="43" spans="1:11" ht="15" customHeight="1" thickTop="1" thickBot="1">
      <c r="A43" s="394" t="s">
        <v>605</v>
      </c>
      <c r="B43" s="395">
        <v>1227752.11206</v>
      </c>
      <c r="C43" s="395">
        <v>1363362.4904100001</v>
      </c>
      <c r="D43" s="395">
        <v>1684047.9352299999</v>
      </c>
      <c r="E43" s="395">
        <v>1847356.4832899999</v>
      </c>
      <c r="F43" s="395">
        <v>2039439.7457300001</v>
      </c>
      <c r="G43" s="395">
        <v>2292601.3476300002</v>
      </c>
      <c r="H43" s="395">
        <v>2405456.3177399999</v>
      </c>
      <c r="I43" s="395">
        <v>2483276.0216399999</v>
      </c>
      <c r="J43" s="395">
        <v>2556450.51767</v>
      </c>
      <c r="K43" s="395">
        <v>2646316.67747</v>
      </c>
    </row>
    <row r="44" spans="1:11" s="16" customFormat="1" ht="15" customHeight="1" thickTop="1">
      <c r="A44" s="147" t="s">
        <v>298</v>
      </c>
      <c r="B44" s="114">
        <v>1023772.39</v>
      </c>
      <c r="C44" s="114">
        <v>1145007.69</v>
      </c>
      <c r="D44" s="114">
        <v>1405394.55</v>
      </c>
      <c r="E44" s="114">
        <v>1565113.55</v>
      </c>
      <c r="F44" s="114">
        <v>1711875.84</v>
      </c>
      <c r="G44" s="114">
        <v>1882031.5</v>
      </c>
      <c r="H44" s="114">
        <v>2104896.58</v>
      </c>
      <c r="I44" s="114">
        <v>2216017.4300000002</v>
      </c>
      <c r="J44" s="114">
        <v>2216017.4300000002</v>
      </c>
      <c r="K44" s="114">
        <v>2342852.52</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row>
    <row r="48" spans="1:11" s="16" customFormat="1" ht="15" customHeight="1">
      <c r="A48" s="147" t="s">
        <v>312</v>
      </c>
      <c r="B48" s="114">
        <v>144327.79178</v>
      </c>
      <c r="C48" s="114">
        <v>144270.04586000001</v>
      </c>
      <c r="D48" s="114">
        <v>190141.64757</v>
      </c>
      <c r="E48" s="114">
        <v>174717.04690000002</v>
      </c>
      <c r="F48" s="114">
        <v>202566.28524999999</v>
      </c>
      <c r="G48" s="114">
        <v>265315.57899000001</v>
      </c>
      <c r="H48" s="114">
        <v>123467.59328</v>
      </c>
      <c r="I48" s="114">
        <v>77819.703909999997</v>
      </c>
      <c r="J48" s="114">
        <v>150994.19993999999</v>
      </c>
      <c r="K48" s="114">
        <v>98925.811819999988</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144327.79178</v>
      </c>
      <c r="C50" s="114">
        <v>144270.04586000001</v>
      </c>
      <c r="D50" s="114">
        <v>190141.64757</v>
      </c>
      <c r="E50" s="114">
        <v>174717.04690000002</v>
      </c>
      <c r="F50" s="114">
        <v>202566.28524999999</v>
      </c>
      <c r="G50" s="114">
        <v>265315.57899000001</v>
      </c>
      <c r="H50" s="114">
        <v>123467.59328</v>
      </c>
      <c r="I50" s="114">
        <v>77819.703909999997</v>
      </c>
      <c r="J50" s="114">
        <v>150994.19993999999</v>
      </c>
      <c r="K50" s="114">
        <v>98925.811819999988</v>
      </c>
    </row>
    <row r="51" spans="1:11" ht="15" customHeight="1" thickTop="1" thickBot="1">
      <c r="A51" s="394" t="s">
        <v>609</v>
      </c>
      <c r="B51" s="395">
        <v>19540940.073430002</v>
      </c>
      <c r="C51" s="395">
        <v>29038527.784090001</v>
      </c>
      <c r="D51" s="395">
        <v>22361224.640610002</v>
      </c>
      <c r="E51" s="395">
        <v>26257174.966599997</v>
      </c>
      <c r="F51" s="395">
        <v>30201381.693240002</v>
      </c>
      <c r="G51" s="395">
        <v>29405490.767659999</v>
      </c>
      <c r="H51" s="395">
        <v>37405807.694930002</v>
      </c>
      <c r="I51" s="395">
        <v>39931329.750129998</v>
      </c>
      <c r="J51" s="395">
        <v>41194090.221870005</v>
      </c>
      <c r="K51" s="395">
        <v>44103391.341769993</v>
      </c>
    </row>
    <row r="52" spans="1:11" s="16" customFormat="1" ht="15" customHeight="1" thickTop="1">
      <c r="A52" s="113" t="s">
        <v>610</v>
      </c>
      <c r="B52" s="114">
        <v>1107349.74535</v>
      </c>
      <c r="C52" s="114">
        <v>1507792.5715300001</v>
      </c>
      <c r="D52" s="114">
        <v>1590394.90329</v>
      </c>
      <c r="E52" s="114">
        <v>1456489.89001</v>
      </c>
      <c r="F52" s="114">
        <v>1177499.6113699998</v>
      </c>
      <c r="G52" s="114">
        <v>1100235.01229</v>
      </c>
      <c r="H52" s="114">
        <v>824850.12285000004</v>
      </c>
      <c r="I52" s="114">
        <v>810276.58991999994</v>
      </c>
      <c r="J52" s="114">
        <v>808695.75572000002</v>
      </c>
      <c r="K52" s="114">
        <v>868092.09920000006</v>
      </c>
    </row>
    <row r="53" spans="1:11" s="17" customFormat="1" ht="15" customHeight="1">
      <c r="A53" s="148" t="s">
        <v>611</v>
      </c>
      <c r="B53" s="114">
        <v>140717.05882000001</v>
      </c>
      <c r="C53" s="114">
        <v>130612.24309</v>
      </c>
      <c r="D53" s="114">
        <v>253926.85183</v>
      </c>
      <c r="E53" s="114">
        <v>82621.259080000003</v>
      </c>
      <c r="F53" s="114">
        <v>35453.115659999996</v>
      </c>
      <c r="G53" s="114">
        <v>53515.408259999997</v>
      </c>
      <c r="H53" s="114">
        <v>52972.23461</v>
      </c>
      <c r="I53" s="114">
        <v>56769.053229999998</v>
      </c>
      <c r="J53" s="114">
        <v>53973.150979999999</v>
      </c>
      <c r="K53" s="114">
        <v>62535.768649999998</v>
      </c>
    </row>
    <row r="54" spans="1:11" s="17" customFormat="1" ht="15" customHeight="1">
      <c r="A54" s="148" t="s">
        <v>612</v>
      </c>
      <c r="B54" s="114">
        <v>923021.57632000011</v>
      </c>
      <c r="C54" s="114">
        <v>1333914.2200499999</v>
      </c>
      <c r="D54" s="114">
        <v>1286416.22689</v>
      </c>
      <c r="E54" s="114">
        <v>1320814.95386</v>
      </c>
      <c r="F54" s="114">
        <v>1086613.1690799999</v>
      </c>
      <c r="G54" s="114">
        <v>989866.34973000002</v>
      </c>
      <c r="H54" s="114">
        <v>715747.81990999996</v>
      </c>
      <c r="I54" s="114">
        <v>695755.37175000005</v>
      </c>
      <c r="J54" s="114">
        <v>696289.47120000003</v>
      </c>
      <c r="K54" s="114">
        <v>744832.39827000001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43611.110209999999</v>
      </c>
      <c r="C56" s="114">
        <v>43266.108390000001</v>
      </c>
      <c r="D56" s="114">
        <v>50051.824569999997</v>
      </c>
      <c r="E56" s="114">
        <v>53053.677069999998</v>
      </c>
      <c r="F56" s="114">
        <v>55433.326630000003</v>
      </c>
      <c r="G56" s="114">
        <v>56853.254300000001</v>
      </c>
      <c r="H56" s="114">
        <v>56130.068329999995</v>
      </c>
      <c r="I56" s="114">
        <v>57752.164939999995</v>
      </c>
      <c r="J56" s="114">
        <v>58433.133540000003</v>
      </c>
      <c r="K56" s="114">
        <v>60723.932280000001</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50118723.616999999</v>
      </c>
      <c r="C58" s="114">
        <v>52118673.665959999</v>
      </c>
      <c r="D58" s="114">
        <v>54075939.261199996</v>
      </c>
      <c r="E58" s="114">
        <v>57048943.715810001</v>
      </c>
      <c r="F58" s="114">
        <v>60544313.260589994</v>
      </c>
      <c r="G58" s="114">
        <v>61874415.016800001</v>
      </c>
      <c r="H58" s="114">
        <v>62514761.17921</v>
      </c>
      <c r="I58" s="114">
        <v>68340093.505380005</v>
      </c>
      <c r="J58" s="114">
        <v>68675657.731550008</v>
      </c>
      <c r="K58" s="114">
        <v>78405545.163740009</v>
      </c>
    </row>
    <row r="59" spans="1:11">
      <c r="A59" s="396" t="s">
        <v>617</v>
      </c>
      <c r="B59" s="397">
        <v>1054467.2258200001</v>
      </c>
      <c r="C59" s="397">
        <v>1170763.4408</v>
      </c>
      <c r="D59" s="397">
        <v>1231575.5424300001</v>
      </c>
      <c r="E59" s="397">
        <v>1381570.56736</v>
      </c>
      <c r="F59" s="397">
        <v>1552237.4139700001</v>
      </c>
      <c r="G59" s="397">
        <v>1749005.89099</v>
      </c>
      <c r="H59" s="397">
        <v>1720907.1551900001</v>
      </c>
      <c r="I59" s="397">
        <v>1363320.9053499999</v>
      </c>
      <c r="J59" s="397">
        <v>1922357.5677100001</v>
      </c>
      <c r="K59" s="397">
        <v>1518466.0382900001</v>
      </c>
    </row>
    <row r="60" spans="1:11" ht="15" customHeight="1">
      <c r="A60" s="148" t="s">
        <v>618</v>
      </c>
      <c r="B60" s="114">
        <v>-143518.57343000002</v>
      </c>
      <c r="C60" s="114">
        <v>-194033.91063</v>
      </c>
      <c r="D60" s="114">
        <v>-174989.57236000002</v>
      </c>
      <c r="E60" s="114">
        <v>-224475.45957000001</v>
      </c>
      <c r="F60" s="114">
        <v>-327992.07935000001</v>
      </c>
      <c r="G60" s="114">
        <v>-376060.29179000005</v>
      </c>
      <c r="H60" s="114">
        <v>-464439.61616000003</v>
      </c>
      <c r="I60" s="114">
        <v>-451832.49854</v>
      </c>
      <c r="J60" s="114">
        <v>-634616.38974999997</v>
      </c>
      <c r="K60" s="114">
        <v>-548412.29336000001</v>
      </c>
    </row>
    <row r="61" spans="1:11" ht="15" customHeight="1">
      <c r="A61" s="147" t="s">
        <v>619</v>
      </c>
      <c r="B61" s="114">
        <v>910948.65238999994</v>
      </c>
      <c r="C61" s="114">
        <v>976729.53016999993</v>
      </c>
      <c r="D61" s="114">
        <v>1056585.97007</v>
      </c>
      <c r="E61" s="114">
        <v>1157095.10779</v>
      </c>
      <c r="F61" s="114">
        <v>1224245.3346199999</v>
      </c>
      <c r="G61" s="114">
        <v>1372945.5992000001</v>
      </c>
      <c r="H61" s="114">
        <v>1256467.5390299999</v>
      </c>
      <c r="I61" s="114">
        <v>911488.40680999996</v>
      </c>
      <c r="J61" s="114">
        <v>1287741.17796</v>
      </c>
      <c r="K61" s="114">
        <v>970053.74492999993</v>
      </c>
    </row>
    <row r="62" spans="1:11" ht="15" customHeight="1">
      <c r="A62" s="116" t="s">
        <v>620</v>
      </c>
      <c r="B62" s="114">
        <v>374788.08441000001</v>
      </c>
      <c r="C62" s="114">
        <v>446759.68631999998</v>
      </c>
      <c r="D62" s="114">
        <v>525550.67966000002</v>
      </c>
      <c r="E62" s="114">
        <v>567498.59389999998</v>
      </c>
      <c r="F62" s="114">
        <v>534565.64194999996</v>
      </c>
      <c r="G62" s="114">
        <v>672863.37251999998</v>
      </c>
      <c r="H62" s="114">
        <v>604465.72312999994</v>
      </c>
      <c r="I62" s="114">
        <v>420056.59307999996</v>
      </c>
      <c r="J62" s="114">
        <v>566523.00674999994</v>
      </c>
      <c r="K62" s="114">
        <v>448120.13107999996</v>
      </c>
    </row>
    <row r="63" spans="1:11" ht="15" customHeight="1">
      <c r="A63" s="148" t="s">
        <v>621</v>
      </c>
      <c r="B63" s="114">
        <v>-93457.174459999995</v>
      </c>
      <c r="C63" s="114">
        <v>-96240.914999999994</v>
      </c>
      <c r="D63" s="114">
        <v>-184360.22694999998</v>
      </c>
      <c r="E63" s="114">
        <v>-211993.13978999999</v>
      </c>
      <c r="F63" s="114">
        <v>-200672.62081999998</v>
      </c>
      <c r="G63" s="114">
        <v>-321429.89647000004</v>
      </c>
      <c r="H63" s="114">
        <v>-291884.12138999999</v>
      </c>
      <c r="I63" s="114">
        <v>-176201.26423</v>
      </c>
      <c r="J63" s="114">
        <v>-229853.50607</v>
      </c>
      <c r="K63" s="114">
        <v>-161010.08325999998</v>
      </c>
    </row>
    <row r="64" spans="1:11" ht="15" customHeight="1">
      <c r="A64" s="117" t="s">
        <v>622</v>
      </c>
      <c r="B64" s="114">
        <v>1192279.5623399999</v>
      </c>
      <c r="C64" s="114">
        <v>1327248.30149</v>
      </c>
      <c r="D64" s="114">
        <v>1397776.4227799999</v>
      </c>
      <c r="E64" s="114">
        <v>1512600.5619000001</v>
      </c>
      <c r="F64" s="114">
        <v>1558138.3557500001</v>
      </c>
      <c r="G64" s="114">
        <v>1724379.07525</v>
      </c>
      <c r="H64" s="114">
        <v>1569049.1407699999</v>
      </c>
      <c r="I64" s="114">
        <v>1155343.73566</v>
      </c>
      <c r="J64" s="114">
        <v>1624410.6786400001</v>
      </c>
      <c r="K64" s="114">
        <v>1257163.79275</v>
      </c>
    </row>
    <row r="65" spans="1:11" ht="15" customHeight="1">
      <c r="A65" s="116" t="s">
        <v>623</v>
      </c>
      <c r="B65" s="114">
        <v>192469.22731000002</v>
      </c>
      <c r="C65" s="114">
        <v>211066.14285</v>
      </c>
      <c r="D65" s="114">
        <v>285406.28489000001</v>
      </c>
      <c r="E65" s="114">
        <v>248689.22696999999</v>
      </c>
      <c r="F65" s="114">
        <v>306788.58017999999</v>
      </c>
      <c r="G65" s="114">
        <v>299872.81226999999</v>
      </c>
      <c r="H65" s="114">
        <v>226103.63938000001</v>
      </c>
      <c r="I65" s="114">
        <v>207933.13121000002</v>
      </c>
      <c r="J65" s="114">
        <v>279257.51948000002</v>
      </c>
      <c r="K65" s="114">
        <v>299366.28529000003</v>
      </c>
    </row>
    <row r="66" spans="1:11" ht="15" customHeight="1">
      <c r="A66" s="116" t="s">
        <v>624</v>
      </c>
      <c r="B66" s="114">
        <v>-297317.96883999999</v>
      </c>
      <c r="C66" s="114">
        <v>-298710.71861000004</v>
      </c>
      <c r="D66" s="114">
        <v>-375341.36285000003</v>
      </c>
      <c r="E66" s="114">
        <v>-414954.69498000003</v>
      </c>
      <c r="F66" s="114">
        <v>-449327.31943000003</v>
      </c>
      <c r="G66" s="114">
        <v>-421162.31156</v>
      </c>
      <c r="H66" s="114">
        <v>-419986.91696</v>
      </c>
      <c r="I66" s="114">
        <v>-347048.06056000001</v>
      </c>
      <c r="J66" s="114">
        <v>-471032.87935</v>
      </c>
      <c r="K66" s="114">
        <v>-479274.86585</v>
      </c>
    </row>
    <row r="67" spans="1:11" ht="15" customHeight="1">
      <c r="A67" s="147" t="s">
        <v>625</v>
      </c>
      <c r="B67" s="114">
        <v>1087430.8208099999</v>
      </c>
      <c r="C67" s="114">
        <v>1239603.7257300001</v>
      </c>
      <c r="D67" s="114">
        <v>1307841.34482</v>
      </c>
      <c r="E67" s="114">
        <v>1346335.0938900001</v>
      </c>
      <c r="F67" s="114">
        <v>1415599.6165</v>
      </c>
      <c r="G67" s="114">
        <v>1603089.57596</v>
      </c>
      <c r="H67" s="114">
        <v>1375165.8631899999</v>
      </c>
      <c r="I67" s="114">
        <v>1016228.8063099999</v>
      </c>
      <c r="J67" s="114">
        <v>1432635.31877</v>
      </c>
      <c r="K67" s="114">
        <v>1077255.2121900001</v>
      </c>
    </row>
    <row r="68" spans="1:11" ht="15" customHeight="1">
      <c r="A68" s="148" t="s">
        <v>626</v>
      </c>
      <c r="B68" s="114">
        <v>-853966.15090999997</v>
      </c>
      <c r="C68" s="114">
        <v>-1010114.82985</v>
      </c>
      <c r="D68" s="114">
        <v>-1027431.70791</v>
      </c>
      <c r="E68" s="114">
        <v>-1050696.9902999999</v>
      </c>
      <c r="F68" s="114">
        <v>-1123612.2882300001</v>
      </c>
      <c r="G68" s="114">
        <v>-1151258.8498800001</v>
      </c>
      <c r="H68" s="114">
        <v>-1133325.7542699999</v>
      </c>
      <c r="I68" s="114">
        <v>-913071.16280999989</v>
      </c>
      <c r="J68" s="114">
        <v>-1164667.85182</v>
      </c>
      <c r="K68" s="114">
        <v>-954291.49928999995</v>
      </c>
    </row>
    <row r="69" spans="1:11" ht="15" customHeight="1">
      <c r="A69" s="117" t="s">
        <v>627</v>
      </c>
      <c r="B69" s="114">
        <v>233464.66990000001</v>
      </c>
      <c r="C69" s="114">
        <v>229488.89588</v>
      </c>
      <c r="D69" s="114">
        <v>280409.63691</v>
      </c>
      <c r="E69" s="114">
        <v>295638.10358999996</v>
      </c>
      <c r="F69" s="114">
        <v>291987.32827</v>
      </c>
      <c r="G69" s="114">
        <v>451830.72607999999</v>
      </c>
      <c r="H69" s="114">
        <v>241840.10892</v>
      </c>
      <c r="I69" s="114">
        <v>103157.64350000001</v>
      </c>
      <c r="J69" s="114">
        <v>267967.46694999997</v>
      </c>
      <c r="K69" s="114">
        <v>122963.71290000001</v>
      </c>
    </row>
    <row r="70" spans="1:11" ht="15" customHeight="1">
      <c r="A70" s="117" t="s">
        <v>628</v>
      </c>
      <c r="B70" s="114">
        <v>68.75009</v>
      </c>
      <c r="C70" s="114">
        <v>64.290720000000007</v>
      </c>
      <c r="D70" s="114">
        <v>92.660219999999995</v>
      </c>
      <c r="E70" s="114">
        <v>37.114139999999999</v>
      </c>
      <c r="F70" s="114">
        <v>97.26821000000001</v>
      </c>
      <c r="G70" s="114">
        <v>38.011180000000003</v>
      </c>
      <c r="H70" s="114">
        <v>7.4028100000000006</v>
      </c>
      <c r="I70" s="114">
        <v>4.7863500000000005</v>
      </c>
      <c r="J70" s="114">
        <v>6.6018699999999999</v>
      </c>
      <c r="K70" s="114">
        <v>7.9802900000000001</v>
      </c>
    </row>
    <row r="71" spans="1:11" ht="15" customHeight="1">
      <c r="A71" s="115" t="s">
        <v>977</v>
      </c>
      <c r="B71" s="114">
        <v>1.0000000000000001E-5</v>
      </c>
      <c r="C71" s="114">
        <v>0</v>
      </c>
      <c r="D71" s="114">
        <v>0</v>
      </c>
      <c r="E71" s="114">
        <v>1.0000000000000001E-5</v>
      </c>
      <c r="F71" s="114">
        <v>0</v>
      </c>
      <c r="G71" s="114">
        <v>1.0000000000000001E-5</v>
      </c>
      <c r="H71" s="114">
        <v>1.3000000000000002E-4</v>
      </c>
      <c r="I71" s="114">
        <v>0.54766999999999999</v>
      </c>
      <c r="J71" s="114">
        <v>0.54841999999999991</v>
      </c>
      <c r="K71" s="114">
        <v>3.2200000000000002E-3</v>
      </c>
    </row>
    <row r="72" spans="1:11" ht="15" customHeight="1">
      <c r="A72" s="115" t="s">
        <v>978</v>
      </c>
      <c r="B72" s="114">
        <v>68.750079999999997</v>
      </c>
      <c r="C72" s="114">
        <v>64.290720000000007</v>
      </c>
      <c r="D72" s="114">
        <v>92.660219999999995</v>
      </c>
      <c r="E72" s="114">
        <v>37.114129999999996</v>
      </c>
      <c r="F72" s="114">
        <v>97.26821000000001</v>
      </c>
      <c r="G72" s="114">
        <v>38.01117</v>
      </c>
      <c r="H72" s="114">
        <v>7.4026800000000001</v>
      </c>
      <c r="I72" s="114">
        <v>4.2386800000000004</v>
      </c>
      <c r="J72" s="114">
        <v>6.0534499999999998</v>
      </c>
      <c r="K72" s="114">
        <v>7.9770699999999994</v>
      </c>
    </row>
    <row r="73" spans="1:11" ht="15" customHeight="1">
      <c r="A73" s="147" t="s">
        <v>629</v>
      </c>
      <c r="B73" s="114">
        <v>-1175.27936</v>
      </c>
      <c r="C73" s="114">
        <v>-1193.0952400000001</v>
      </c>
      <c r="D73" s="114">
        <v>-2965.2384500000003</v>
      </c>
      <c r="E73" s="114">
        <v>-191.54129</v>
      </c>
      <c r="F73" s="114">
        <v>-157.5455</v>
      </c>
      <c r="G73" s="114">
        <v>-64.852059999999994</v>
      </c>
      <c r="H73" s="114">
        <v>-40.202809999999999</v>
      </c>
      <c r="I73" s="114">
        <v>-14.1555</v>
      </c>
      <c r="J73" s="114">
        <v>-19.265540000000001</v>
      </c>
      <c r="K73" s="114">
        <v>-27.659470000000002</v>
      </c>
    </row>
    <row r="74" spans="1:11" ht="15" customHeight="1">
      <c r="A74" s="147" t="s">
        <v>1307</v>
      </c>
      <c r="B74" s="114">
        <v>-798.71964000000003</v>
      </c>
      <c r="C74" s="114">
        <v>-765.95702000000006</v>
      </c>
      <c r="D74" s="114">
        <v>-2659.9407700000002</v>
      </c>
      <c r="E74" s="114">
        <v>0</v>
      </c>
      <c r="F74" s="114">
        <v>-2.0000000000000002E-5</v>
      </c>
      <c r="G74" s="114">
        <v>0</v>
      </c>
      <c r="H74" s="114">
        <v>-1.56E-3</v>
      </c>
      <c r="I74" s="114">
        <v>-0.54765999999999992</v>
      </c>
      <c r="J74" s="114">
        <v>-0.54765999999999992</v>
      </c>
      <c r="K74" s="114">
        <v>-1.0000000000000001E-5</v>
      </c>
    </row>
    <row r="75" spans="1:11" ht="15" customHeight="1">
      <c r="A75" s="148" t="s">
        <v>434</v>
      </c>
      <c r="B75" s="114">
        <v>-376.55971999999997</v>
      </c>
      <c r="C75" s="114">
        <v>-427.13821999999999</v>
      </c>
      <c r="D75" s="114">
        <v>-305.29768000000001</v>
      </c>
      <c r="E75" s="114">
        <v>-191.54129</v>
      </c>
      <c r="F75" s="114">
        <v>-157.54548</v>
      </c>
      <c r="G75" s="114">
        <v>-64.852059999999994</v>
      </c>
      <c r="H75" s="114">
        <v>-40.201250000000002</v>
      </c>
      <c r="I75" s="114">
        <v>-13.607839999999999</v>
      </c>
      <c r="J75" s="114">
        <v>-18.717880000000001</v>
      </c>
      <c r="K75" s="114">
        <v>-27.659459999999999</v>
      </c>
    </row>
    <row r="76" spans="1:11" ht="15" customHeight="1">
      <c r="A76" s="147" t="s">
        <v>630</v>
      </c>
      <c r="B76" s="114">
        <v>232358.14063000001</v>
      </c>
      <c r="C76" s="114">
        <v>228360.09136000002</v>
      </c>
      <c r="D76" s="114">
        <v>277537.05868000002</v>
      </c>
      <c r="E76" s="114">
        <v>295483.67644000001</v>
      </c>
      <c r="F76" s="114">
        <v>291927.05098</v>
      </c>
      <c r="G76" s="114">
        <v>451803.88519999996</v>
      </c>
      <c r="H76" s="114">
        <v>241807.30891999998</v>
      </c>
      <c r="I76" s="114">
        <v>103148.27434999999</v>
      </c>
      <c r="J76" s="114">
        <v>267954.80327999999</v>
      </c>
      <c r="K76" s="114">
        <v>122944.03371999999</v>
      </c>
    </row>
    <row r="77" spans="1:11" ht="15" customHeight="1">
      <c r="A77" s="149" t="s">
        <v>968</v>
      </c>
      <c r="B77" s="114">
        <v>0</v>
      </c>
      <c r="C77" s="114">
        <v>0</v>
      </c>
      <c r="D77" s="114">
        <v>0</v>
      </c>
      <c r="E77" s="114">
        <v>-2.9999999999999997E-5</v>
      </c>
      <c r="F77" s="114">
        <v>-1.0000000000000001E-5</v>
      </c>
      <c r="G77" s="114">
        <v>-2.9999999999999997E-5</v>
      </c>
      <c r="H77" s="114">
        <v>7820.80195</v>
      </c>
      <c r="I77" s="114">
        <v>0.30604000000000003</v>
      </c>
      <c r="J77" s="114">
        <v>44.531949999999995</v>
      </c>
      <c r="K77" s="114">
        <v>1092.4213400000001</v>
      </c>
    </row>
    <row r="78" spans="1:11" ht="15" customHeight="1">
      <c r="A78" s="117" t="s">
        <v>631</v>
      </c>
      <c r="B78" s="114">
        <v>232358.14063000001</v>
      </c>
      <c r="C78" s="114">
        <v>228360.09136000002</v>
      </c>
      <c r="D78" s="114">
        <v>277537.05868000002</v>
      </c>
      <c r="E78" s="114">
        <v>295483.67641000001</v>
      </c>
      <c r="F78" s="114">
        <v>291927.05097000004</v>
      </c>
      <c r="G78" s="114">
        <v>451803.88517000002</v>
      </c>
      <c r="H78" s="114">
        <v>249628.11087</v>
      </c>
      <c r="I78" s="114">
        <v>103148.58039</v>
      </c>
      <c r="J78" s="114">
        <v>267999.33522999997</v>
      </c>
      <c r="K78" s="114">
        <v>124036.45506000001</v>
      </c>
    </row>
    <row r="79" spans="1:11" ht="15" customHeight="1">
      <c r="A79" s="116" t="s">
        <v>632</v>
      </c>
      <c r="B79" s="114">
        <v>4.2009999999999996</v>
      </c>
      <c r="C79" s="114">
        <v>1286.6023300000002</v>
      </c>
      <c r="D79" s="114">
        <v>5470.2887199999996</v>
      </c>
      <c r="E79" s="114">
        <v>10827.086080000001</v>
      </c>
      <c r="F79" s="114">
        <v>9265.3102400000007</v>
      </c>
      <c r="G79" s="114">
        <v>-1803.10634</v>
      </c>
      <c r="H79" s="114">
        <v>13614.63341</v>
      </c>
      <c r="I79" s="114">
        <v>4546.4236300000002</v>
      </c>
      <c r="J79" s="114">
        <v>13363.500699999999</v>
      </c>
      <c r="K79" s="114">
        <v>2638.05647</v>
      </c>
    </row>
    <row r="80" spans="1:11" ht="15" customHeight="1">
      <c r="A80" s="147" t="s">
        <v>633</v>
      </c>
      <c r="B80" s="114">
        <v>232362.34162999998</v>
      </c>
      <c r="C80" s="114">
        <v>229646.69368999999</v>
      </c>
      <c r="D80" s="114">
        <v>283007.34739999997</v>
      </c>
      <c r="E80" s="114">
        <v>306310.76248999999</v>
      </c>
      <c r="F80" s="114">
        <v>301192.36121</v>
      </c>
      <c r="G80" s="114">
        <v>450000.77882999997</v>
      </c>
      <c r="H80" s="114">
        <v>263242.74427999998</v>
      </c>
      <c r="I80" s="114">
        <v>107695.00401999999</v>
      </c>
      <c r="J80" s="114">
        <v>281362.83593</v>
      </c>
      <c r="K80" s="114">
        <v>126674.51153</v>
      </c>
    </row>
    <row r="81" spans="1:11" ht="15" customHeight="1">
      <c r="A81" s="116" t="s">
        <v>634</v>
      </c>
      <c r="B81" s="114">
        <v>0</v>
      </c>
      <c r="C81" s="114">
        <v>0</v>
      </c>
      <c r="D81" s="114">
        <v>0</v>
      </c>
      <c r="E81" s="114">
        <v>0</v>
      </c>
      <c r="F81" s="114">
        <v>0</v>
      </c>
      <c r="G81" s="114">
        <v>0</v>
      </c>
      <c r="H81" s="114">
        <v>1.0000000000000001E-5</v>
      </c>
      <c r="I81" s="114">
        <v>0</v>
      </c>
      <c r="J81" s="114">
        <v>0</v>
      </c>
      <c r="K81" s="114">
        <v>0</v>
      </c>
    </row>
    <row r="82" spans="1:11" ht="15" customHeight="1">
      <c r="A82" s="147" t="s">
        <v>635</v>
      </c>
      <c r="B82" s="114">
        <v>232362.34162999998</v>
      </c>
      <c r="C82" s="114">
        <v>229646.69368999999</v>
      </c>
      <c r="D82" s="114">
        <v>283007.34739999997</v>
      </c>
      <c r="E82" s="114">
        <v>306310.76248999999</v>
      </c>
      <c r="F82" s="114">
        <v>301192.36121</v>
      </c>
      <c r="G82" s="114">
        <v>450000.77882999997</v>
      </c>
      <c r="H82" s="114">
        <v>263242.74429</v>
      </c>
      <c r="I82" s="114">
        <v>107695.00401999999</v>
      </c>
      <c r="J82" s="114">
        <v>281362.83593</v>
      </c>
      <c r="K82" s="114">
        <v>126674.51153</v>
      </c>
    </row>
    <row r="83" spans="1:11" ht="15" customHeight="1" thickBot="1">
      <c r="A83" s="116" t="s">
        <v>636</v>
      </c>
      <c r="B83" s="114">
        <v>-88034.549849999996</v>
      </c>
      <c r="C83" s="114">
        <v>-85376.647830000002</v>
      </c>
      <c r="D83" s="114">
        <v>-92865.699800000002</v>
      </c>
      <c r="E83" s="114">
        <v>-131593.71561000001</v>
      </c>
      <c r="F83" s="114">
        <v>-98626.076239999995</v>
      </c>
      <c r="G83" s="114">
        <v>-184685.19988</v>
      </c>
      <c r="H83" s="114">
        <v>-139775.15080999999</v>
      </c>
      <c r="I83" s="114">
        <v>-29875.3</v>
      </c>
      <c r="J83" s="114">
        <v>-130368.63595</v>
      </c>
      <c r="K83" s="114">
        <v>-27748.7</v>
      </c>
    </row>
    <row r="84" spans="1:11" ht="15" customHeight="1" thickTop="1" thickBot="1">
      <c r="A84" s="394" t="s">
        <v>637</v>
      </c>
      <c r="B84" s="395">
        <v>144327.79178</v>
      </c>
      <c r="C84" s="395">
        <v>144270.04586000001</v>
      </c>
      <c r="D84" s="395">
        <v>190141.6476</v>
      </c>
      <c r="E84" s="395">
        <v>174717.04688000001</v>
      </c>
      <c r="F84" s="395">
        <v>202566.28497000001</v>
      </c>
      <c r="G84" s="395">
        <v>265315.57895</v>
      </c>
      <c r="H84" s="395">
        <v>123467.59348000001</v>
      </c>
      <c r="I84" s="395">
        <v>77819.70401999999</v>
      </c>
      <c r="J84" s="395">
        <v>150994.19997999998</v>
      </c>
      <c r="K84" s="395">
        <v>98925.811530000006</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639</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21617398.879590001</v>
      </c>
      <c r="C7" s="395">
        <v>25399495.692700002</v>
      </c>
      <c r="D7" s="395">
        <v>28029830.424970001</v>
      </c>
      <c r="E7" s="395">
        <v>34377292.038539998</v>
      </c>
      <c r="F7" s="395">
        <v>35753537.751999997</v>
      </c>
      <c r="G7" s="395">
        <v>37217701.680879995</v>
      </c>
      <c r="H7" s="395">
        <v>39505831.388959996</v>
      </c>
      <c r="I7" s="395">
        <v>39208872.293730006</v>
      </c>
      <c r="J7" s="395">
        <v>39900323.907190003</v>
      </c>
      <c r="K7" s="395">
        <v>39718630.429190002</v>
      </c>
    </row>
    <row r="8" spans="1:11" s="16" customFormat="1" ht="15" customHeight="1" thickTop="1">
      <c r="A8" s="147" t="s">
        <v>162</v>
      </c>
      <c r="B8" s="114">
        <v>3161721.5009400002</v>
      </c>
      <c r="C8" s="114">
        <v>4880164.94135</v>
      </c>
      <c r="D8" s="114">
        <v>4659529.61766</v>
      </c>
      <c r="E8" s="114">
        <v>4264145.4583000001</v>
      </c>
      <c r="F8" s="114">
        <v>3435214.9212199999</v>
      </c>
      <c r="G8" s="114">
        <v>3447334.9240199998</v>
      </c>
      <c r="H8" s="114">
        <v>4218452.3643000005</v>
      </c>
      <c r="I8" s="114">
        <v>3806314.0299</v>
      </c>
      <c r="J8" s="114">
        <v>4399492.7113699997</v>
      </c>
      <c r="K8" s="114">
        <v>3774351.2110799998</v>
      </c>
    </row>
    <row r="9" spans="1:11" s="16" customFormat="1" ht="15" customHeight="1">
      <c r="A9" s="147" t="s">
        <v>171</v>
      </c>
      <c r="B9" s="114">
        <v>5656336.2305800002</v>
      </c>
      <c r="C9" s="114">
        <v>5745277.4148699995</v>
      </c>
      <c r="D9" s="114">
        <v>5854798.50722</v>
      </c>
      <c r="E9" s="114">
        <v>6411401.5929199997</v>
      </c>
      <c r="F9" s="114">
        <v>5902895.6624399992</v>
      </c>
      <c r="G9" s="114">
        <v>5032597.0370899998</v>
      </c>
      <c r="H9" s="114">
        <v>4338125.8052599998</v>
      </c>
      <c r="I9" s="114">
        <v>4550807.3476800006</v>
      </c>
      <c r="J9" s="114">
        <v>4682158.3863599999</v>
      </c>
      <c r="K9" s="114">
        <v>4669264.4436499998</v>
      </c>
    </row>
    <row r="10" spans="1:11" s="16" customFormat="1" ht="15" customHeight="1">
      <c r="A10" s="147" t="s">
        <v>180</v>
      </c>
      <c r="B10" s="114">
        <v>11851576.622629998</v>
      </c>
      <c r="C10" s="114">
        <v>13604878.59564</v>
      </c>
      <c r="D10" s="114">
        <v>16175338.00794</v>
      </c>
      <c r="E10" s="114">
        <v>21857899.296380002</v>
      </c>
      <c r="F10" s="114">
        <v>23644805.734110001</v>
      </c>
      <c r="G10" s="114">
        <v>24862894.65825</v>
      </c>
      <c r="H10" s="114">
        <v>25865828.699439999</v>
      </c>
      <c r="I10" s="114">
        <v>25880974.245279998</v>
      </c>
      <c r="J10" s="114">
        <v>25798482.58199</v>
      </c>
      <c r="K10" s="114">
        <v>26041115.75389</v>
      </c>
    </row>
    <row r="11" spans="1:11" s="16" customFormat="1" ht="15" customHeight="1">
      <c r="A11" s="148" t="s">
        <v>581</v>
      </c>
      <c r="B11" s="114">
        <v>11797035.31638</v>
      </c>
      <c r="C11" s="114">
        <v>13594967.903620001</v>
      </c>
      <c r="D11" s="114">
        <v>16129785.70208</v>
      </c>
      <c r="E11" s="114">
        <v>21757660.728349999</v>
      </c>
      <c r="F11" s="114">
        <v>23559639.275349997</v>
      </c>
      <c r="G11" s="114">
        <v>24760704.726740003</v>
      </c>
      <c r="H11" s="114">
        <v>25146741.31371</v>
      </c>
      <c r="I11" s="114">
        <v>24760829.527729999</v>
      </c>
      <c r="J11" s="114">
        <v>24797464.969289999</v>
      </c>
      <c r="K11" s="114">
        <v>25021578.927869998</v>
      </c>
    </row>
    <row r="12" spans="1:11" s="16" customFormat="1" ht="15" customHeight="1">
      <c r="A12" s="148" t="s">
        <v>582</v>
      </c>
      <c r="B12" s="114">
        <v>11694459.06003</v>
      </c>
      <c r="C12" s="114">
        <v>13488393.134569999</v>
      </c>
      <c r="D12" s="114">
        <v>15927510.128590001</v>
      </c>
      <c r="E12" s="114">
        <v>21401876.134290002</v>
      </c>
      <c r="F12" s="114">
        <v>23133780.488029998</v>
      </c>
      <c r="G12" s="114">
        <v>24008484.97727</v>
      </c>
      <c r="H12" s="114">
        <v>24185497.073540002</v>
      </c>
      <c r="I12" s="114">
        <v>18674524.198060002</v>
      </c>
      <c r="J12" s="114">
        <v>18460569.5229</v>
      </c>
      <c r="K12" s="114">
        <v>19142495.875779998</v>
      </c>
    </row>
    <row r="13" spans="1:11" s="16" customFormat="1" ht="15" customHeight="1">
      <c r="A13" s="148" t="s">
        <v>583</v>
      </c>
      <c r="B13" s="114">
        <v>102576.25635</v>
      </c>
      <c r="C13" s="114">
        <v>106574.76905</v>
      </c>
      <c r="D13" s="114">
        <v>202275.57349000001</v>
      </c>
      <c r="E13" s="114">
        <v>355784.59405999997</v>
      </c>
      <c r="F13" s="114">
        <v>425858.78732</v>
      </c>
      <c r="G13" s="114">
        <v>752219.74947000004</v>
      </c>
      <c r="H13" s="114">
        <v>961244.24017</v>
      </c>
      <c r="I13" s="114">
        <v>6086305.3296699999</v>
      </c>
      <c r="J13" s="114">
        <v>6336895.4463900002</v>
      </c>
      <c r="K13" s="114">
        <v>5879083.0520900004</v>
      </c>
    </row>
    <row r="14" spans="1:11" s="16" customFormat="1" ht="15" customHeight="1">
      <c r="A14" s="148" t="s">
        <v>584</v>
      </c>
      <c r="B14" s="114">
        <v>47998.590880000003</v>
      </c>
      <c r="C14" s="114">
        <v>46121.991609999997</v>
      </c>
      <c r="D14" s="114">
        <v>49351.359450000004</v>
      </c>
      <c r="E14" s="114">
        <v>94091.46981000001</v>
      </c>
      <c r="F14" s="114">
        <v>109178.46534000001</v>
      </c>
      <c r="G14" s="114">
        <v>95120.051720000003</v>
      </c>
      <c r="H14" s="114">
        <v>8005.7859200000003</v>
      </c>
      <c r="I14" s="114">
        <v>64424.067390000004</v>
      </c>
      <c r="J14" s="114">
        <v>110376.06326000001</v>
      </c>
      <c r="K14" s="114">
        <v>200601.64627</v>
      </c>
    </row>
    <row r="15" spans="1:11" s="16" customFormat="1" ht="15" customHeight="1">
      <c r="A15" s="148" t="s">
        <v>585</v>
      </c>
      <c r="B15" s="114">
        <v>47993.624349999998</v>
      </c>
      <c r="C15" s="114">
        <v>45427.980869999999</v>
      </c>
      <c r="D15" s="114">
        <v>49251.359450000004</v>
      </c>
      <c r="E15" s="114">
        <v>89195.357919999995</v>
      </c>
      <c r="F15" s="114">
        <v>104300.46251000001</v>
      </c>
      <c r="G15" s="114">
        <v>91927.141239999997</v>
      </c>
      <c r="H15" s="114">
        <v>3943.35752</v>
      </c>
      <c r="I15" s="114">
        <v>54459.92957</v>
      </c>
      <c r="J15" s="114">
        <v>40014.110919999999</v>
      </c>
      <c r="K15" s="114">
        <v>94443.308850000001</v>
      </c>
    </row>
    <row r="16" spans="1:11" s="16" customFormat="1" ht="15" customHeight="1">
      <c r="A16" s="148" t="s">
        <v>586</v>
      </c>
      <c r="B16" s="114">
        <v>4.9665299999999997</v>
      </c>
      <c r="C16" s="114">
        <v>694.01073999999994</v>
      </c>
      <c r="D16" s="114">
        <v>100</v>
      </c>
      <c r="E16" s="114">
        <v>4896.1118899999992</v>
      </c>
      <c r="F16" s="114">
        <v>4878.0028300000004</v>
      </c>
      <c r="G16" s="114">
        <v>3192.91048</v>
      </c>
      <c r="H16" s="114">
        <v>4062.4283999999998</v>
      </c>
      <c r="I16" s="114">
        <v>9964.1378199999999</v>
      </c>
      <c r="J16" s="114">
        <v>70361.952340000003</v>
      </c>
      <c r="K16" s="114">
        <v>106158.33742</v>
      </c>
    </row>
    <row r="17" spans="1:11" s="16" customFormat="1" ht="15" customHeight="1">
      <c r="A17" s="148" t="s">
        <v>587</v>
      </c>
      <c r="B17" s="114">
        <v>218805.99831999998</v>
      </c>
      <c r="C17" s="114">
        <v>224107.94878999999</v>
      </c>
      <c r="D17" s="114">
        <v>272333.43222000002</v>
      </c>
      <c r="E17" s="114">
        <v>402728.69325999997</v>
      </c>
      <c r="F17" s="114">
        <v>483976.52549999999</v>
      </c>
      <c r="G17" s="114">
        <v>601726.65251000004</v>
      </c>
      <c r="H17" s="114">
        <v>526754.89737999998</v>
      </c>
      <c r="I17" s="114">
        <v>552971.2172999999</v>
      </c>
      <c r="J17" s="114">
        <v>412580.54414999997</v>
      </c>
      <c r="K17" s="114">
        <v>507108.10241000005</v>
      </c>
    </row>
    <row r="18" spans="1:11" s="16" customFormat="1" ht="15" customHeight="1">
      <c r="A18" s="148" t="s">
        <v>588</v>
      </c>
      <c r="B18" s="114">
        <v>145822.13255000001</v>
      </c>
      <c r="C18" s="114">
        <v>160379.62230000002</v>
      </c>
      <c r="D18" s="114">
        <v>210544.62112</v>
      </c>
      <c r="E18" s="114">
        <v>317749.94550999999</v>
      </c>
      <c r="F18" s="114">
        <v>394918.72781999997</v>
      </c>
      <c r="G18" s="114">
        <v>510843.74335</v>
      </c>
      <c r="H18" s="114">
        <v>463035.93569999997</v>
      </c>
      <c r="I18" s="114">
        <v>488900.05301999999</v>
      </c>
      <c r="J18" s="114">
        <v>377764.12629000004</v>
      </c>
      <c r="K18" s="114">
        <v>360296.33666999999</v>
      </c>
    </row>
    <row r="19" spans="1:11" s="16" customFormat="1" ht="15" customHeight="1">
      <c r="A19" s="148" t="s">
        <v>589</v>
      </c>
      <c r="B19" s="114">
        <v>72983.865769999989</v>
      </c>
      <c r="C19" s="114">
        <v>63728.326489999999</v>
      </c>
      <c r="D19" s="114">
        <v>61788.811099999999</v>
      </c>
      <c r="E19" s="114">
        <v>84978.747749999995</v>
      </c>
      <c r="F19" s="114">
        <v>89057.797680000003</v>
      </c>
      <c r="G19" s="114">
        <v>90882.909159999996</v>
      </c>
      <c r="H19" s="114">
        <v>63718.96168</v>
      </c>
      <c r="I19" s="114">
        <v>64071.164280000005</v>
      </c>
      <c r="J19" s="114">
        <v>34816.417860000001</v>
      </c>
      <c r="K19" s="114">
        <v>146811.76574</v>
      </c>
    </row>
    <row r="20" spans="1:11" s="16" customFormat="1" ht="15" customHeight="1">
      <c r="A20" s="148" t="s">
        <v>193</v>
      </c>
      <c r="B20" s="114">
        <v>80000.753479999999</v>
      </c>
      <c r="C20" s="114">
        <v>84635.601180000012</v>
      </c>
      <c r="D20" s="114">
        <v>90651.122140000007</v>
      </c>
      <c r="E20" s="114">
        <v>135001.73261000001</v>
      </c>
      <c r="F20" s="114">
        <v>141646.39377000002</v>
      </c>
      <c r="G20" s="114">
        <v>149043.56533000001</v>
      </c>
      <c r="H20" s="114">
        <v>1038336.78924</v>
      </c>
      <c r="I20" s="114">
        <v>1368551.1098800001</v>
      </c>
      <c r="J20" s="114">
        <v>1398210.0926199998</v>
      </c>
      <c r="K20" s="114">
        <v>1287182.6652599999</v>
      </c>
    </row>
    <row r="21" spans="1:11" s="16" customFormat="1" ht="15" customHeight="1">
      <c r="A21" s="148" t="s">
        <v>590</v>
      </c>
      <c r="B21" s="114">
        <v>-292264.03642999998</v>
      </c>
      <c r="C21" s="114">
        <v>-344954.84956</v>
      </c>
      <c r="D21" s="114">
        <v>-366783.60794999998</v>
      </c>
      <c r="E21" s="114">
        <v>-531583.32764999999</v>
      </c>
      <c r="F21" s="114">
        <v>-649634.92585</v>
      </c>
      <c r="G21" s="114">
        <v>-743700.3380499999</v>
      </c>
      <c r="H21" s="114">
        <v>-854010.08680999989</v>
      </c>
      <c r="I21" s="114">
        <v>-865801.67701999994</v>
      </c>
      <c r="J21" s="114">
        <v>-920149.08733000001</v>
      </c>
      <c r="K21" s="114">
        <v>-975355.58791999996</v>
      </c>
    </row>
    <row r="22" spans="1:11" s="16" customFormat="1" ht="15" customHeight="1">
      <c r="A22" s="147" t="s">
        <v>206</v>
      </c>
      <c r="B22" s="114">
        <v>145060.43992999999</v>
      </c>
      <c r="C22" s="114">
        <v>263078.86368999997</v>
      </c>
      <c r="D22" s="114">
        <v>194300.43828999999</v>
      </c>
      <c r="E22" s="114">
        <v>286719.73929</v>
      </c>
      <c r="F22" s="114">
        <v>136278.28208999999</v>
      </c>
      <c r="G22" s="114">
        <v>139936.17572999999</v>
      </c>
      <c r="H22" s="114">
        <v>201775.58478</v>
      </c>
      <c r="I22" s="114">
        <v>217506.55624000001</v>
      </c>
      <c r="J22" s="114">
        <v>258866.25955000002</v>
      </c>
      <c r="K22" s="114">
        <v>254170.83987</v>
      </c>
    </row>
    <row r="23" spans="1:11" s="16" customFormat="1" ht="15" customHeight="1">
      <c r="A23" s="147" t="s">
        <v>212</v>
      </c>
      <c r="B23" s="114">
        <v>4063.8865799999999</v>
      </c>
      <c r="C23" s="114">
        <v>10264.010039999999</v>
      </c>
      <c r="D23" s="114">
        <v>8333.7534800000012</v>
      </c>
      <c r="E23" s="114">
        <v>31120.85296</v>
      </c>
      <c r="F23" s="114">
        <v>77895.153129999992</v>
      </c>
      <c r="G23" s="114">
        <v>47871.482450000003</v>
      </c>
      <c r="H23" s="114">
        <v>19344.060309999997</v>
      </c>
      <c r="I23" s="114">
        <v>23878.25677</v>
      </c>
      <c r="J23" s="114">
        <v>39998.689630000001</v>
      </c>
      <c r="K23" s="114">
        <v>34027.227909999994</v>
      </c>
    </row>
    <row r="24" spans="1:11" s="16" customFormat="1" ht="15" customHeight="1">
      <c r="A24" s="147" t="s">
        <v>591</v>
      </c>
      <c r="B24" s="114">
        <v>442086.20494000003</v>
      </c>
      <c r="C24" s="114">
        <v>507157.86781000003</v>
      </c>
      <c r="D24" s="114">
        <v>734338.10848000005</v>
      </c>
      <c r="E24" s="114">
        <v>897530.50662999996</v>
      </c>
      <c r="F24" s="114">
        <v>1858384.8470000001</v>
      </c>
      <c r="G24" s="114">
        <v>3123173.8255400001</v>
      </c>
      <c r="H24" s="114">
        <v>4280379.4172200002</v>
      </c>
      <c r="I24" s="114">
        <v>4181618.5269999998</v>
      </c>
      <c r="J24" s="114">
        <v>4206869.6701799994</v>
      </c>
      <c r="K24" s="114">
        <v>4380308.8541700002</v>
      </c>
    </row>
    <row r="25" spans="1:11" s="16" customFormat="1" ht="15" customHeight="1">
      <c r="A25" s="147" t="s">
        <v>223</v>
      </c>
      <c r="B25" s="114">
        <v>314445.33422000002</v>
      </c>
      <c r="C25" s="114">
        <v>332392.69967</v>
      </c>
      <c r="D25" s="114">
        <v>316598.24533000001</v>
      </c>
      <c r="E25" s="114">
        <v>387496.60331999999</v>
      </c>
      <c r="F25" s="114">
        <v>357664.22600999998</v>
      </c>
      <c r="G25" s="114">
        <v>331437.78745</v>
      </c>
      <c r="H25" s="114">
        <v>328007.40480000002</v>
      </c>
      <c r="I25" s="114">
        <v>306089.86911000003</v>
      </c>
      <c r="J25" s="114">
        <v>292059.83707000001</v>
      </c>
      <c r="K25" s="114">
        <v>366336.16347000003</v>
      </c>
    </row>
    <row r="26" spans="1:11" s="16" customFormat="1" ht="15" customHeight="1">
      <c r="A26" s="147" t="s">
        <v>592</v>
      </c>
      <c r="B26" s="114">
        <v>42108.659770000006</v>
      </c>
      <c r="C26" s="114">
        <v>56281.299630000001</v>
      </c>
      <c r="D26" s="114">
        <v>86593.746569999988</v>
      </c>
      <c r="E26" s="114">
        <v>240977.98874</v>
      </c>
      <c r="F26" s="114">
        <v>340398.92599999998</v>
      </c>
      <c r="G26" s="114">
        <v>232455.79035</v>
      </c>
      <c r="H26" s="114">
        <v>253918.05285000001</v>
      </c>
      <c r="I26" s="114">
        <v>241683.46174999999</v>
      </c>
      <c r="J26" s="114">
        <v>222395.77103999999</v>
      </c>
      <c r="K26" s="114">
        <v>199055.93515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20091187.298289999</v>
      </c>
      <c r="C28" s="395">
        <v>23844071.20276</v>
      </c>
      <c r="D28" s="395">
        <v>26260030.652330004</v>
      </c>
      <c r="E28" s="395">
        <v>32387852.623020001</v>
      </c>
      <c r="F28" s="395">
        <v>33776496.186290003</v>
      </c>
      <c r="G28" s="395">
        <v>35088327.640110001</v>
      </c>
      <c r="H28" s="395">
        <v>37461651.716169998</v>
      </c>
      <c r="I28" s="395">
        <v>37118209.832110003</v>
      </c>
      <c r="J28" s="395">
        <v>37783076.160319999</v>
      </c>
      <c r="K28" s="395">
        <v>37506454.070969999</v>
      </c>
    </row>
    <row r="29" spans="1:11" s="16" customFormat="1" ht="15" customHeight="1" thickTop="1">
      <c r="A29" s="147" t="s">
        <v>594</v>
      </c>
      <c r="B29" s="114">
        <v>17247807.142470002</v>
      </c>
      <c r="C29" s="114">
        <v>21097816.088540003</v>
      </c>
      <c r="D29" s="114">
        <v>22379001.359639999</v>
      </c>
      <c r="E29" s="114">
        <v>28383505.282340001</v>
      </c>
      <c r="F29" s="114">
        <v>28044916.79786</v>
      </c>
      <c r="G29" s="114">
        <v>26341692.699080002</v>
      </c>
      <c r="H29" s="114">
        <v>27891943.677930001</v>
      </c>
      <c r="I29" s="114">
        <v>27635457.084459998</v>
      </c>
      <c r="J29" s="114">
        <v>28098953.6325</v>
      </c>
      <c r="K29" s="114">
        <v>28105323.635650001</v>
      </c>
    </row>
    <row r="30" spans="1:11" s="16" customFormat="1" ht="15" customHeight="1">
      <c r="A30" s="148" t="s">
        <v>595</v>
      </c>
      <c r="B30" s="114">
        <v>4399450.4684600001</v>
      </c>
      <c r="C30" s="114">
        <v>4557830.54641</v>
      </c>
      <c r="D30" s="114">
        <v>6172946.4064999996</v>
      </c>
      <c r="E30" s="114">
        <v>5553267.4951999998</v>
      </c>
      <c r="F30" s="114">
        <v>5261660.0674799997</v>
      </c>
      <c r="G30" s="114">
        <v>4719963.1080700001</v>
      </c>
      <c r="H30" s="114">
        <v>5082220.72908</v>
      </c>
      <c r="I30" s="114">
        <v>4926266.1858299999</v>
      </c>
      <c r="J30" s="114">
        <v>5148311.2681400003</v>
      </c>
      <c r="K30" s="114">
        <v>4696787.2692499999</v>
      </c>
    </row>
    <row r="31" spans="1:11" s="16" customFormat="1" ht="15" customHeight="1">
      <c r="A31" s="148" t="s">
        <v>596</v>
      </c>
      <c r="B31" s="114">
        <v>7089078.5248199999</v>
      </c>
      <c r="C31" s="114">
        <v>9739656.2026700005</v>
      </c>
      <c r="D31" s="114">
        <v>7960697.3916999996</v>
      </c>
      <c r="E31" s="114">
        <v>9695195.6235199999</v>
      </c>
      <c r="F31" s="114">
        <v>10147394.495680001</v>
      </c>
      <c r="G31" s="114">
        <v>9086439.6021599993</v>
      </c>
      <c r="H31" s="114">
        <v>9639085.7321000006</v>
      </c>
      <c r="I31" s="114">
        <v>9812235.5893200003</v>
      </c>
      <c r="J31" s="114">
        <v>10103637.316020001</v>
      </c>
      <c r="K31" s="114">
        <v>10121904.528239999</v>
      </c>
    </row>
    <row r="32" spans="1:11" s="16" customFormat="1" ht="15" customHeight="1">
      <c r="A32" s="148" t="s">
        <v>597</v>
      </c>
      <c r="B32" s="114">
        <v>303253.93029000005</v>
      </c>
      <c r="C32" s="114">
        <v>210758.21381000002</v>
      </c>
      <c r="D32" s="114">
        <v>209983.80572999999</v>
      </c>
      <c r="E32" s="114">
        <v>87028.633409999995</v>
      </c>
      <c r="F32" s="114">
        <v>56700.286060000006</v>
      </c>
      <c r="G32" s="114">
        <v>32491.705160000001</v>
      </c>
      <c r="H32" s="114">
        <v>26708.181</v>
      </c>
      <c r="I32" s="114">
        <v>102051.205</v>
      </c>
      <c r="J32" s="114">
        <v>121971.49169</v>
      </c>
      <c r="K32" s="114">
        <v>6312.5179699999999</v>
      </c>
    </row>
    <row r="33" spans="1:11" s="16" customFormat="1" ht="15" customHeight="1">
      <c r="A33" s="148" t="s">
        <v>598</v>
      </c>
      <c r="B33" s="114">
        <v>323127.51610000001</v>
      </c>
      <c r="C33" s="114">
        <v>354126.06594999996</v>
      </c>
      <c r="D33" s="114">
        <v>365724.73830000003</v>
      </c>
      <c r="E33" s="114">
        <v>442725.54266000004</v>
      </c>
      <c r="F33" s="114">
        <v>524976.39754999999</v>
      </c>
      <c r="G33" s="114">
        <v>544113.66700999998</v>
      </c>
      <c r="H33" s="114">
        <v>451490.70545000001</v>
      </c>
      <c r="I33" s="114">
        <v>401881.48599999998</v>
      </c>
      <c r="J33" s="114">
        <v>402478.16691999999</v>
      </c>
      <c r="K33" s="114">
        <v>419687.14254000003</v>
      </c>
    </row>
    <row r="34" spans="1:11" s="16" customFormat="1" ht="15" customHeight="1">
      <c r="A34" s="148" t="s">
        <v>599</v>
      </c>
      <c r="B34" s="114">
        <v>4900964.1007299991</v>
      </c>
      <c r="C34" s="114">
        <v>5901688.91548</v>
      </c>
      <c r="D34" s="114">
        <v>7281341.3679900002</v>
      </c>
      <c r="E34" s="114">
        <v>11943666.24327</v>
      </c>
      <c r="F34" s="114">
        <v>11364752.741870001</v>
      </c>
      <c r="G34" s="114">
        <v>11166024.066629998</v>
      </c>
      <c r="H34" s="114">
        <v>11837657.472680001</v>
      </c>
      <c r="I34" s="114">
        <v>11526437.003940001</v>
      </c>
      <c r="J34" s="114">
        <v>11448302.281479999</v>
      </c>
      <c r="K34" s="114">
        <v>11943581.42344</v>
      </c>
    </row>
    <row r="35" spans="1:11" s="16" customFormat="1" ht="15" customHeight="1">
      <c r="A35" s="148" t="s">
        <v>600</v>
      </c>
      <c r="B35" s="114">
        <v>231932.60206999999</v>
      </c>
      <c r="C35" s="114">
        <v>333756.14422000002</v>
      </c>
      <c r="D35" s="114">
        <v>388307.64942000003</v>
      </c>
      <c r="E35" s="114">
        <v>661621.74427999998</v>
      </c>
      <c r="F35" s="114">
        <v>689432.80922000005</v>
      </c>
      <c r="G35" s="114">
        <v>792660.55004999996</v>
      </c>
      <c r="H35" s="114">
        <v>854780.85762000002</v>
      </c>
      <c r="I35" s="114">
        <v>866585.61436999997</v>
      </c>
      <c r="J35" s="114">
        <v>874253.10825000005</v>
      </c>
      <c r="K35" s="114">
        <v>917050.75421000004</v>
      </c>
    </row>
    <row r="36" spans="1:11" s="16" customFormat="1" ht="15" customHeight="1">
      <c r="A36" s="147" t="s">
        <v>601</v>
      </c>
      <c r="B36" s="114">
        <v>11529.42801</v>
      </c>
      <c r="C36" s="114">
        <v>10987.09995</v>
      </c>
      <c r="D36" s="114">
        <v>9325.7513199999994</v>
      </c>
      <c r="E36" s="114">
        <v>9125.1443099999997</v>
      </c>
      <c r="F36" s="114">
        <v>14041.512699999999</v>
      </c>
      <c r="G36" s="114">
        <v>14704.689829999999</v>
      </c>
      <c r="H36" s="114">
        <v>42843.933779999999</v>
      </c>
      <c r="I36" s="114">
        <v>28751.587960000001</v>
      </c>
      <c r="J36" s="114">
        <v>27664.933550000002</v>
      </c>
      <c r="K36" s="114">
        <v>14310.642539999999</v>
      </c>
    </row>
    <row r="37" spans="1:11" s="16" customFormat="1" ht="15" customHeight="1">
      <c r="A37" s="147" t="s">
        <v>602</v>
      </c>
      <c r="B37" s="114">
        <v>65558.898829999991</v>
      </c>
      <c r="C37" s="114">
        <v>618022.11082000006</v>
      </c>
      <c r="D37" s="114">
        <v>518048.58963</v>
      </c>
      <c r="E37" s="114">
        <v>727491.42995000002</v>
      </c>
      <c r="F37" s="114">
        <v>2579371.1749999998</v>
      </c>
      <c r="G37" s="114">
        <v>4233001.6897700001</v>
      </c>
      <c r="H37" s="114">
        <v>5484246.8187799994</v>
      </c>
      <c r="I37" s="114">
        <v>4542864.7630399996</v>
      </c>
      <c r="J37" s="114">
        <v>5029368.3176499996</v>
      </c>
      <c r="K37" s="114">
        <v>4831518.0785799995</v>
      </c>
    </row>
    <row r="38" spans="1:11" s="16" customFormat="1" ht="15" customHeight="1">
      <c r="A38" s="147" t="s">
        <v>603</v>
      </c>
      <c r="B38" s="114">
        <v>294395.55726999999</v>
      </c>
      <c r="C38" s="114">
        <v>219235.45793</v>
      </c>
      <c r="D38" s="114">
        <v>383879.56351999997</v>
      </c>
      <c r="E38" s="114">
        <v>479348.68669</v>
      </c>
      <c r="F38" s="114">
        <v>357864.03922000004</v>
      </c>
      <c r="G38" s="114">
        <v>435081.22164999996</v>
      </c>
      <c r="H38" s="114">
        <v>397334.45477999997</v>
      </c>
      <c r="I38" s="114">
        <v>474517.52158999996</v>
      </c>
      <c r="J38" s="114">
        <v>334235.35310000001</v>
      </c>
      <c r="K38" s="114">
        <v>432556.14397999999</v>
      </c>
    </row>
    <row r="39" spans="1:11" s="16" customFormat="1" ht="15" customHeight="1">
      <c r="A39" s="147" t="s">
        <v>277</v>
      </c>
      <c r="B39" s="114">
        <v>130692.95522</v>
      </c>
      <c r="C39" s="114">
        <v>136660.87662</v>
      </c>
      <c r="D39" s="114">
        <v>149281.82003999999</v>
      </c>
      <c r="E39" s="114">
        <v>192393.7255</v>
      </c>
      <c r="F39" s="114">
        <v>198871.05011000001</v>
      </c>
      <c r="G39" s="114">
        <v>190371.56653000001</v>
      </c>
      <c r="H39" s="114">
        <v>187824.77812</v>
      </c>
      <c r="I39" s="114">
        <v>188663.69777999999</v>
      </c>
      <c r="J39" s="114">
        <v>187936.70556</v>
      </c>
      <c r="K39" s="114">
        <v>195499.22515000001</v>
      </c>
    </row>
    <row r="40" spans="1:11" s="16" customFormat="1" ht="15" customHeight="1">
      <c r="A40" s="147" t="s">
        <v>283</v>
      </c>
      <c r="B40" s="114">
        <v>0</v>
      </c>
      <c r="C40" s="114">
        <v>514877.56503</v>
      </c>
      <c r="D40" s="114">
        <v>688184.88335000002</v>
      </c>
      <c r="E40" s="114">
        <v>860026.42001999996</v>
      </c>
      <c r="F40" s="114">
        <v>733668.15997000004</v>
      </c>
      <c r="G40" s="114">
        <v>813090.01332999999</v>
      </c>
      <c r="H40" s="114">
        <v>1092884.21697</v>
      </c>
      <c r="I40" s="114">
        <v>1124917.8679500001</v>
      </c>
      <c r="J40" s="114">
        <v>1135453.4717399999</v>
      </c>
      <c r="K40" s="114">
        <v>723644.54125999997</v>
      </c>
    </row>
    <row r="41" spans="1:11" s="16" customFormat="1" ht="15" customHeight="1">
      <c r="A41" s="147" t="s">
        <v>604</v>
      </c>
      <c r="B41" s="114">
        <v>171818.31682000001</v>
      </c>
      <c r="C41" s="114">
        <v>171689.32180000001</v>
      </c>
      <c r="D41" s="114">
        <v>481709.71557999996</v>
      </c>
      <c r="E41" s="114">
        <v>453305.87667999999</v>
      </c>
      <c r="F41" s="114">
        <v>424899.00586999999</v>
      </c>
      <c r="G41" s="114">
        <v>396418.43348000001</v>
      </c>
      <c r="H41" s="114">
        <v>329225.15160000004</v>
      </c>
      <c r="I41" s="114">
        <v>339506.43268999999</v>
      </c>
      <c r="J41" s="114">
        <v>319292.00150999997</v>
      </c>
      <c r="K41" s="114">
        <v>255110.67585</v>
      </c>
    </row>
    <row r="42" spans="1:11" s="17" customFormat="1" ht="15" customHeight="1" thickBot="1">
      <c r="A42" s="147" t="s">
        <v>455</v>
      </c>
      <c r="B42" s="114">
        <v>2169384.9996700003</v>
      </c>
      <c r="C42" s="114">
        <v>1074782.6820699999</v>
      </c>
      <c r="D42" s="114">
        <v>1650598.9692500001</v>
      </c>
      <c r="E42" s="114">
        <v>1282656.0575299999</v>
      </c>
      <c r="F42" s="114">
        <v>1422864.4455599999</v>
      </c>
      <c r="G42" s="114">
        <v>2663967.32644</v>
      </c>
      <c r="H42" s="114">
        <v>2035348.6842100001</v>
      </c>
      <c r="I42" s="114">
        <v>2783530.8766399999</v>
      </c>
      <c r="J42" s="114">
        <v>2650171.7447100002</v>
      </c>
      <c r="K42" s="114">
        <v>2948491.1279600002</v>
      </c>
    </row>
    <row r="43" spans="1:11" ht="15" customHeight="1" thickTop="1" thickBot="1">
      <c r="A43" s="394" t="s">
        <v>605</v>
      </c>
      <c r="B43" s="395">
        <v>1526211.5812899999</v>
      </c>
      <c r="C43" s="395">
        <v>1555424.4895200001</v>
      </c>
      <c r="D43" s="395">
        <v>1769799.7726199999</v>
      </c>
      <c r="E43" s="395">
        <v>1989439.4167500001</v>
      </c>
      <c r="F43" s="395">
        <v>1977041.5657500001</v>
      </c>
      <c r="G43" s="395">
        <v>2129374.0414399998</v>
      </c>
      <c r="H43" s="395">
        <v>2044179.67349</v>
      </c>
      <c r="I43" s="395">
        <v>2090662.46169</v>
      </c>
      <c r="J43" s="395">
        <v>2117247.7468699999</v>
      </c>
      <c r="K43" s="395">
        <v>2212176.3582199998</v>
      </c>
    </row>
    <row r="44" spans="1:11" s="16" customFormat="1" ht="15" customHeight="1" thickTop="1">
      <c r="A44" s="147" t="s">
        <v>298</v>
      </c>
      <c r="B44" s="114">
        <v>731879.4</v>
      </c>
      <c r="C44" s="114">
        <v>731879.4</v>
      </c>
      <c r="D44" s="114">
        <v>731879.4</v>
      </c>
      <c r="E44" s="114">
        <v>1315405.83</v>
      </c>
      <c r="F44" s="114">
        <v>1442495.21</v>
      </c>
      <c r="G44" s="114">
        <v>1503426.84</v>
      </c>
      <c r="H44" s="114">
        <v>1599380.3</v>
      </c>
      <c r="I44" s="114">
        <v>1627574.17</v>
      </c>
      <c r="J44" s="114">
        <v>1627574.17</v>
      </c>
      <c r="K44" s="114">
        <v>1637930.85</v>
      </c>
    </row>
    <row r="45" spans="1:11" s="16" customFormat="1" ht="15" customHeight="1">
      <c r="A45" s="147" t="s">
        <v>302</v>
      </c>
      <c r="B45" s="114">
        <v>278064.10041000001</v>
      </c>
      <c r="C45" s="114">
        <v>385461.69255000004</v>
      </c>
      <c r="D45" s="114">
        <v>463649.35444000002</v>
      </c>
      <c r="E45" s="114">
        <v>28587.73604</v>
      </c>
      <c r="F45" s="114">
        <v>28583.333409999999</v>
      </c>
      <c r="G45" s="114">
        <v>28583.333360000001</v>
      </c>
      <c r="H45" s="114">
        <v>0.66658000000000006</v>
      </c>
      <c r="I45" s="114">
        <v>0</v>
      </c>
      <c r="J45" s="114">
        <v>10003</v>
      </c>
      <c r="K45" s="114">
        <v>61023.325659999995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row>
    <row r="48" spans="1:11" s="16" customFormat="1" ht="15" customHeight="1">
      <c r="A48" s="147" t="s">
        <v>312</v>
      </c>
      <c r="B48" s="114">
        <v>254191.60121000002</v>
      </c>
      <c r="C48" s="114">
        <v>150586.9173</v>
      </c>
      <c r="D48" s="114">
        <v>271714.53850999998</v>
      </c>
      <c r="E48" s="114">
        <v>315717.37104</v>
      </c>
      <c r="F48" s="114">
        <v>144662.80344999998</v>
      </c>
      <c r="G48" s="114">
        <v>221597.04315000001</v>
      </c>
      <c r="H48" s="114">
        <v>42440.234280000004</v>
      </c>
      <c r="I48" s="114">
        <v>56485.788479999996</v>
      </c>
      <c r="J48" s="114">
        <v>73068.073659999995</v>
      </c>
      <c r="K48" s="114">
        <v>99312.695790000012</v>
      </c>
    </row>
    <row r="49" spans="1:11" s="16" customFormat="1" ht="15" customHeight="1">
      <c r="A49" s="148" t="s">
        <v>607</v>
      </c>
      <c r="B49" s="114">
        <v>0</v>
      </c>
      <c r="C49" s="114">
        <v>0</v>
      </c>
      <c r="D49" s="114">
        <v>0</v>
      </c>
      <c r="E49" s="114">
        <v>0</v>
      </c>
      <c r="F49" s="114">
        <v>0</v>
      </c>
      <c r="G49" s="114">
        <v>0</v>
      </c>
      <c r="H49" s="114">
        <v>0</v>
      </c>
      <c r="I49" s="114">
        <v>10003</v>
      </c>
      <c r="J49" s="114">
        <v>0</v>
      </c>
      <c r="K49" s="114">
        <v>0</v>
      </c>
    </row>
    <row r="50" spans="1:11" s="17" customFormat="1" ht="15" customHeight="1" thickBot="1">
      <c r="A50" s="148" t="s">
        <v>608</v>
      </c>
      <c r="B50" s="114">
        <v>254191.60121000002</v>
      </c>
      <c r="C50" s="114">
        <v>150586.9173</v>
      </c>
      <c r="D50" s="114">
        <v>271714.53850999998</v>
      </c>
      <c r="E50" s="114">
        <v>315717.37104</v>
      </c>
      <c r="F50" s="114">
        <v>144662.80344999998</v>
      </c>
      <c r="G50" s="114">
        <v>221597.04315000001</v>
      </c>
      <c r="H50" s="114">
        <v>42440.234280000004</v>
      </c>
      <c r="I50" s="114">
        <v>46482.788479999996</v>
      </c>
      <c r="J50" s="114">
        <v>73068.073659999995</v>
      </c>
      <c r="K50" s="114">
        <v>99312.695790000012</v>
      </c>
    </row>
    <row r="51" spans="1:11" ht="15" customHeight="1" thickTop="1" thickBot="1">
      <c r="A51" s="394" t="s">
        <v>609</v>
      </c>
      <c r="B51" s="395">
        <v>21617398.879580002</v>
      </c>
      <c r="C51" s="395">
        <v>25399495.692279998</v>
      </c>
      <c r="D51" s="395">
        <v>28029830.42495</v>
      </c>
      <c r="E51" s="395">
        <v>34377292.03977</v>
      </c>
      <c r="F51" s="395">
        <v>35753537.752039999</v>
      </c>
      <c r="G51" s="395">
        <v>37217701.681550004</v>
      </c>
      <c r="H51" s="395">
        <v>39505831.389660001</v>
      </c>
      <c r="I51" s="395">
        <v>39208872.293800004</v>
      </c>
      <c r="J51" s="395">
        <v>39900323.907190003</v>
      </c>
      <c r="K51" s="395">
        <v>39718630.429190002</v>
      </c>
    </row>
    <row r="52" spans="1:11" s="16" customFormat="1" ht="15" customHeight="1" thickTop="1">
      <c r="A52" s="113" t="s">
        <v>610</v>
      </c>
      <c r="B52" s="114">
        <v>2618818.31923</v>
      </c>
      <c r="C52" s="114">
        <v>3462976.7984499997</v>
      </c>
      <c r="D52" s="114">
        <v>4130453.9725300004</v>
      </c>
      <c r="E52" s="114">
        <v>3184105.0098600001</v>
      </c>
      <c r="F52" s="114">
        <v>2600412.1929000001</v>
      </c>
      <c r="G52" s="114">
        <v>2637176.59295</v>
      </c>
      <c r="H52" s="114">
        <v>2018812.34143</v>
      </c>
      <c r="I52" s="114">
        <v>1525555.3931199999</v>
      </c>
      <c r="J52" s="114">
        <v>1778459.1049200001</v>
      </c>
      <c r="K52" s="114">
        <v>1687402.9848</v>
      </c>
    </row>
    <row r="53" spans="1:11" s="17" customFormat="1" ht="15" customHeight="1">
      <c r="A53" s="148" t="s">
        <v>611</v>
      </c>
      <c r="B53" s="114">
        <v>187127.62716999999</v>
      </c>
      <c r="C53" s="114">
        <v>150768.07615000001</v>
      </c>
      <c r="D53" s="114">
        <v>86931.089200000002</v>
      </c>
      <c r="E53" s="114">
        <v>137528.51965</v>
      </c>
      <c r="F53" s="114">
        <v>98685.097340000008</v>
      </c>
      <c r="G53" s="114">
        <v>122615.40014</v>
      </c>
      <c r="H53" s="114">
        <v>124619.31186</v>
      </c>
      <c r="I53" s="114">
        <v>63565.856939999998</v>
      </c>
      <c r="J53" s="114">
        <v>378987.63102999999</v>
      </c>
      <c r="K53" s="114">
        <v>97185.082739999998</v>
      </c>
    </row>
    <row r="54" spans="1:11" s="17" customFormat="1" ht="15" customHeight="1">
      <c r="A54" s="148" t="s">
        <v>612</v>
      </c>
      <c r="B54" s="114">
        <v>2219096.25618</v>
      </c>
      <c r="C54" s="114">
        <v>3094341.3324499996</v>
      </c>
      <c r="D54" s="114">
        <v>3833550.0254000002</v>
      </c>
      <c r="E54" s="114">
        <v>2769538.1498799999</v>
      </c>
      <c r="F54" s="114">
        <v>2227239.1066100001</v>
      </c>
      <c r="G54" s="114">
        <v>2245984.3362500002</v>
      </c>
      <c r="H54" s="114">
        <v>1648571.7402999999</v>
      </c>
      <c r="I54" s="114">
        <v>1198824.74896</v>
      </c>
      <c r="J54" s="114">
        <v>1130270.9982799999</v>
      </c>
      <c r="K54" s="114">
        <v>1324227.7513900001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209213.87964</v>
      </c>
      <c r="C56" s="114">
        <v>210944.75328999999</v>
      </c>
      <c r="D56" s="114">
        <v>202945.90025999999</v>
      </c>
      <c r="E56" s="114">
        <v>200215.09041</v>
      </c>
      <c r="F56" s="114">
        <v>226650.34184000001</v>
      </c>
      <c r="G56" s="114">
        <v>257815.95598</v>
      </c>
      <c r="H56" s="114">
        <v>244257.55461000002</v>
      </c>
      <c r="I56" s="114">
        <v>234904.5074</v>
      </c>
      <c r="J56" s="114">
        <v>240940.19579</v>
      </c>
      <c r="K56" s="114">
        <v>237729.87085000001</v>
      </c>
    </row>
    <row r="57" spans="1:11" s="17" customFormat="1" ht="15" customHeight="1">
      <c r="A57" s="148" t="s">
        <v>615</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row>
    <row r="58" spans="1:11" s="17" customFormat="1" ht="15" customHeight="1">
      <c r="A58" s="147" t="s">
        <v>616</v>
      </c>
      <c r="B58" s="114">
        <v>37016770.605620004</v>
      </c>
      <c r="C58" s="114">
        <v>41631777.47225</v>
      </c>
      <c r="D58" s="114">
        <v>52108486.087910004</v>
      </c>
      <c r="E58" s="114">
        <v>80234913.957949996</v>
      </c>
      <c r="F58" s="114">
        <v>84732325.684750006</v>
      </c>
      <c r="G58" s="114">
        <v>66867687.49972</v>
      </c>
      <c r="H58" s="114">
        <v>65697462.571290001</v>
      </c>
      <c r="I58" s="114">
        <v>65221134.611019999</v>
      </c>
      <c r="J58" s="114">
        <v>65431983.886930004</v>
      </c>
      <c r="K58" s="114">
        <v>65239881.833519995</v>
      </c>
    </row>
    <row r="59" spans="1:11">
      <c r="A59" s="396" t="s">
        <v>617</v>
      </c>
      <c r="B59" s="397">
        <v>1061515.19362</v>
      </c>
      <c r="C59" s="397">
        <v>1133289.2070499999</v>
      </c>
      <c r="D59" s="397">
        <v>1306928.9427799999</v>
      </c>
      <c r="E59" s="397">
        <v>1851866.7823699999</v>
      </c>
      <c r="F59" s="397">
        <v>2008663.26553</v>
      </c>
      <c r="G59" s="397">
        <v>2125560.3509</v>
      </c>
      <c r="H59" s="397">
        <v>2112204.0900499998</v>
      </c>
      <c r="I59" s="397">
        <v>1504178.7228599999</v>
      </c>
      <c r="J59" s="397">
        <v>2025940.2591900001</v>
      </c>
      <c r="K59" s="397">
        <v>1492862.8864800001</v>
      </c>
    </row>
    <row r="60" spans="1:11" ht="15" customHeight="1">
      <c r="A60" s="148" t="s">
        <v>618</v>
      </c>
      <c r="B60" s="114">
        <v>-215843.58569000001</v>
      </c>
      <c r="C60" s="114">
        <v>-303565.06468000001</v>
      </c>
      <c r="D60" s="114">
        <v>-338391.82319000002</v>
      </c>
      <c r="E60" s="114">
        <v>-516323.58711000002</v>
      </c>
      <c r="F60" s="114">
        <v>-675513.02278999996</v>
      </c>
      <c r="G60" s="114">
        <v>-763965.36021000007</v>
      </c>
      <c r="H60" s="114">
        <v>-857934.4259400001</v>
      </c>
      <c r="I60" s="114">
        <v>-685418.94835000008</v>
      </c>
      <c r="J60" s="114">
        <v>-916182.00059000007</v>
      </c>
      <c r="K60" s="114">
        <v>-685322.52090999996</v>
      </c>
    </row>
    <row r="61" spans="1:11" ht="15" customHeight="1">
      <c r="A61" s="147" t="s">
        <v>619</v>
      </c>
      <c r="B61" s="114">
        <v>845671.60792999994</v>
      </c>
      <c r="C61" s="114">
        <v>829724.14237000002</v>
      </c>
      <c r="D61" s="114">
        <v>968537.11959000002</v>
      </c>
      <c r="E61" s="114">
        <v>1335543.1952599999</v>
      </c>
      <c r="F61" s="114">
        <v>1333150.2427399999</v>
      </c>
      <c r="G61" s="114">
        <v>1361594.9906900001</v>
      </c>
      <c r="H61" s="114">
        <v>1254269.6641099998</v>
      </c>
      <c r="I61" s="114">
        <v>818759.77451000002</v>
      </c>
      <c r="J61" s="114">
        <v>1109758.2585999998</v>
      </c>
      <c r="K61" s="114">
        <v>807540.36557000002</v>
      </c>
    </row>
    <row r="62" spans="1:11" ht="15" customHeight="1">
      <c r="A62" s="116" t="s">
        <v>620</v>
      </c>
      <c r="B62" s="114">
        <v>366509.48168000003</v>
      </c>
      <c r="C62" s="114">
        <v>406407.87695000001</v>
      </c>
      <c r="D62" s="114">
        <v>547311.47296000004</v>
      </c>
      <c r="E62" s="114">
        <v>571118.61066999997</v>
      </c>
      <c r="F62" s="114">
        <v>582287.21730999998</v>
      </c>
      <c r="G62" s="114">
        <v>708235.17907000007</v>
      </c>
      <c r="H62" s="114">
        <v>529271.97719000001</v>
      </c>
      <c r="I62" s="114">
        <v>353013.90681999997</v>
      </c>
      <c r="J62" s="114">
        <v>456872.23041000002</v>
      </c>
      <c r="K62" s="114">
        <v>373702.88243</v>
      </c>
    </row>
    <row r="63" spans="1:11" ht="15" customHeight="1">
      <c r="A63" s="148" t="s">
        <v>621</v>
      </c>
      <c r="B63" s="114">
        <v>-145979.33734</v>
      </c>
      <c r="C63" s="114">
        <v>-222912.03244000001</v>
      </c>
      <c r="D63" s="114">
        <v>-327412.02295000001</v>
      </c>
      <c r="E63" s="114">
        <v>-400036.38342000003</v>
      </c>
      <c r="F63" s="114">
        <v>-489043.60386999999</v>
      </c>
      <c r="G63" s="114">
        <v>-591269.98361999996</v>
      </c>
      <c r="H63" s="114">
        <v>-469384.52561000001</v>
      </c>
      <c r="I63" s="114">
        <v>-232199.68901</v>
      </c>
      <c r="J63" s="114">
        <v>-286273.23350999999</v>
      </c>
      <c r="K63" s="114">
        <v>-232765.66518000001</v>
      </c>
    </row>
    <row r="64" spans="1:11" ht="15" customHeight="1">
      <c r="A64" s="117" t="s">
        <v>622</v>
      </c>
      <c r="B64" s="114">
        <v>1066201.7522700001</v>
      </c>
      <c r="C64" s="114">
        <v>1013219.98688</v>
      </c>
      <c r="D64" s="114">
        <v>1188436.5695999998</v>
      </c>
      <c r="E64" s="114">
        <v>1506625.4225099999</v>
      </c>
      <c r="F64" s="114">
        <v>1426393.8561800001</v>
      </c>
      <c r="G64" s="114">
        <v>1478560.1861400001</v>
      </c>
      <c r="H64" s="114">
        <v>1314157.1156900001</v>
      </c>
      <c r="I64" s="114">
        <v>939573.99232000008</v>
      </c>
      <c r="J64" s="114">
        <v>1280357.2555</v>
      </c>
      <c r="K64" s="114">
        <v>948477.58282000001</v>
      </c>
    </row>
    <row r="65" spans="1:11" ht="15" customHeight="1">
      <c r="A65" s="116" t="s">
        <v>623</v>
      </c>
      <c r="B65" s="114">
        <v>75445.762040000001</v>
      </c>
      <c r="C65" s="114">
        <v>111357.62974999999</v>
      </c>
      <c r="D65" s="114">
        <v>90074.570970000001</v>
      </c>
      <c r="E65" s="114">
        <v>365963.70130999997</v>
      </c>
      <c r="F65" s="114">
        <v>166316.99257</v>
      </c>
      <c r="G65" s="114">
        <v>93792.355779999998</v>
      </c>
      <c r="H65" s="114">
        <v>236049.22949</v>
      </c>
      <c r="I65" s="114">
        <v>255896.69764</v>
      </c>
      <c r="J65" s="114">
        <v>431450.22937999998</v>
      </c>
      <c r="K65" s="114">
        <v>505519.67625000002</v>
      </c>
    </row>
    <row r="66" spans="1:11" ht="15" customHeight="1">
      <c r="A66" s="116" t="s">
        <v>624</v>
      </c>
      <c r="B66" s="114">
        <v>-121667.73844</v>
      </c>
      <c r="C66" s="114">
        <v>-228211.65966999999</v>
      </c>
      <c r="D66" s="114">
        <v>-163453.99007</v>
      </c>
      <c r="E66" s="114">
        <v>-485708.51616</v>
      </c>
      <c r="F66" s="114">
        <v>-380948.77765</v>
      </c>
      <c r="G66" s="114">
        <v>-258930.13096000001</v>
      </c>
      <c r="H66" s="114">
        <v>-543482.47777999996</v>
      </c>
      <c r="I66" s="114">
        <v>-356052.05441000004</v>
      </c>
      <c r="J66" s="114">
        <v>-714817.64751000004</v>
      </c>
      <c r="K66" s="114">
        <v>-603309.82653999992</v>
      </c>
    </row>
    <row r="67" spans="1:11" ht="15" customHeight="1">
      <c r="A67" s="147" t="s">
        <v>625</v>
      </c>
      <c r="B67" s="114">
        <v>1019979.77587</v>
      </c>
      <c r="C67" s="114">
        <v>896365.95695999998</v>
      </c>
      <c r="D67" s="114">
        <v>1115057.1505</v>
      </c>
      <c r="E67" s="114">
        <v>1386880.60766</v>
      </c>
      <c r="F67" s="114">
        <v>1211762.0710999998</v>
      </c>
      <c r="G67" s="114">
        <v>1313422.41096</v>
      </c>
      <c r="H67" s="114">
        <v>1006723.8674</v>
      </c>
      <c r="I67" s="114">
        <v>839418.63555000001</v>
      </c>
      <c r="J67" s="114">
        <v>996989.83736999996</v>
      </c>
      <c r="K67" s="114">
        <v>850687.43252999999</v>
      </c>
    </row>
    <row r="68" spans="1:11" ht="15" customHeight="1">
      <c r="A68" s="148" t="s">
        <v>626</v>
      </c>
      <c r="B68" s="114">
        <v>-645053.47784000007</v>
      </c>
      <c r="C68" s="114">
        <v>-715016.37273000006</v>
      </c>
      <c r="D68" s="114">
        <v>-716129.1446</v>
      </c>
      <c r="E68" s="114">
        <v>-907202.76812999998</v>
      </c>
      <c r="F68" s="114">
        <v>-1002674.5948300001</v>
      </c>
      <c r="G68" s="114">
        <v>-912931.14437999995</v>
      </c>
      <c r="H68" s="114">
        <v>-868862.61629999999</v>
      </c>
      <c r="I68" s="114">
        <v>-727471.73910999997</v>
      </c>
      <c r="J68" s="114">
        <v>-891026.97653999995</v>
      </c>
      <c r="K68" s="114">
        <v>-687923.08502999996</v>
      </c>
    </row>
    <row r="69" spans="1:11" ht="15" customHeight="1">
      <c r="A69" s="117" t="s">
        <v>627</v>
      </c>
      <c r="B69" s="114">
        <v>374926.29802999995</v>
      </c>
      <c r="C69" s="114">
        <v>181349.58422999998</v>
      </c>
      <c r="D69" s="114">
        <v>398928.00589999999</v>
      </c>
      <c r="E69" s="114">
        <v>479677.83953</v>
      </c>
      <c r="F69" s="114">
        <v>209087.47627000001</v>
      </c>
      <c r="G69" s="114">
        <v>400491.26658</v>
      </c>
      <c r="H69" s="114">
        <v>137861.25109999999</v>
      </c>
      <c r="I69" s="114">
        <v>111946.89644</v>
      </c>
      <c r="J69" s="114">
        <v>105962.86083000001</v>
      </c>
      <c r="K69" s="114">
        <v>162764.3475</v>
      </c>
    </row>
    <row r="70" spans="1:11" ht="15" customHeight="1">
      <c r="A70" s="117" t="s">
        <v>628</v>
      </c>
      <c r="B70" s="114">
        <v>364.57739000000004</v>
      </c>
      <c r="C70" s="114">
        <v>-183.00934000000001</v>
      </c>
      <c r="D70" s="114">
        <v>-137.86801</v>
      </c>
      <c r="E70" s="114">
        <v>1944.49478</v>
      </c>
      <c r="F70" s="114">
        <v>-1250.93451</v>
      </c>
      <c r="G70" s="114">
        <v>433.79365999999999</v>
      </c>
      <c r="H70" s="114">
        <v>152.08328</v>
      </c>
      <c r="I70" s="114">
        <v>-454.24460999999997</v>
      </c>
      <c r="J70" s="114">
        <v>-517.4624</v>
      </c>
      <c r="K70" s="114">
        <v>-1575.1106000000002</v>
      </c>
    </row>
    <row r="71" spans="1:11" ht="15" customHeight="1">
      <c r="A71" s="115" t="s">
        <v>977</v>
      </c>
      <c r="B71" s="114">
        <v>-699.80042000000003</v>
      </c>
      <c r="C71" s="114">
        <v>-1223.3332800000001</v>
      </c>
      <c r="D71" s="114">
        <v>-2179.4427099999998</v>
      </c>
      <c r="E71" s="114">
        <v>-1118.16651</v>
      </c>
      <c r="F71" s="114">
        <v>-2797.8924400000001</v>
      </c>
      <c r="G71" s="114">
        <v>-811.97231999999997</v>
      </c>
      <c r="H71" s="114">
        <v>-586.56416999999999</v>
      </c>
      <c r="I71" s="114">
        <v>-758.97820999999999</v>
      </c>
      <c r="J71" s="114">
        <v>-939.31680000000006</v>
      </c>
      <c r="K71" s="114">
        <v>-2150.2223300000001</v>
      </c>
    </row>
    <row r="72" spans="1:11" ht="15" customHeight="1">
      <c r="A72" s="115" t="s">
        <v>978</v>
      </c>
      <c r="B72" s="114">
        <v>1064.37781</v>
      </c>
      <c r="C72" s="114">
        <v>1040.32394</v>
      </c>
      <c r="D72" s="114">
        <v>2041.5746999999999</v>
      </c>
      <c r="E72" s="114">
        <v>3062.66129</v>
      </c>
      <c r="F72" s="114">
        <v>1546.95793</v>
      </c>
      <c r="G72" s="114">
        <v>1245.7659799999999</v>
      </c>
      <c r="H72" s="114">
        <v>738.64744999999994</v>
      </c>
      <c r="I72" s="114">
        <v>304.73359999999997</v>
      </c>
      <c r="J72" s="114">
        <v>421.8544</v>
      </c>
      <c r="K72" s="114">
        <v>575.11172999999997</v>
      </c>
    </row>
    <row r="73" spans="1:11" ht="15" customHeight="1">
      <c r="A73" s="147" t="s">
        <v>629</v>
      </c>
      <c r="B73" s="114">
        <v>-915.81987000000004</v>
      </c>
      <c r="C73" s="114">
        <v>-849.71021999999994</v>
      </c>
      <c r="D73" s="114">
        <v>-941.86824999999999</v>
      </c>
      <c r="E73" s="114">
        <v>-2391.5504100000003</v>
      </c>
      <c r="F73" s="114">
        <v>-663.41340000000002</v>
      </c>
      <c r="G73" s="114">
        <v>-397.39278000000002</v>
      </c>
      <c r="H73" s="114">
        <v>-249.79491000000002</v>
      </c>
      <c r="I73" s="114">
        <v>-64.644629999999992</v>
      </c>
      <c r="J73" s="114">
        <v>-94.935699999999997</v>
      </c>
      <c r="K73" s="114">
        <v>-274.19182000000001</v>
      </c>
    </row>
    <row r="74" spans="1:11" ht="15" customHeight="1">
      <c r="A74" s="147" t="s">
        <v>1307</v>
      </c>
      <c r="B74" s="114">
        <v>12.616149999999999</v>
      </c>
      <c r="C74" s="114">
        <v>1.554E-2</v>
      </c>
      <c r="D74" s="114">
        <v>-0.16100999999999999</v>
      </c>
      <c r="E74" s="114">
        <v>-92.354420000000005</v>
      </c>
      <c r="F74" s="114">
        <v>-3.7256799999999997</v>
      </c>
      <c r="G74" s="114">
        <v>2.1573000000000002</v>
      </c>
      <c r="H74" s="114">
        <v>-0.9358200000000001</v>
      </c>
      <c r="I74" s="114">
        <v>25.244400000000002</v>
      </c>
      <c r="J74" s="114">
        <v>25.00761</v>
      </c>
      <c r="K74" s="114">
        <v>-117.22722</v>
      </c>
    </row>
    <row r="75" spans="1:11" ht="15" customHeight="1">
      <c r="A75" s="148" t="s">
        <v>434</v>
      </c>
      <c r="B75" s="114">
        <v>-928.43601999999998</v>
      </c>
      <c r="C75" s="114">
        <v>-849.72576000000004</v>
      </c>
      <c r="D75" s="114">
        <v>-941.70723999999996</v>
      </c>
      <c r="E75" s="114">
        <v>-2299.1959900000002</v>
      </c>
      <c r="F75" s="114">
        <v>-659.68772000000001</v>
      </c>
      <c r="G75" s="114">
        <v>-399.55008000000004</v>
      </c>
      <c r="H75" s="114">
        <v>-248.85909000000001</v>
      </c>
      <c r="I75" s="114">
        <v>-89.889030000000005</v>
      </c>
      <c r="J75" s="114">
        <v>-119.94331</v>
      </c>
      <c r="K75" s="114">
        <v>-156.96460000000002</v>
      </c>
    </row>
    <row r="76" spans="1:11" ht="15" customHeight="1">
      <c r="A76" s="147" t="s">
        <v>630</v>
      </c>
      <c r="B76" s="114">
        <v>374375.05554999999</v>
      </c>
      <c r="C76" s="114">
        <v>180316.86466999998</v>
      </c>
      <c r="D76" s="114">
        <v>397848.26964000001</v>
      </c>
      <c r="E76" s="114">
        <v>479230.78389999998</v>
      </c>
      <c r="F76" s="114">
        <v>207173.12836</v>
      </c>
      <c r="G76" s="114">
        <v>400527.66745999997</v>
      </c>
      <c r="H76" s="114">
        <v>137763.53946999999</v>
      </c>
      <c r="I76" s="114">
        <v>111428.00720000001</v>
      </c>
      <c r="J76" s="114">
        <v>105350.46273</v>
      </c>
      <c r="K76" s="114">
        <v>160915.04508000001</v>
      </c>
    </row>
    <row r="77" spans="1:11" ht="15" customHeight="1">
      <c r="A77" s="149" t="s">
        <v>968</v>
      </c>
      <c r="B77" s="114">
        <v>1440.9260800000002</v>
      </c>
      <c r="C77" s="114">
        <v>1806.0461200000002</v>
      </c>
      <c r="D77" s="114">
        <v>2316.7933800000001</v>
      </c>
      <c r="E77" s="114">
        <v>14341.90828</v>
      </c>
      <c r="F77" s="114">
        <v>6737.0586700000003</v>
      </c>
      <c r="G77" s="114">
        <v>6152.7613000000001</v>
      </c>
      <c r="H77" s="114">
        <v>5860.7279100000005</v>
      </c>
      <c r="I77" s="114">
        <v>4635.7437</v>
      </c>
      <c r="J77" s="114">
        <v>6178.0554499999998</v>
      </c>
      <c r="K77" s="114">
        <v>4461.8233700000001</v>
      </c>
    </row>
    <row r="78" spans="1:11" ht="15" customHeight="1">
      <c r="A78" s="117" t="s">
        <v>631</v>
      </c>
      <c r="B78" s="114">
        <v>375815.98162999999</v>
      </c>
      <c r="C78" s="114">
        <v>182122.91078999999</v>
      </c>
      <c r="D78" s="114">
        <v>400165.06302</v>
      </c>
      <c r="E78" s="114">
        <v>493572.69218000001</v>
      </c>
      <c r="F78" s="114">
        <v>213910.18703</v>
      </c>
      <c r="G78" s="114">
        <v>406680.42875999998</v>
      </c>
      <c r="H78" s="114">
        <v>143624.26738</v>
      </c>
      <c r="I78" s="114">
        <v>116063.7509</v>
      </c>
      <c r="J78" s="114">
        <v>111528.51818000001</v>
      </c>
      <c r="K78" s="114">
        <v>165376.86844999998</v>
      </c>
    </row>
    <row r="79" spans="1:11" ht="15" customHeight="1">
      <c r="A79" s="116" t="s">
        <v>632</v>
      </c>
      <c r="B79" s="114">
        <v>8509.1571899999999</v>
      </c>
      <c r="C79" s="114">
        <v>7964.0076100000006</v>
      </c>
      <c r="D79" s="114">
        <v>635.46703000000002</v>
      </c>
      <c r="E79" s="114">
        <v>6210.9660899999999</v>
      </c>
      <c r="F79" s="114">
        <v>10105.41524</v>
      </c>
      <c r="G79" s="114">
        <v>-26948.366280000002</v>
      </c>
      <c r="H79" s="114">
        <v>8873.9661999999989</v>
      </c>
      <c r="I79" s="114">
        <v>-6331.7604800000008</v>
      </c>
      <c r="J79" s="114">
        <v>10691.457480000001</v>
      </c>
      <c r="K79" s="114">
        <v>3341.0343399999997</v>
      </c>
    </row>
    <row r="80" spans="1:11" ht="15" customHeight="1">
      <c r="A80" s="147" t="s">
        <v>633</v>
      </c>
      <c r="B80" s="114">
        <v>384325.13881999999</v>
      </c>
      <c r="C80" s="114">
        <v>190086.9184</v>
      </c>
      <c r="D80" s="114">
        <v>400800.53005</v>
      </c>
      <c r="E80" s="114">
        <v>499783.65826999996</v>
      </c>
      <c r="F80" s="114">
        <v>224015.60227</v>
      </c>
      <c r="G80" s="114">
        <v>379732.06248000002</v>
      </c>
      <c r="H80" s="114">
        <v>152498.23358</v>
      </c>
      <c r="I80" s="114">
        <v>109731.99042</v>
      </c>
      <c r="J80" s="114">
        <v>122219.97566</v>
      </c>
      <c r="K80" s="114">
        <v>168717.90278999999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384325.13881999999</v>
      </c>
      <c r="C82" s="114">
        <v>190086.9184</v>
      </c>
      <c r="D82" s="114">
        <v>400800.53005</v>
      </c>
      <c r="E82" s="114">
        <v>499783.65826999996</v>
      </c>
      <c r="F82" s="114">
        <v>224015.60227</v>
      </c>
      <c r="G82" s="114">
        <v>379732.06248000002</v>
      </c>
      <c r="H82" s="114">
        <v>152498.23358</v>
      </c>
      <c r="I82" s="114">
        <v>109731.99042</v>
      </c>
      <c r="J82" s="114">
        <v>122219.97566</v>
      </c>
      <c r="K82" s="114">
        <v>168717.90278999999</v>
      </c>
    </row>
    <row r="83" spans="1:11" ht="15" customHeight="1" thickBot="1">
      <c r="A83" s="116" t="s">
        <v>636</v>
      </c>
      <c r="B83" s="114">
        <v>-130133.5376</v>
      </c>
      <c r="C83" s="114">
        <v>-39500.000619999999</v>
      </c>
      <c r="D83" s="114">
        <v>-129085.99187</v>
      </c>
      <c r="E83" s="114">
        <v>-184066.28722999999</v>
      </c>
      <c r="F83" s="114">
        <v>-79352.798859999995</v>
      </c>
      <c r="G83" s="114">
        <v>-158135.01999999999</v>
      </c>
      <c r="H83" s="114">
        <v>-110058</v>
      </c>
      <c r="I83" s="114">
        <v>-63249.201999999997</v>
      </c>
      <c r="J83" s="114">
        <v>-49151.902000000002</v>
      </c>
      <c r="K83" s="114">
        <v>-69405.206999999995</v>
      </c>
    </row>
    <row r="84" spans="1:11" ht="15" customHeight="1" thickTop="1" thickBot="1">
      <c r="A84" s="394" t="s">
        <v>637</v>
      </c>
      <c r="B84" s="395">
        <v>254191.60122000001</v>
      </c>
      <c r="C84" s="395">
        <v>150586.91777999999</v>
      </c>
      <c r="D84" s="395">
        <v>271714.53818000003</v>
      </c>
      <c r="E84" s="395">
        <v>315717.37104</v>
      </c>
      <c r="F84" s="395">
        <v>144662.80340999999</v>
      </c>
      <c r="G84" s="395">
        <v>221597.04248</v>
      </c>
      <c r="H84" s="395">
        <v>42440.23358</v>
      </c>
      <c r="I84" s="395">
        <v>46482.788420000004</v>
      </c>
      <c r="J84" s="395">
        <v>73068.073659999995</v>
      </c>
      <c r="K84" s="395">
        <v>99312.695790000012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640</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16349686.066989999</v>
      </c>
      <c r="C7" s="395">
        <v>16712307.895680001</v>
      </c>
      <c r="D7" s="395">
        <v>18340388.580949999</v>
      </c>
      <c r="E7" s="395">
        <v>20691942.038660001</v>
      </c>
      <c r="F7" s="395">
        <v>21373415.541549999</v>
      </c>
      <c r="G7" s="395">
        <v>23671675.438639998</v>
      </c>
      <c r="H7" s="395">
        <v>26744740.505310003</v>
      </c>
      <c r="I7" s="395">
        <v>25820034.687909998</v>
      </c>
      <c r="J7" s="395">
        <v>27553745.529119998</v>
      </c>
      <c r="K7" s="395">
        <v>26320108.11149</v>
      </c>
    </row>
    <row r="8" spans="1:11" s="16" customFormat="1" ht="15" customHeight="1" thickTop="1">
      <c r="A8" s="147" t="s">
        <v>162</v>
      </c>
      <c r="B8" s="114">
        <v>3693562.7569400002</v>
      </c>
      <c r="C8" s="114">
        <v>2940085.3669099999</v>
      </c>
      <c r="D8" s="114">
        <v>3060483.7812600001</v>
      </c>
      <c r="E8" s="114">
        <v>3173156.1096899998</v>
      </c>
      <c r="F8" s="114">
        <v>2323865.4294000003</v>
      </c>
      <c r="G8" s="114">
        <v>2990815.3896999997</v>
      </c>
      <c r="H8" s="114">
        <v>2885460.0523299999</v>
      </c>
      <c r="I8" s="114">
        <v>2036697.1551300001</v>
      </c>
      <c r="J8" s="114">
        <v>2782240.4540999997</v>
      </c>
      <c r="K8" s="114">
        <v>1813378.7715999999</v>
      </c>
    </row>
    <row r="9" spans="1:11" s="16" customFormat="1" ht="15" customHeight="1">
      <c r="A9" s="147" t="s">
        <v>171</v>
      </c>
      <c r="B9" s="114">
        <v>3750316.7069000001</v>
      </c>
      <c r="C9" s="114">
        <v>3185891.6490000002</v>
      </c>
      <c r="D9" s="114">
        <v>2883248.1741799996</v>
      </c>
      <c r="E9" s="114">
        <v>3503511.6605599998</v>
      </c>
      <c r="F9" s="114">
        <v>3108389.2639799998</v>
      </c>
      <c r="G9" s="114">
        <v>2890882.4297199999</v>
      </c>
      <c r="H9" s="114">
        <v>3604560.42716</v>
      </c>
      <c r="I9" s="114">
        <v>4392815.1178000001</v>
      </c>
      <c r="J9" s="114">
        <v>4848191.5321700005</v>
      </c>
      <c r="K9" s="114">
        <v>3966452.6728000003</v>
      </c>
    </row>
    <row r="10" spans="1:11" s="16" customFormat="1" ht="15" customHeight="1">
      <c r="A10" s="147" t="s">
        <v>180</v>
      </c>
      <c r="B10" s="114">
        <v>7652763.2853500005</v>
      </c>
      <c r="C10" s="114">
        <v>9196653.0046800002</v>
      </c>
      <c r="D10" s="114">
        <v>10789243.829770001</v>
      </c>
      <c r="E10" s="114">
        <v>12730297.15911</v>
      </c>
      <c r="F10" s="114">
        <v>14701109.461059999</v>
      </c>
      <c r="G10" s="114">
        <v>15587462.414209999</v>
      </c>
      <c r="H10" s="114">
        <v>16155267.26565</v>
      </c>
      <c r="I10" s="114">
        <v>15885490.311000001</v>
      </c>
      <c r="J10" s="114">
        <v>16043331.752540002</v>
      </c>
      <c r="K10" s="114">
        <v>16898932.001770001</v>
      </c>
    </row>
    <row r="11" spans="1:11" s="16" customFormat="1" ht="15" customHeight="1">
      <c r="A11" s="148" t="s">
        <v>581</v>
      </c>
      <c r="B11" s="114">
        <v>7713458.8149100002</v>
      </c>
      <c r="C11" s="114">
        <v>9250514.9101599995</v>
      </c>
      <c r="D11" s="114">
        <v>10850429.504280001</v>
      </c>
      <c r="E11" s="114">
        <v>12826371.22297</v>
      </c>
      <c r="F11" s="114">
        <v>14770909.019889999</v>
      </c>
      <c r="G11" s="114">
        <v>15607741.654580001</v>
      </c>
      <c r="H11" s="114">
        <v>15885323.24426</v>
      </c>
      <c r="I11" s="114">
        <v>15491278.51</v>
      </c>
      <c r="J11" s="114">
        <v>15676538.937270001</v>
      </c>
      <c r="K11" s="114">
        <v>16362200.22669</v>
      </c>
    </row>
    <row r="12" spans="1:11" s="16" customFormat="1" ht="15" customHeight="1">
      <c r="A12" s="148" t="s">
        <v>582</v>
      </c>
      <c r="B12" s="114">
        <v>7590767.4454499995</v>
      </c>
      <c r="C12" s="114">
        <v>9093854.1807599999</v>
      </c>
      <c r="D12" s="114">
        <v>10544372.16206</v>
      </c>
      <c r="E12" s="114">
        <v>12362143.13648</v>
      </c>
      <c r="F12" s="114">
        <v>13690421.26826</v>
      </c>
      <c r="G12" s="114">
        <v>14676196.274190001</v>
      </c>
      <c r="H12" s="114">
        <v>14139584.93506</v>
      </c>
      <c r="I12" s="114">
        <v>11992291.820259999</v>
      </c>
      <c r="J12" s="114">
        <v>11977405.167690001</v>
      </c>
      <c r="K12" s="114">
        <v>13129716.7393</v>
      </c>
    </row>
    <row r="13" spans="1:11" s="16" customFormat="1" ht="15" customHeight="1">
      <c r="A13" s="148" t="s">
        <v>583</v>
      </c>
      <c r="B13" s="114">
        <v>122691.36945999999</v>
      </c>
      <c r="C13" s="114">
        <v>156660.72940000001</v>
      </c>
      <c r="D13" s="114">
        <v>306057.34222000005</v>
      </c>
      <c r="E13" s="114">
        <v>464228.08649000002</v>
      </c>
      <c r="F13" s="114">
        <v>1080487.7516300001</v>
      </c>
      <c r="G13" s="114">
        <v>931545.38038999995</v>
      </c>
      <c r="H13" s="114">
        <v>1745738.3092</v>
      </c>
      <c r="I13" s="114">
        <v>3498986.6897399998</v>
      </c>
      <c r="J13" s="114">
        <v>3699133.7695800001</v>
      </c>
      <c r="K13" s="114">
        <v>3232483.4873899999</v>
      </c>
    </row>
    <row r="14" spans="1:11" s="16" customFormat="1" ht="15" customHeight="1">
      <c r="A14" s="148" t="s">
        <v>584</v>
      </c>
      <c r="B14" s="114">
        <v>45731.723330000001</v>
      </c>
      <c r="C14" s="114">
        <v>32170.721309999997</v>
      </c>
      <c r="D14" s="114">
        <v>45080.383170000001</v>
      </c>
      <c r="E14" s="114">
        <v>72305.994299999991</v>
      </c>
      <c r="F14" s="114">
        <v>45498.611669999998</v>
      </c>
      <c r="G14" s="114">
        <v>37303.554020000003</v>
      </c>
      <c r="H14" s="114">
        <v>18885.362789999999</v>
      </c>
      <c r="I14" s="114">
        <v>34220.199569999997</v>
      </c>
      <c r="J14" s="114">
        <v>38406.363950000006</v>
      </c>
      <c r="K14" s="114">
        <v>132978.44130000001</v>
      </c>
    </row>
    <row r="15" spans="1:11" s="16" customFormat="1" ht="15" customHeight="1">
      <c r="A15" s="148" t="s">
        <v>585</v>
      </c>
      <c r="B15" s="114">
        <v>40858.831640000004</v>
      </c>
      <c r="C15" s="114">
        <v>26994.35397</v>
      </c>
      <c r="D15" s="114">
        <v>36873.753579999997</v>
      </c>
      <c r="E15" s="114">
        <v>56332.991219999996</v>
      </c>
      <c r="F15" s="114">
        <v>43324.17671</v>
      </c>
      <c r="G15" s="114">
        <v>34286.097869999998</v>
      </c>
      <c r="H15" s="114">
        <v>18578.050950000001</v>
      </c>
      <c r="I15" s="114">
        <v>23978.006269999998</v>
      </c>
      <c r="J15" s="114">
        <v>22500.848190000001</v>
      </c>
      <c r="K15" s="114">
        <v>66293.830570000006</v>
      </c>
    </row>
    <row r="16" spans="1:11" s="16" customFormat="1" ht="15" customHeight="1">
      <c r="A16" s="148" t="s">
        <v>586</v>
      </c>
      <c r="B16" s="114">
        <v>4872.8916900000004</v>
      </c>
      <c r="C16" s="114">
        <v>5176.3673399999998</v>
      </c>
      <c r="D16" s="114">
        <v>8206.6295900000005</v>
      </c>
      <c r="E16" s="114">
        <v>15973.00308</v>
      </c>
      <c r="F16" s="114">
        <v>2174.43496</v>
      </c>
      <c r="G16" s="114">
        <v>3017.45615</v>
      </c>
      <c r="H16" s="114">
        <v>307.31184000000002</v>
      </c>
      <c r="I16" s="114">
        <v>10242.193300000001</v>
      </c>
      <c r="J16" s="114">
        <v>15905.51576</v>
      </c>
      <c r="K16" s="114">
        <v>66684.61073</v>
      </c>
    </row>
    <row r="17" spans="1:11" s="16" customFormat="1" ht="15" customHeight="1">
      <c r="A17" s="148" t="s">
        <v>587</v>
      </c>
      <c r="B17" s="114">
        <v>114593.06925</v>
      </c>
      <c r="C17" s="114">
        <v>164832.82347999999</v>
      </c>
      <c r="D17" s="114">
        <v>173495.19763000001</v>
      </c>
      <c r="E17" s="114">
        <v>214907.53791999997</v>
      </c>
      <c r="F17" s="114">
        <v>264592.15821000002</v>
      </c>
      <c r="G17" s="114">
        <v>375960.27243999997</v>
      </c>
      <c r="H17" s="114">
        <v>441208.97768000001</v>
      </c>
      <c r="I17" s="114">
        <v>456023.27611999999</v>
      </c>
      <c r="J17" s="114">
        <v>374990.95150999998</v>
      </c>
      <c r="K17" s="114">
        <v>502558.56424000004</v>
      </c>
    </row>
    <row r="18" spans="1:11" s="16" customFormat="1" ht="15" customHeight="1">
      <c r="A18" s="148" t="s">
        <v>588</v>
      </c>
      <c r="B18" s="114">
        <v>85277.456940000004</v>
      </c>
      <c r="C18" s="114">
        <v>137823.08025</v>
      </c>
      <c r="D18" s="114">
        <v>146487.27930000002</v>
      </c>
      <c r="E18" s="114">
        <v>171443.91994999998</v>
      </c>
      <c r="F18" s="114">
        <v>193905.11725000001</v>
      </c>
      <c r="G18" s="114">
        <v>209770.61499999999</v>
      </c>
      <c r="H18" s="114">
        <v>212189.39528</v>
      </c>
      <c r="I18" s="114">
        <v>261247.48162999999</v>
      </c>
      <c r="J18" s="114">
        <v>238668.59905000002</v>
      </c>
      <c r="K18" s="114">
        <v>265558.23817999999</v>
      </c>
    </row>
    <row r="19" spans="1:11" s="16" customFormat="1" ht="15" customHeight="1">
      <c r="A19" s="148" t="s">
        <v>589</v>
      </c>
      <c r="B19" s="114">
        <v>29315.61231</v>
      </c>
      <c r="C19" s="114">
        <v>27009.74323</v>
      </c>
      <c r="D19" s="114">
        <v>27007.918329999997</v>
      </c>
      <c r="E19" s="114">
        <v>43463.617969999999</v>
      </c>
      <c r="F19" s="114">
        <v>70687.040959999998</v>
      </c>
      <c r="G19" s="114">
        <v>166189.65744000001</v>
      </c>
      <c r="H19" s="114">
        <v>229019.58240000001</v>
      </c>
      <c r="I19" s="114">
        <v>194775.79449</v>
      </c>
      <c r="J19" s="114">
        <v>136322.35245999999</v>
      </c>
      <c r="K19" s="114">
        <v>237000.32605999999</v>
      </c>
    </row>
    <row r="20" spans="1:11" s="16" customFormat="1" ht="15" customHeight="1">
      <c r="A20" s="148" t="s">
        <v>193</v>
      </c>
      <c r="B20" s="114">
        <v>68473.81465</v>
      </c>
      <c r="C20" s="114">
        <v>82006.388059999997</v>
      </c>
      <c r="D20" s="114">
        <v>91042.280109999992</v>
      </c>
      <c r="E20" s="114">
        <v>110524.77603000001</v>
      </c>
      <c r="F20" s="114">
        <v>131552.04798999999</v>
      </c>
      <c r="G20" s="114">
        <v>138201.01463999998</v>
      </c>
      <c r="H20" s="114">
        <v>563771.47214999993</v>
      </c>
      <c r="I20" s="114">
        <v>719418.70744000003</v>
      </c>
      <c r="J20" s="114">
        <v>708647.67807000002</v>
      </c>
      <c r="K20" s="114">
        <v>643884.43322999997</v>
      </c>
    </row>
    <row r="21" spans="1:11" s="16" customFormat="1" ht="15" customHeight="1">
      <c r="A21" s="148" t="s">
        <v>590</v>
      </c>
      <c r="B21" s="114">
        <v>-289494.13679000002</v>
      </c>
      <c r="C21" s="114">
        <v>-332871.83833</v>
      </c>
      <c r="D21" s="114">
        <v>-370803.53542000003</v>
      </c>
      <c r="E21" s="114">
        <v>-493812.37211</v>
      </c>
      <c r="F21" s="114">
        <v>-511442.37669999996</v>
      </c>
      <c r="G21" s="114">
        <v>-571744.08146999998</v>
      </c>
      <c r="H21" s="114">
        <v>-753921.79122999997</v>
      </c>
      <c r="I21" s="114">
        <v>-815450.38213000004</v>
      </c>
      <c r="J21" s="114">
        <v>-755252.17825999996</v>
      </c>
      <c r="K21" s="114">
        <v>-742689.66369000007</v>
      </c>
    </row>
    <row r="22" spans="1:11" s="16" customFormat="1" ht="15" customHeight="1">
      <c r="A22" s="147" t="s">
        <v>206</v>
      </c>
      <c r="B22" s="114">
        <v>104134.35179</v>
      </c>
      <c r="C22" s="114">
        <v>73771.415489999999</v>
      </c>
      <c r="D22" s="114">
        <v>97389.8033</v>
      </c>
      <c r="E22" s="114">
        <v>105465.76178</v>
      </c>
      <c r="F22" s="114">
        <v>105479.5503</v>
      </c>
      <c r="G22" s="114">
        <v>120112.26754</v>
      </c>
      <c r="H22" s="114">
        <v>141114.51089999999</v>
      </c>
      <c r="I22" s="114">
        <v>153453.63102999999</v>
      </c>
      <c r="J22" s="114">
        <v>148685.89044999998</v>
      </c>
      <c r="K22" s="114">
        <v>168282.70596000002</v>
      </c>
    </row>
    <row r="23" spans="1:11" s="16" customFormat="1" ht="15" customHeight="1">
      <c r="A23" s="147" t="s">
        <v>212</v>
      </c>
      <c r="B23" s="114">
        <v>723.68644999999992</v>
      </c>
      <c r="C23" s="114">
        <v>2068.7285700000002</v>
      </c>
      <c r="D23" s="114">
        <v>7544.8065800000004</v>
      </c>
      <c r="E23" s="114">
        <v>8564.93073</v>
      </c>
      <c r="F23" s="114">
        <v>18778.827399999998</v>
      </c>
      <c r="G23" s="114">
        <v>16697.45059</v>
      </c>
      <c r="H23" s="114">
        <v>29264.456630000001</v>
      </c>
      <c r="I23" s="114">
        <v>43297.161229999998</v>
      </c>
      <c r="J23" s="114">
        <v>34693.440029999998</v>
      </c>
      <c r="K23" s="114">
        <v>30705.919120000002</v>
      </c>
    </row>
    <row r="24" spans="1:11" s="16" customFormat="1" ht="15" customHeight="1">
      <c r="A24" s="147" t="s">
        <v>591</v>
      </c>
      <c r="B24" s="114">
        <v>806785.21870000008</v>
      </c>
      <c r="C24" s="114">
        <v>929609.50244000007</v>
      </c>
      <c r="D24" s="114">
        <v>1111893.4027200001</v>
      </c>
      <c r="E24" s="114">
        <v>770174.89361000003</v>
      </c>
      <c r="F24" s="114">
        <v>745622.46776999999</v>
      </c>
      <c r="G24" s="114">
        <v>1461843.11772</v>
      </c>
      <c r="H24" s="114">
        <v>3327268.91677</v>
      </c>
      <c r="I24" s="114">
        <v>2714903.9088499998</v>
      </c>
      <c r="J24" s="114">
        <v>3130709.98275</v>
      </c>
      <c r="K24" s="114">
        <v>2902154.5768000004</v>
      </c>
    </row>
    <row r="25" spans="1:11" s="16" customFormat="1" ht="15" customHeight="1">
      <c r="A25" s="147" t="s">
        <v>223</v>
      </c>
      <c r="B25" s="114">
        <v>288364.46298000001</v>
      </c>
      <c r="C25" s="114">
        <v>330140.07013999997</v>
      </c>
      <c r="D25" s="114">
        <v>331685.34681999998</v>
      </c>
      <c r="E25" s="114">
        <v>231604.40927</v>
      </c>
      <c r="F25" s="114">
        <v>208146.34321000002</v>
      </c>
      <c r="G25" s="114">
        <v>520084.47433999996</v>
      </c>
      <c r="H25" s="114">
        <v>506684.68067000003</v>
      </c>
      <c r="I25" s="114">
        <v>513857.79382999998</v>
      </c>
      <c r="J25" s="114">
        <v>507964.70699999999</v>
      </c>
      <c r="K25" s="114">
        <v>490815.88189999998</v>
      </c>
    </row>
    <row r="26" spans="1:11" s="16" customFormat="1" ht="15" customHeight="1">
      <c r="A26" s="147" t="s">
        <v>592</v>
      </c>
      <c r="B26" s="114">
        <v>53035.597880000001</v>
      </c>
      <c r="C26" s="114">
        <v>54088.158450000003</v>
      </c>
      <c r="D26" s="114">
        <v>58899.436320000001</v>
      </c>
      <c r="E26" s="114">
        <v>74041.271219999995</v>
      </c>
      <c r="F26" s="114">
        <v>66898.355739999999</v>
      </c>
      <c r="G26" s="114">
        <v>83777.894819999987</v>
      </c>
      <c r="H26" s="114">
        <v>95120.195200000002</v>
      </c>
      <c r="I26" s="114">
        <v>79519.60904000001</v>
      </c>
      <c r="J26" s="114">
        <v>57927.770079999995</v>
      </c>
      <c r="K26" s="114">
        <v>49385.581539999999</v>
      </c>
    </row>
    <row r="27" spans="1:11" s="17" customFormat="1" ht="15" customHeight="1" thickBot="1">
      <c r="A27" s="147" t="s">
        <v>239</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4" t="s">
        <v>593</v>
      </c>
      <c r="B28" s="395">
        <v>14800161.8126</v>
      </c>
      <c r="C28" s="395">
        <v>14970127.615739999</v>
      </c>
      <c r="D28" s="395">
        <v>16373027.607129999</v>
      </c>
      <c r="E28" s="395">
        <v>19199155.380540002</v>
      </c>
      <c r="F28" s="395">
        <v>19782916.186919998</v>
      </c>
      <c r="G28" s="395">
        <v>21970986.06422</v>
      </c>
      <c r="H28" s="395">
        <v>25080314.318060003</v>
      </c>
      <c r="I28" s="395">
        <v>24066468.045259997</v>
      </c>
      <c r="J28" s="395">
        <v>25719547.59976</v>
      </c>
      <c r="K28" s="395">
        <v>24428289.288029999</v>
      </c>
    </row>
    <row r="29" spans="1:11" s="16" customFormat="1" ht="15" customHeight="1" thickTop="1">
      <c r="A29" s="147" t="s">
        <v>594</v>
      </c>
      <c r="B29" s="114">
        <v>12973026.304850001</v>
      </c>
      <c r="C29" s="114">
        <v>13520334.673360001</v>
      </c>
      <c r="D29" s="114">
        <v>14735885.696659999</v>
      </c>
      <c r="E29" s="114">
        <v>16906854.625100002</v>
      </c>
      <c r="F29" s="114">
        <v>17385497.37895</v>
      </c>
      <c r="G29" s="114">
        <v>18327041.720770001</v>
      </c>
      <c r="H29" s="114">
        <v>19216136.41711</v>
      </c>
      <c r="I29" s="114">
        <v>18852555.998209998</v>
      </c>
      <c r="J29" s="114">
        <v>20020200.625909999</v>
      </c>
      <c r="K29" s="114">
        <v>19119791.44734</v>
      </c>
    </row>
    <row r="30" spans="1:11" s="16" customFormat="1" ht="15" customHeight="1">
      <c r="A30" s="148" t="s">
        <v>595</v>
      </c>
      <c r="B30" s="114">
        <v>4971037.3986899992</v>
      </c>
      <c r="C30" s="114">
        <v>4841910.0318599995</v>
      </c>
      <c r="D30" s="114">
        <v>4829224.9709899994</v>
      </c>
      <c r="E30" s="114">
        <v>4887719.4081600001</v>
      </c>
      <c r="F30" s="114">
        <v>4322382.0971099995</v>
      </c>
      <c r="G30" s="114">
        <v>4216960.6234799996</v>
      </c>
      <c r="H30" s="114">
        <v>4270255.2561599994</v>
      </c>
      <c r="I30" s="114">
        <v>4446923.0856499998</v>
      </c>
      <c r="J30" s="114">
        <v>5619712.8060600003</v>
      </c>
      <c r="K30" s="114">
        <v>4400698.1458599996</v>
      </c>
    </row>
    <row r="31" spans="1:11" s="16" customFormat="1" ht="15" customHeight="1">
      <c r="A31" s="148" t="s">
        <v>596</v>
      </c>
      <c r="B31" s="114">
        <v>3784398.6896799998</v>
      </c>
      <c r="C31" s="114">
        <v>4147487.21734</v>
      </c>
      <c r="D31" s="114">
        <v>4153315.5141799999</v>
      </c>
      <c r="E31" s="114">
        <v>4449819.9074799996</v>
      </c>
      <c r="F31" s="114">
        <v>4370201.3192499997</v>
      </c>
      <c r="G31" s="114">
        <v>4409240.35384</v>
      </c>
      <c r="H31" s="114">
        <v>4587027.6791199995</v>
      </c>
      <c r="I31" s="114">
        <v>4629963.8238000004</v>
      </c>
      <c r="J31" s="114">
        <v>4823409.9028400006</v>
      </c>
      <c r="K31" s="114">
        <v>4647106.5571300006</v>
      </c>
    </row>
    <row r="32" spans="1:11" s="16" customFormat="1" ht="15" customHeight="1">
      <c r="A32" s="148" t="s">
        <v>597</v>
      </c>
      <c r="B32" s="114">
        <v>134652.00477999999</v>
      </c>
      <c r="C32" s="114">
        <v>76871.46693000001</v>
      </c>
      <c r="D32" s="114">
        <v>50635.889619999994</v>
      </c>
      <c r="E32" s="114">
        <v>40098.445100000004</v>
      </c>
      <c r="F32" s="114">
        <v>20948.543010000001</v>
      </c>
      <c r="G32" s="114">
        <v>11113.01742</v>
      </c>
      <c r="H32" s="114">
        <v>8165.6017999999995</v>
      </c>
      <c r="I32" s="114">
        <v>2907.2542999999996</v>
      </c>
      <c r="J32" s="114">
        <v>2888.35043</v>
      </c>
      <c r="K32" s="114">
        <v>2592.0210999999999</v>
      </c>
    </row>
    <row r="33" spans="1:11" s="16" customFormat="1" ht="15" customHeight="1">
      <c r="A33" s="148" t="s">
        <v>598</v>
      </c>
      <c r="B33" s="114">
        <v>754427.74537000002</v>
      </c>
      <c r="C33" s="114">
        <v>597765.19889999996</v>
      </c>
      <c r="D33" s="114">
        <v>802809.03274000005</v>
      </c>
      <c r="E33" s="114">
        <v>1004436.4792300001</v>
      </c>
      <c r="F33" s="114">
        <v>538166.39422999998</v>
      </c>
      <c r="G33" s="114">
        <v>432706.35700999998</v>
      </c>
      <c r="H33" s="114">
        <v>364013.72017000004</v>
      </c>
      <c r="I33" s="114">
        <v>305524.32474000001</v>
      </c>
      <c r="J33" s="114">
        <v>315908.04018000001</v>
      </c>
      <c r="K33" s="114">
        <v>406216.81116000004</v>
      </c>
    </row>
    <row r="34" spans="1:11" s="16" customFormat="1" ht="15" customHeight="1">
      <c r="A34" s="148" t="s">
        <v>599</v>
      </c>
      <c r="B34" s="114">
        <v>3064003.84687</v>
      </c>
      <c r="C34" s="114">
        <v>3501373.0828400003</v>
      </c>
      <c r="D34" s="114">
        <v>4425918.5766199995</v>
      </c>
      <c r="E34" s="114">
        <v>5930757.2032700004</v>
      </c>
      <c r="F34" s="114">
        <v>7325846.1773300003</v>
      </c>
      <c r="G34" s="114">
        <v>8234781.7001700001</v>
      </c>
      <c r="H34" s="114">
        <v>8734941.2097000014</v>
      </c>
      <c r="I34" s="114">
        <v>8091408.6496200003</v>
      </c>
      <c r="J34" s="114">
        <v>7851183.6554899998</v>
      </c>
      <c r="K34" s="114">
        <v>8117193.1353400005</v>
      </c>
    </row>
    <row r="35" spans="1:11" s="16" customFormat="1" ht="15" customHeight="1">
      <c r="A35" s="148" t="s">
        <v>600</v>
      </c>
      <c r="B35" s="114">
        <v>264506.61946000002</v>
      </c>
      <c r="C35" s="114">
        <v>354927.67548999999</v>
      </c>
      <c r="D35" s="114">
        <v>473981.71250999998</v>
      </c>
      <c r="E35" s="114">
        <v>594023.18186000001</v>
      </c>
      <c r="F35" s="114">
        <v>807952.84802000003</v>
      </c>
      <c r="G35" s="114">
        <v>1022239.66885</v>
      </c>
      <c r="H35" s="114">
        <v>1251732.95016</v>
      </c>
      <c r="I35" s="114">
        <v>1375828.8600999999</v>
      </c>
      <c r="J35" s="114">
        <v>1407097.8709100001</v>
      </c>
      <c r="K35" s="114">
        <v>1545984.77675</v>
      </c>
    </row>
    <row r="36" spans="1:11" s="16" customFormat="1" ht="15" customHeight="1">
      <c r="A36" s="147" t="s">
        <v>601</v>
      </c>
      <c r="B36" s="114">
        <v>9046.2826700000005</v>
      </c>
      <c r="C36" s="114">
        <v>9544.6768200000006</v>
      </c>
      <c r="D36" s="114">
        <v>3383.8609799999999</v>
      </c>
      <c r="E36" s="114">
        <v>2616.4835800000001</v>
      </c>
      <c r="F36" s="114">
        <v>19308.52332</v>
      </c>
      <c r="G36" s="114">
        <v>7819.3300399999998</v>
      </c>
      <c r="H36" s="114">
        <v>6909.5365000000002</v>
      </c>
      <c r="I36" s="114">
        <v>8064.6421300000002</v>
      </c>
      <c r="J36" s="114">
        <v>6162.2907599999999</v>
      </c>
      <c r="K36" s="114">
        <v>19190.66776</v>
      </c>
    </row>
    <row r="37" spans="1:11" s="16" customFormat="1" ht="15" customHeight="1">
      <c r="A37" s="147" t="s">
        <v>602</v>
      </c>
      <c r="B37" s="114">
        <v>373840.73499000003</v>
      </c>
      <c r="C37" s="114">
        <v>275130.71258999995</v>
      </c>
      <c r="D37" s="114">
        <v>318857.25923000003</v>
      </c>
      <c r="E37" s="114">
        <v>895201.32322000002</v>
      </c>
      <c r="F37" s="114">
        <v>970832.77116999996</v>
      </c>
      <c r="G37" s="114">
        <v>2061393.1282800001</v>
      </c>
      <c r="H37" s="114">
        <v>4312573.1485000001</v>
      </c>
      <c r="I37" s="114">
        <v>3634387.6688399999</v>
      </c>
      <c r="J37" s="114">
        <v>4103743.2418400003</v>
      </c>
      <c r="K37" s="114">
        <v>3882528.4421000001</v>
      </c>
    </row>
    <row r="38" spans="1:11" s="16" customFormat="1" ht="15" customHeight="1">
      <c r="A38" s="147" t="s">
        <v>603</v>
      </c>
      <c r="B38" s="114">
        <v>475589.85751</v>
      </c>
      <c r="C38" s="114">
        <v>452361.37367</v>
      </c>
      <c r="D38" s="114">
        <v>407950.45854000002</v>
      </c>
      <c r="E38" s="114">
        <v>452939.53547</v>
      </c>
      <c r="F38" s="114">
        <v>395299.56492000003</v>
      </c>
      <c r="G38" s="114">
        <v>393596.23975999997</v>
      </c>
      <c r="H38" s="114">
        <v>366737.57941000001</v>
      </c>
      <c r="I38" s="114">
        <v>517305.40463</v>
      </c>
      <c r="J38" s="114">
        <v>468777.63893000002</v>
      </c>
      <c r="K38" s="114">
        <v>420759.09335000004</v>
      </c>
    </row>
    <row r="39" spans="1:11" s="16" customFormat="1" ht="15" customHeight="1">
      <c r="A39" s="147" t="s">
        <v>277</v>
      </c>
      <c r="B39" s="114">
        <v>332293.09347000002</v>
      </c>
      <c r="C39" s="114">
        <v>260989.92038999998</v>
      </c>
      <c r="D39" s="114">
        <v>269257.73670000001</v>
      </c>
      <c r="E39" s="114">
        <v>290106.10446</v>
      </c>
      <c r="F39" s="114">
        <v>320341.11418000003</v>
      </c>
      <c r="G39" s="114">
        <v>331624.64647000004</v>
      </c>
      <c r="H39" s="114">
        <v>344929.99894000002</v>
      </c>
      <c r="I39" s="114">
        <v>307493.74777999998</v>
      </c>
      <c r="J39" s="114">
        <v>364819.54450999998</v>
      </c>
      <c r="K39" s="114">
        <v>373957.41843000002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137240.59748</v>
      </c>
      <c r="C41" s="114">
        <v>277511.01363</v>
      </c>
      <c r="D41" s="114">
        <v>461453.51266000001</v>
      </c>
      <c r="E41" s="114">
        <v>421256.34602999996</v>
      </c>
      <c r="F41" s="114">
        <v>416550.33919999999</v>
      </c>
      <c r="G41" s="114">
        <v>354300.55356000003</v>
      </c>
      <c r="H41" s="114">
        <v>292028.66761</v>
      </c>
      <c r="I41" s="114">
        <v>245807.49880999999</v>
      </c>
      <c r="J41" s="114">
        <v>217803.72344</v>
      </c>
      <c r="K41" s="114">
        <v>171412.06608000002</v>
      </c>
    </row>
    <row r="42" spans="1:11" s="17" customFormat="1" ht="15" customHeight="1" thickBot="1">
      <c r="A42" s="147" t="s">
        <v>455</v>
      </c>
      <c r="B42" s="114">
        <v>499124.94163000002</v>
      </c>
      <c r="C42" s="114">
        <v>174255.24528</v>
      </c>
      <c r="D42" s="114">
        <v>176239.08236</v>
      </c>
      <c r="E42" s="114">
        <v>230180.96268</v>
      </c>
      <c r="F42" s="114">
        <v>275086.49518000003</v>
      </c>
      <c r="G42" s="114">
        <v>495210.44533999998</v>
      </c>
      <c r="H42" s="114">
        <v>540998.96999000001</v>
      </c>
      <c r="I42" s="114">
        <v>500853.08486</v>
      </c>
      <c r="J42" s="114">
        <v>538040.53437000001</v>
      </c>
      <c r="K42" s="114">
        <v>440650.15297000005</v>
      </c>
    </row>
    <row r="43" spans="1:11" ht="15" customHeight="1" thickTop="1" thickBot="1">
      <c r="A43" s="394" t="s">
        <v>605</v>
      </c>
      <c r="B43" s="395">
        <v>1549524.2543900001</v>
      </c>
      <c r="C43" s="395">
        <v>1742180.27994</v>
      </c>
      <c r="D43" s="395">
        <v>1967360.97382</v>
      </c>
      <c r="E43" s="395">
        <v>1492786.6581199998</v>
      </c>
      <c r="F43" s="395">
        <v>1590499.3546300002</v>
      </c>
      <c r="G43" s="395">
        <v>1700689.37442</v>
      </c>
      <c r="H43" s="395">
        <v>1664426.18725</v>
      </c>
      <c r="I43" s="395">
        <v>1753566.6426500001</v>
      </c>
      <c r="J43" s="395">
        <v>1834197.92936</v>
      </c>
      <c r="K43" s="395">
        <v>1891818.8234600001</v>
      </c>
    </row>
    <row r="44" spans="1:11" s="16" customFormat="1" ht="15" customHeight="1" thickTop="1">
      <c r="A44" s="147" t="s">
        <v>298</v>
      </c>
      <c r="B44" s="114">
        <v>1092785.45</v>
      </c>
      <c r="C44" s="114">
        <v>1215536.92</v>
      </c>
      <c r="D44" s="114">
        <v>1398246.65</v>
      </c>
      <c r="E44" s="114">
        <v>886747.63</v>
      </c>
      <c r="F44" s="114">
        <v>1031563.66</v>
      </c>
      <c r="G44" s="114">
        <v>1142109.1599999999</v>
      </c>
      <c r="H44" s="114">
        <v>1222539.58</v>
      </c>
      <c r="I44" s="114">
        <v>1274786.29</v>
      </c>
      <c r="J44" s="114">
        <v>1292281.55</v>
      </c>
      <c r="K44" s="114">
        <v>1313510.3899999999</v>
      </c>
    </row>
    <row r="45" spans="1:11" s="16" customFormat="1" ht="15" customHeight="1">
      <c r="A45" s="147" t="s">
        <v>302</v>
      </c>
      <c r="B45" s="114">
        <v>0</v>
      </c>
      <c r="C45" s="114">
        <v>0</v>
      </c>
      <c r="D45" s="114">
        <v>0</v>
      </c>
      <c r="E45" s="114">
        <v>5.11531</v>
      </c>
      <c r="F45" s="114">
        <v>9.0220300000000009</v>
      </c>
      <c r="G45" s="114">
        <v>14.63209</v>
      </c>
      <c r="H45" s="114">
        <v>14.632149999999999</v>
      </c>
      <c r="I45" s="114">
        <v>10.745509999999999</v>
      </c>
      <c r="J45" s="114">
        <v>12592.15221</v>
      </c>
      <c r="K45" s="114">
        <v>45354.082240000003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164473.39504</v>
      </c>
      <c r="C47" s="114">
        <v>193699.93790000002</v>
      </c>
      <c r="D47" s="114">
        <v>226994.28736000002</v>
      </c>
      <c r="E47" s="114">
        <v>261206.29100999999</v>
      </c>
      <c r="F47" s="114">
        <v>295696.71762000001</v>
      </c>
      <c r="G47" s="114">
        <v>322025.18414999999</v>
      </c>
      <c r="H47" s="114">
        <v>350403.34724999999</v>
      </c>
      <c r="I47" s="114">
        <v>359552.48504</v>
      </c>
      <c r="J47" s="114">
        <v>359552.48504</v>
      </c>
      <c r="K47" s="114">
        <v>376531.97389999998</v>
      </c>
    </row>
    <row r="48" spans="1:11" s="16" customFormat="1" ht="15" customHeight="1">
      <c r="A48" s="147" t="s">
        <v>312</v>
      </c>
      <c r="B48" s="114">
        <v>292265.40935000003</v>
      </c>
      <c r="C48" s="114">
        <v>332943.42204000003</v>
      </c>
      <c r="D48" s="114">
        <v>342120.03645999997</v>
      </c>
      <c r="E48" s="114">
        <v>344827.62180000002</v>
      </c>
      <c r="F48" s="114">
        <v>263229.95497999998</v>
      </c>
      <c r="G48" s="114">
        <v>236540.39818000002</v>
      </c>
      <c r="H48" s="114">
        <v>91468.62784999999</v>
      </c>
      <c r="I48" s="114">
        <v>119217.12209999999</v>
      </c>
      <c r="J48" s="114">
        <v>169771.74211000002</v>
      </c>
      <c r="K48" s="114">
        <v>156422.37732</v>
      </c>
    </row>
    <row r="49" spans="1:11" s="16" customFormat="1" ht="15" customHeight="1">
      <c r="A49" s="148" t="s">
        <v>607</v>
      </c>
      <c r="B49" s="114">
        <v>0</v>
      </c>
      <c r="C49" s="114">
        <v>0</v>
      </c>
      <c r="D49" s="114">
        <v>0</v>
      </c>
      <c r="E49" s="114">
        <v>0</v>
      </c>
      <c r="F49" s="114">
        <v>0</v>
      </c>
      <c r="G49" s="114">
        <v>0</v>
      </c>
      <c r="H49" s="114">
        <v>0</v>
      </c>
      <c r="I49" s="114">
        <v>30076.666699999998</v>
      </c>
      <c r="J49" s="114">
        <v>0</v>
      </c>
      <c r="K49" s="114">
        <v>17500</v>
      </c>
    </row>
    <row r="50" spans="1:11" s="17" customFormat="1" ht="15" customHeight="1" thickBot="1">
      <c r="A50" s="148" t="s">
        <v>608</v>
      </c>
      <c r="B50" s="114">
        <v>292265.40935000003</v>
      </c>
      <c r="C50" s="114">
        <v>332943.42204000003</v>
      </c>
      <c r="D50" s="114">
        <v>342120.03645999997</v>
      </c>
      <c r="E50" s="114">
        <v>344827.62180000002</v>
      </c>
      <c r="F50" s="114">
        <v>263229.95497999998</v>
      </c>
      <c r="G50" s="114">
        <v>236540.39818000002</v>
      </c>
      <c r="H50" s="114">
        <v>91468.62784999999</v>
      </c>
      <c r="I50" s="114">
        <v>89140.455400000006</v>
      </c>
      <c r="J50" s="114">
        <v>169771.74211000002</v>
      </c>
      <c r="K50" s="114">
        <v>138922.37732</v>
      </c>
    </row>
    <row r="51" spans="1:11" ht="15" customHeight="1" thickTop="1" thickBot="1">
      <c r="A51" s="394" t="s">
        <v>609</v>
      </c>
      <c r="B51" s="395">
        <v>16349686.066989999</v>
      </c>
      <c r="C51" s="395">
        <v>16712307.895680001</v>
      </c>
      <c r="D51" s="395">
        <v>18340388.580949999</v>
      </c>
      <c r="E51" s="395">
        <v>20691942.038660001</v>
      </c>
      <c r="F51" s="395">
        <v>21373415.541549999</v>
      </c>
      <c r="G51" s="395">
        <v>23671675.438639998</v>
      </c>
      <c r="H51" s="395">
        <v>26744740.505310003</v>
      </c>
      <c r="I51" s="395">
        <v>25820034.687909998</v>
      </c>
      <c r="J51" s="395">
        <v>27553745.529119998</v>
      </c>
      <c r="K51" s="395">
        <v>26320108.11149</v>
      </c>
    </row>
    <row r="52" spans="1:11" s="16" customFormat="1" ht="15" customHeight="1" thickTop="1">
      <c r="A52" s="113" t="s">
        <v>610</v>
      </c>
      <c r="B52" s="114">
        <v>4563916.48587</v>
      </c>
      <c r="C52" s="114">
        <v>5873857.4799600001</v>
      </c>
      <c r="D52" s="114">
        <v>7111593.8951599998</v>
      </c>
      <c r="E52" s="114">
        <v>6938425.0796000008</v>
      </c>
      <c r="F52" s="114">
        <v>6684108.59088</v>
      </c>
      <c r="G52" s="114">
        <v>6548528.2970600007</v>
      </c>
      <c r="H52" s="114">
        <v>5624756.8659199998</v>
      </c>
      <c r="I52" s="114">
        <v>5506254.4871899998</v>
      </c>
      <c r="J52" s="114">
        <v>5409835.8529099999</v>
      </c>
      <c r="K52" s="114">
        <v>6066464.0195200006</v>
      </c>
    </row>
    <row r="53" spans="1:11" s="17" customFormat="1" ht="15" customHeight="1">
      <c r="A53" s="148" t="s">
        <v>611</v>
      </c>
      <c r="B53" s="114">
        <v>291493.19162</v>
      </c>
      <c r="C53" s="114">
        <v>296322.07329999999</v>
      </c>
      <c r="D53" s="114">
        <v>275081.24857</v>
      </c>
      <c r="E53" s="114">
        <v>228968.47469999999</v>
      </c>
      <c r="F53" s="114">
        <v>367028.74558999995</v>
      </c>
      <c r="G53" s="114">
        <v>229717.58056</v>
      </c>
      <c r="H53" s="114">
        <v>252737.75634999998</v>
      </c>
      <c r="I53" s="114">
        <v>422654.28499000001</v>
      </c>
      <c r="J53" s="114">
        <v>410274.28525000002</v>
      </c>
      <c r="K53" s="114">
        <v>702927.18914999999</v>
      </c>
    </row>
    <row r="54" spans="1:11" s="17" customFormat="1" ht="15" customHeight="1">
      <c r="A54" s="148" t="s">
        <v>612</v>
      </c>
      <c r="B54" s="114">
        <v>4087653.9325000001</v>
      </c>
      <c r="C54" s="114">
        <v>5334435.1212999998</v>
      </c>
      <c r="D54" s="114">
        <v>6572848.7295699995</v>
      </c>
      <c r="E54" s="114">
        <v>6422221.0214999998</v>
      </c>
      <c r="F54" s="114">
        <v>6032896.6224699998</v>
      </c>
      <c r="G54" s="114">
        <v>6004642.9879099997</v>
      </c>
      <c r="H54" s="114">
        <v>5089650.8974299999</v>
      </c>
      <c r="I54" s="114">
        <v>4814712.9627099996</v>
      </c>
      <c r="J54" s="114">
        <v>4734885.3952700002</v>
      </c>
      <c r="K54" s="114">
        <v>5106359.3134599999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181557.95600999999</v>
      </c>
      <c r="C56" s="114">
        <v>240757.28536000001</v>
      </c>
      <c r="D56" s="114">
        <v>261458.11702000001</v>
      </c>
      <c r="E56" s="114">
        <v>285029.78339999996</v>
      </c>
      <c r="F56" s="114">
        <v>281353.01882</v>
      </c>
      <c r="G56" s="114">
        <v>311670.37239999999</v>
      </c>
      <c r="H56" s="114">
        <v>279870.85595</v>
      </c>
      <c r="I56" s="114">
        <v>266389.88329999999</v>
      </c>
      <c r="J56" s="114">
        <v>262178.8162</v>
      </c>
      <c r="K56" s="114">
        <v>254680.16071999999</v>
      </c>
    </row>
    <row r="57" spans="1:11" s="17" customFormat="1" ht="15" customHeight="1">
      <c r="A57" s="148" t="s">
        <v>615</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616</v>
      </c>
      <c r="B58" s="114">
        <v>25031708.243970003</v>
      </c>
      <c r="C58" s="114">
        <v>29176464.44658</v>
      </c>
      <c r="D58" s="114">
        <v>31585259.347890001</v>
      </c>
      <c r="E58" s="114">
        <v>35425114.255819999</v>
      </c>
      <c r="F58" s="114">
        <v>38300975.375390001</v>
      </c>
      <c r="G58" s="114">
        <v>39776295.291440003</v>
      </c>
      <c r="H58" s="114">
        <v>40263706.343400002</v>
      </c>
      <c r="I58" s="114">
        <v>39708543.380960003</v>
      </c>
      <c r="J58" s="114">
        <v>39167411.650710002</v>
      </c>
      <c r="K58" s="114">
        <v>40512229.089339994</v>
      </c>
    </row>
    <row r="59" spans="1:11">
      <c r="A59" s="396" t="s">
        <v>617</v>
      </c>
      <c r="B59" s="397">
        <v>767653.15595000004</v>
      </c>
      <c r="C59" s="397">
        <v>869269.87112999998</v>
      </c>
      <c r="D59" s="397">
        <v>980144.69975000003</v>
      </c>
      <c r="E59" s="397">
        <v>1100959.4400200001</v>
      </c>
      <c r="F59" s="397">
        <v>1295808.01406</v>
      </c>
      <c r="G59" s="397">
        <v>1397372.96095</v>
      </c>
      <c r="H59" s="397">
        <v>1349359.10433</v>
      </c>
      <c r="I59" s="397">
        <v>1013666.75078</v>
      </c>
      <c r="J59" s="397">
        <v>1346803.9902599999</v>
      </c>
      <c r="K59" s="397">
        <v>989531.51882</v>
      </c>
    </row>
    <row r="60" spans="1:11" ht="15" customHeight="1">
      <c r="A60" s="148" t="s">
        <v>618</v>
      </c>
      <c r="B60" s="114">
        <v>-115988.05849</v>
      </c>
      <c r="C60" s="114">
        <v>-140305.88333000001</v>
      </c>
      <c r="D60" s="114">
        <v>-173132.27812999999</v>
      </c>
      <c r="E60" s="114">
        <v>-225209.48851</v>
      </c>
      <c r="F60" s="114">
        <v>-312359.32685000001</v>
      </c>
      <c r="G60" s="114">
        <v>-391336.87524000002</v>
      </c>
      <c r="H60" s="114">
        <v>-451159.27045999997</v>
      </c>
      <c r="I60" s="114">
        <v>-333036.88088000001</v>
      </c>
      <c r="J60" s="114">
        <v>-441460.64613000001</v>
      </c>
      <c r="K60" s="114">
        <v>-318147.88169999997</v>
      </c>
    </row>
    <row r="61" spans="1:11" ht="15" customHeight="1">
      <c r="A61" s="147" t="s">
        <v>619</v>
      </c>
      <c r="B61" s="114">
        <v>651665.09746000008</v>
      </c>
      <c r="C61" s="114">
        <v>728963.9878</v>
      </c>
      <c r="D61" s="114">
        <v>807012.42162000004</v>
      </c>
      <c r="E61" s="114">
        <v>875749.95151000004</v>
      </c>
      <c r="F61" s="114">
        <v>983448.68721</v>
      </c>
      <c r="G61" s="114">
        <v>1006036.08571</v>
      </c>
      <c r="H61" s="114">
        <v>898199.83386999997</v>
      </c>
      <c r="I61" s="114">
        <v>680629.86989999993</v>
      </c>
      <c r="J61" s="114">
        <v>905343.34412999998</v>
      </c>
      <c r="K61" s="114">
        <v>671383.63711999997</v>
      </c>
    </row>
    <row r="62" spans="1:11" ht="15" customHeight="1">
      <c r="A62" s="116" t="s">
        <v>620</v>
      </c>
      <c r="B62" s="114">
        <v>512118.39217000001</v>
      </c>
      <c r="C62" s="114">
        <v>517409.98402999999</v>
      </c>
      <c r="D62" s="114">
        <v>833557.29282000009</v>
      </c>
      <c r="E62" s="114">
        <v>898734.44538000005</v>
      </c>
      <c r="F62" s="114">
        <v>609505.77225000004</v>
      </c>
      <c r="G62" s="114">
        <v>645684.12011999998</v>
      </c>
      <c r="H62" s="114">
        <v>521991.50373</v>
      </c>
      <c r="I62" s="114">
        <v>363057.56810999999</v>
      </c>
      <c r="J62" s="114">
        <v>508192.43158999999</v>
      </c>
      <c r="K62" s="114">
        <v>380312.06494000001</v>
      </c>
    </row>
    <row r="63" spans="1:11" ht="15" customHeight="1">
      <c r="A63" s="148" t="s">
        <v>621</v>
      </c>
      <c r="B63" s="114">
        <v>-69447.055590000004</v>
      </c>
      <c r="C63" s="114">
        <v>-164143.84211000003</v>
      </c>
      <c r="D63" s="114">
        <v>-425690.65331000002</v>
      </c>
      <c r="E63" s="114">
        <v>-469642.28615</v>
      </c>
      <c r="F63" s="114">
        <v>-358550.80456000002</v>
      </c>
      <c r="G63" s="114">
        <v>-382966.19443000003</v>
      </c>
      <c r="H63" s="114">
        <v>-347352.62030000001</v>
      </c>
      <c r="I63" s="114">
        <v>-176243.61046</v>
      </c>
      <c r="J63" s="114">
        <v>-224529.60926</v>
      </c>
      <c r="K63" s="114">
        <v>-125013.07394</v>
      </c>
    </row>
    <row r="64" spans="1:11" ht="15" customHeight="1">
      <c r="A64" s="117" t="s">
        <v>622</v>
      </c>
      <c r="B64" s="114">
        <v>1094336.43404</v>
      </c>
      <c r="C64" s="114">
        <v>1082230.1297200001</v>
      </c>
      <c r="D64" s="114">
        <v>1214879.06113</v>
      </c>
      <c r="E64" s="114">
        <v>1304842.1107399999</v>
      </c>
      <c r="F64" s="114">
        <v>1234403.6549000002</v>
      </c>
      <c r="G64" s="114">
        <v>1268754.0114000002</v>
      </c>
      <c r="H64" s="114">
        <v>1072838.7172999999</v>
      </c>
      <c r="I64" s="114">
        <v>867443.82754999993</v>
      </c>
      <c r="J64" s="114">
        <v>1189006.16646</v>
      </c>
      <c r="K64" s="114">
        <v>926682.62812000001</v>
      </c>
    </row>
    <row r="65" spans="1:11" ht="15" customHeight="1">
      <c r="A65" s="116" t="s">
        <v>623</v>
      </c>
      <c r="B65" s="114">
        <v>259569.73796999999</v>
      </c>
      <c r="C65" s="114">
        <v>347393.16204000002</v>
      </c>
      <c r="D65" s="114">
        <v>250962.61183000001</v>
      </c>
      <c r="E65" s="114">
        <v>277893.32831999997</v>
      </c>
      <c r="F65" s="114">
        <v>306725.87611000001</v>
      </c>
      <c r="G65" s="114">
        <v>257711.82754</v>
      </c>
      <c r="H65" s="114">
        <v>183095.53495</v>
      </c>
      <c r="I65" s="114">
        <v>253399.45388999998</v>
      </c>
      <c r="J65" s="114">
        <v>307184.69081</v>
      </c>
      <c r="K65" s="114">
        <v>266755.76536000002</v>
      </c>
    </row>
    <row r="66" spans="1:11" ht="15" customHeight="1">
      <c r="A66" s="116" t="s">
        <v>624</v>
      </c>
      <c r="B66" s="114">
        <v>-340286.65164</v>
      </c>
      <c r="C66" s="114">
        <v>-376359.43072</v>
      </c>
      <c r="D66" s="114">
        <v>-386467.06650000002</v>
      </c>
      <c r="E66" s="114">
        <v>-444594.84038999997</v>
      </c>
      <c r="F66" s="114">
        <v>-440618.39585000003</v>
      </c>
      <c r="G66" s="114">
        <v>-440794.88635000004</v>
      </c>
      <c r="H66" s="114">
        <v>-414874.89075999998</v>
      </c>
      <c r="I66" s="114">
        <v>-389333.48561000003</v>
      </c>
      <c r="J66" s="114">
        <v>-529785.60748000001</v>
      </c>
      <c r="K66" s="114">
        <v>-450601.13280000002</v>
      </c>
    </row>
    <row r="67" spans="1:11" ht="15" customHeight="1">
      <c r="A67" s="147" t="s">
        <v>625</v>
      </c>
      <c r="B67" s="114">
        <v>1013619.52037</v>
      </c>
      <c r="C67" s="114">
        <v>1053263.8610399999</v>
      </c>
      <c r="D67" s="114">
        <v>1079374.6064599999</v>
      </c>
      <c r="E67" s="114">
        <v>1138140.59867</v>
      </c>
      <c r="F67" s="114">
        <v>1100511.1351600001</v>
      </c>
      <c r="G67" s="114">
        <v>1085670.9525899999</v>
      </c>
      <c r="H67" s="114">
        <v>841059.36149000004</v>
      </c>
      <c r="I67" s="114">
        <v>731509.79583000008</v>
      </c>
      <c r="J67" s="114">
        <v>966405.24978999991</v>
      </c>
      <c r="K67" s="114">
        <v>742837.26067999995</v>
      </c>
    </row>
    <row r="68" spans="1:11" ht="15" customHeight="1">
      <c r="A68" s="148" t="s">
        <v>626</v>
      </c>
      <c r="B68" s="114">
        <v>-573037.93539</v>
      </c>
      <c r="C68" s="114">
        <v>-625098.30799</v>
      </c>
      <c r="D68" s="114">
        <v>-609881.12514999998</v>
      </c>
      <c r="E68" s="114">
        <v>-673968.76482000004</v>
      </c>
      <c r="F68" s="114">
        <v>-710300.44900999998</v>
      </c>
      <c r="G68" s="114">
        <v>-698058.29019000009</v>
      </c>
      <c r="H68" s="114">
        <v>-702023.01926999993</v>
      </c>
      <c r="I68" s="114">
        <v>-515065.99716999999</v>
      </c>
      <c r="J68" s="114">
        <v>-663133.6095599999</v>
      </c>
      <c r="K68" s="114">
        <v>-511727.38255000004</v>
      </c>
    </row>
    <row r="69" spans="1:11" ht="15" customHeight="1">
      <c r="A69" s="117" t="s">
        <v>627</v>
      </c>
      <c r="B69" s="114">
        <v>440581.58498000004</v>
      </c>
      <c r="C69" s="114">
        <v>428165.55304999999</v>
      </c>
      <c r="D69" s="114">
        <v>469493.48131</v>
      </c>
      <c r="E69" s="114">
        <v>464171.83385</v>
      </c>
      <c r="F69" s="114">
        <v>390210.68614999996</v>
      </c>
      <c r="G69" s="114">
        <v>387612.66239999997</v>
      </c>
      <c r="H69" s="114">
        <v>139036.34221999999</v>
      </c>
      <c r="I69" s="114">
        <v>216443.79866</v>
      </c>
      <c r="J69" s="114">
        <v>303271.64023000002</v>
      </c>
      <c r="K69" s="114">
        <v>231109.87813</v>
      </c>
    </row>
    <row r="70" spans="1:11" ht="15" customHeight="1">
      <c r="A70" s="117" t="s">
        <v>628</v>
      </c>
      <c r="B70" s="114">
        <v>-31737.322</v>
      </c>
      <c r="C70" s="114">
        <v>-36217.997289999999</v>
      </c>
      <c r="D70" s="114">
        <v>-15504.714550000001</v>
      </c>
      <c r="E70" s="114">
        <v>141390.65537999998</v>
      </c>
      <c r="F70" s="114">
        <v>-17452.12945</v>
      </c>
      <c r="G70" s="114">
        <v>-72428.085139999996</v>
      </c>
      <c r="H70" s="114">
        <v>50227.50546</v>
      </c>
      <c r="I70" s="114">
        <v>-123811.31828000001</v>
      </c>
      <c r="J70" s="114">
        <v>-165933.8455</v>
      </c>
      <c r="K70" s="114">
        <v>74643.849290000013</v>
      </c>
    </row>
    <row r="71" spans="1:11" ht="15" customHeight="1">
      <c r="A71" s="115" t="s">
        <v>977</v>
      </c>
      <c r="B71" s="114">
        <v>-32258.49784</v>
      </c>
      <c r="C71" s="114">
        <v>-36218.839220000002</v>
      </c>
      <c r="D71" s="114">
        <v>-15655.014650000001</v>
      </c>
      <c r="E71" s="114">
        <v>141365.23575999998</v>
      </c>
      <c r="F71" s="114">
        <v>-17474.444379999997</v>
      </c>
      <c r="G71" s="114">
        <v>-72444.80273000001</v>
      </c>
      <c r="H71" s="114">
        <v>50218.641179999999</v>
      </c>
      <c r="I71" s="114">
        <v>-123814.84628</v>
      </c>
      <c r="J71" s="114">
        <v>-165955.84401</v>
      </c>
      <c r="K71" s="114">
        <v>74570.060760000008</v>
      </c>
    </row>
    <row r="72" spans="1:11" ht="15" customHeight="1">
      <c r="A72" s="115" t="s">
        <v>978</v>
      </c>
      <c r="B72" s="114">
        <v>521.17583999999999</v>
      </c>
      <c r="C72" s="114">
        <v>0.84192999999999996</v>
      </c>
      <c r="D72" s="114">
        <v>150.30010000000001</v>
      </c>
      <c r="E72" s="114">
        <v>25.419619999999998</v>
      </c>
      <c r="F72" s="114">
        <v>22.31493</v>
      </c>
      <c r="G72" s="114">
        <v>16.717590000000001</v>
      </c>
      <c r="H72" s="114">
        <v>8.8642800000000008</v>
      </c>
      <c r="I72" s="114">
        <v>3.528</v>
      </c>
      <c r="J72" s="114">
        <v>21.99851</v>
      </c>
      <c r="K72" s="114">
        <v>73.788529999999994</v>
      </c>
    </row>
    <row r="73" spans="1:11" ht="15" customHeight="1">
      <c r="A73" s="147" t="s">
        <v>629</v>
      </c>
      <c r="B73" s="114">
        <v>32159.979480000002</v>
      </c>
      <c r="C73" s="114">
        <v>36691.652150000002</v>
      </c>
      <c r="D73" s="114">
        <v>15927.499400000001</v>
      </c>
      <c r="E73" s="114">
        <v>-141220.40103000001</v>
      </c>
      <c r="F73" s="114">
        <v>17031.544539999999</v>
      </c>
      <c r="G73" s="114">
        <v>72354.391380000001</v>
      </c>
      <c r="H73" s="114">
        <v>-50396.17037</v>
      </c>
      <c r="I73" s="114">
        <v>123755.27834</v>
      </c>
      <c r="J73" s="114">
        <v>165901.99218</v>
      </c>
      <c r="K73" s="114">
        <v>-74615.156989999989</v>
      </c>
    </row>
    <row r="74" spans="1:11" ht="15" customHeight="1">
      <c r="A74" s="147" t="s">
        <v>1307</v>
      </c>
      <c r="B74" s="114">
        <v>32306.281190000002</v>
      </c>
      <c r="C74" s="114">
        <v>36783.726020000002</v>
      </c>
      <c r="D74" s="114">
        <v>16009.44433</v>
      </c>
      <c r="E74" s="114">
        <v>-141147.70997999999</v>
      </c>
      <c r="F74" s="114">
        <v>17094.72207</v>
      </c>
      <c r="G74" s="114">
        <v>72391.26943</v>
      </c>
      <c r="H74" s="114">
        <v>-50378.336459999999</v>
      </c>
      <c r="I74" s="114">
        <v>123761.18913</v>
      </c>
      <c r="J74" s="114">
        <v>165909.95506000001</v>
      </c>
      <c r="K74" s="114">
        <v>-74602.457849999992</v>
      </c>
    </row>
    <row r="75" spans="1:11" ht="15" customHeight="1">
      <c r="A75" s="148" t="s">
        <v>434</v>
      </c>
      <c r="B75" s="114">
        <v>-146.30170999999999</v>
      </c>
      <c r="C75" s="114">
        <v>-92.073869999999999</v>
      </c>
      <c r="D75" s="114">
        <v>-81.944929999999999</v>
      </c>
      <c r="E75" s="114">
        <v>-72.691050000000004</v>
      </c>
      <c r="F75" s="114">
        <v>-63.177529999999997</v>
      </c>
      <c r="G75" s="114">
        <v>-36.878050000000002</v>
      </c>
      <c r="H75" s="114">
        <v>-17.833909999999999</v>
      </c>
      <c r="I75" s="114">
        <v>-5.9107899999999995</v>
      </c>
      <c r="J75" s="114">
        <v>-7.9628800000000002</v>
      </c>
      <c r="K75" s="114">
        <v>-12.69914</v>
      </c>
    </row>
    <row r="76" spans="1:11" ht="15" customHeight="1">
      <c r="A76" s="147" t="s">
        <v>630</v>
      </c>
      <c r="B76" s="114">
        <v>441004.24245999998</v>
      </c>
      <c r="C76" s="114">
        <v>428639.20791</v>
      </c>
      <c r="D76" s="114">
        <v>469916.26616</v>
      </c>
      <c r="E76" s="114">
        <v>464342.0882</v>
      </c>
      <c r="F76" s="114">
        <v>389790.10123999999</v>
      </c>
      <c r="G76" s="114">
        <v>387538.96863999998</v>
      </c>
      <c r="H76" s="114">
        <v>138867.67731</v>
      </c>
      <c r="I76" s="114">
        <v>216387.75872000001</v>
      </c>
      <c r="J76" s="114">
        <v>303239.78691000002</v>
      </c>
      <c r="K76" s="114">
        <v>231138.57043000002</v>
      </c>
    </row>
    <row r="77" spans="1:11" ht="15" customHeight="1">
      <c r="A77" s="149" t="s">
        <v>968</v>
      </c>
      <c r="B77" s="114">
        <v>227.5033</v>
      </c>
      <c r="C77" s="114">
        <v>87.33032</v>
      </c>
      <c r="D77" s="114">
        <v>-10.434329999999999</v>
      </c>
      <c r="E77" s="114">
        <v>1204.9932200000001</v>
      </c>
      <c r="F77" s="114">
        <v>1135.7741299999998</v>
      </c>
      <c r="G77" s="114">
        <v>1015.65792</v>
      </c>
      <c r="H77" s="114">
        <v>835.68458999999996</v>
      </c>
      <c r="I77" s="114">
        <v>1396.2399399999999</v>
      </c>
      <c r="J77" s="114">
        <v>1515.52269</v>
      </c>
      <c r="K77" s="114">
        <v>374.21434000000005</v>
      </c>
    </row>
    <row r="78" spans="1:11" ht="15" customHeight="1">
      <c r="A78" s="117" t="s">
        <v>631</v>
      </c>
      <c r="B78" s="114">
        <v>441231.74575999996</v>
      </c>
      <c r="C78" s="114">
        <v>428726.53823000001</v>
      </c>
      <c r="D78" s="114">
        <v>469905.83182999998</v>
      </c>
      <c r="E78" s="114">
        <v>465547.08142</v>
      </c>
      <c r="F78" s="114">
        <v>390925.87537000002</v>
      </c>
      <c r="G78" s="114">
        <v>388554.62656</v>
      </c>
      <c r="H78" s="114">
        <v>139703.36190000002</v>
      </c>
      <c r="I78" s="114">
        <v>217783.99865999998</v>
      </c>
      <c r="J78" s="114">
        <v>304755.30960000004</v>
      </c>
      <c r="K78" s="114">
        <v>231512.78477</v>
      </c>
    </row>
    <row r="79" spans="1:11" ht="15" customHeight="1">
      <c r="A79" s="116" t="s">
        <v>632</v>
      </c>
      <c r="B79" s="114">
        <v>128.47359</v>
      </c>
      <c r="C79" s="114">
        <v>1904.04881</v>
      </c>
      <c r="D79" s="114">
        <v>1690.02063</v>
      </c>
      <c r="E79" s="114">
        <v>2379.38438</v>
      </c>
      <c r="F79" s="114">
        <v>17809.975569999999</v>
      </c>
      <c r="G79" s="114">
        <v>1884.75162</v>
      </c>
      <c r="H79" s="114">
        <v>-2116.1220499999999</v>
      </c>
      <c r="I79" s="114">
        <v>-3615.9932599999997</v>
      </c>
      <c r="J79" s="114">
        <v>-7139.9834900000005</v>
      </c>
      <c r="K79" s="114">
        <v>1689.21255</v>
      </c>
    </row>
    <row r="80" spans="1:11" ht="15" customHeight="1">
      <c r="A80" s="147" t="s">
        <v>633</v>
      </c>
      <c r="B80" s="114">
        <v>441360.21935000003</v>
      </c>
      <c r="C80" s="114">
        <v>430630.58704000001</v>
      </c>
      <c r="D80" s="114">
        <v>471595.85245999997</v>
      </c>
      <c r="E80" s="114">
        <v>467926.46580000001</v>
      </c>
      <c r="F80" s="114">
        <v>408735.85093999997</v>
      </c>
      <c r="G80" s="114">
        <v>390439.37818</v>
      </c>
      <c r="H80" s="114">
        <v>137587.23984999998</v>
      </c>
      <c r="I80" s="114">
        <v>214168.00539999999</v>
      </c>
      <c r="J80" s="114">
        <v>297615.32611000002</v>
      </c>
      <c r="K80" s="114">
        <v>233201.99731999999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441360.21935000003</v>
      </c>
      <c r="C82" s="114">
        <v>430630.58704000001</v>
      </c>
      <c r="D82" s="114">
        <v>471595.85245999997</v>
      </c>
      <c r="E82" s="114">
        <v>467926.46580000001</v>
      </c>
      <c r="F82" s="114">
        <v>408735.85093999997</v>
      </c>
      <c r="G82" s="114">
        <v>390439.37818</v>
      </c>
      <c r="H82" s="114">
        <v>137587.23984999998</v>
      </c>
      <c r="I82" s="114">
        <v>214168.00539999999</v>
      </c>
      <c r="J82" s="114">
        <v>297615.32611000002</v>
      </c>
      <c r="K82" s="114">
        <v>233201.99731999999</v>
      </c>
    </row>
    <row r="83" spans="1:11" ht="15" customHeight="1" thickBot="1">
      <c r="A83" s="116" t="s">
        <v>636</v>
      </c>
      <c r="B83" s="114">
        <v>-149094.81</v>
      </c>
      <c r="C83" s="114">
        <v>-97687.164999999994</v>
      </c>
      <c r="D83" s="114">
        <v>-129475.81600000001</v>
      </c>
      <c r="E83" s="114">
        <v>-123098.844</v>
      </c>
      <c r="F83" s="114">
        <v>-145505.89595999999</v>
      </c>
      <c r="G83" s="114">
        <v>-153898.98000000001</v>
      </c>
      <c r="H83" s="114">
        <v>-46118.612000000001</v>
      </c>
      <c r="I83" s="114">
        <v>-125027.55</v>
      </c>
      <c r="J83" s="114">
        <v>-127843.584</v>
      </c>
      <c r="K83" s="114">
        <v>-94279.62</v>
      </c>
    </row>
    <row r="84" spans="1:11" ht="15" customHeight="1" thickTop="1" thickBot="1">
      <c r="A84" s="394" t="s">
        <v>637</v>
      </c>
      <c r="B84" s="395">
        <v>292265.40935000003</v>
      </c>
      <c r="C84" s="395">
        <v>332943.42204000003</v>
      </c>
      <c r="D84" s="395">
        <v>342120.03645999997</v>
      </c>
      <c r="E84" s="395">
        <v>344827.62180000002</v>
      </c>
      <c r="F84" s="395">
        <v>263229.95497999998</v>
      </c>
      <c r="G84" s="395">
        <v>236540.39818000002</v>
      </c>
      <c r="H84" s="395">
        <v>91468.62784999999</v>
      </c>
      <c r="I84" s="395">
        <v>89140.455400000006</v>
      </c>
      <c r="J84" s="395">
        <v>169771.74211000002</v>
      </c>
      <c r="K84" s="395">
        <v>138922.37732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1.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641</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12081870.929879999</v>
      </c>
      <c r="C7" s="395">
        <v>14605967.315409999</v>
      </c>
      <c r="D7" s="395">
        <v>16340049.671600001</v>
      </c>
      <c r="E7" s="395">
        <v>19387325.796150003</v>
      </c>
      <c r="F7" s="395">
        <v>20377489.639049999</v>
      </c>
      <c r="G7" s="395">
        <v>21743542.672389999</v>
      </c>
      <c r="H7" s="395">
        <v>23647837.885330003</v>
      </c>
      <c r="I7" s="395">
        <v>23898059.8477</v>
      </c>
      <c r="J7" s="395">
        <v>23781719.4626</v>
      </c>
      <c r="K7" s="395">
        <v>22832663.52485</v>
      </c>
    </row>
    <row r="8" spans="1:11" s="16" customFormat="1" ht="15" customHeight="1" thickTop="1">
      <c r="A8" s="147" t="s">
        <v>162</v>
      </c>
      <c r="B8" s="114">
        <v>1400379.8483699998</v>
      </c>
      <c r="C8" s="114">
        <v>2593488.8986900002</v>
      </c>
      <c r="D8" s="114">
        <v>2744060.84589</v>
      </c>
      <c r="E8" s="114">
        <v>2712279.5924200001</v>
      </c>
      <c r="F8" s="114">
        <v>2568680.2866199999</v>
      </c>
      <c r="G8" s="114">
        <v>2573121.66065</v>
      </c>
      <c r="H8" s="114">
        <v>3222806.4684000001</v>
      </c>
      <c r="I8" s="114">
        <v>2873888.9511100003</v>
      </c>
      <c r="J8" s="114">
        <v>2598411.7140100002</v>
      </c>
      <c r="K8" s="114">
        <v>2004727.6855500001</v>
      </c>
    </row>
    <row r="9" spans="1:11" s="16" customFormat="1" ht="15" customHeight="1">
      <c r="A9" s="147" t="s">
        <v>171</v>
      </c>
      <c r="B9" s="114">
        <v>2591673.2665500003</v>
      </c>
      <c r="C9" s="114">
        <v>2484226.5169099998</v>
      </c>
      <c r="D9" s="114">
        <v>2454838.9117199997</v>
      </c>
      <c r="E9" s="114">
        <v>3070303.0286900001</v>
      </c>
      <c r="F9" s="114">
        <v>2865697.81482</v>
      </c>
      <c r="G9" s="114">
        <v>2616735.2869699998</v>
      </c>
      <c r="H9" s="114">
        <v>2773933.2027399996</v>
      </c>
      <c r="I9" s="114">
        <v>2776644.6811100002</v>
      </c>
      <c r="J9" s="114">
        <v>2963274.2723499998</v>
      </c>
      <c r="K9" s="114">
        <v>2674459.3821300003</v>
      </c>
    </row>
    <row r="10" spans="1:11" s="16" customFormat="1" ht="15" customHeight="1">
      <c r="A10" s="147" t="s">
        <v>180</v>
      </c>
      <c r="B10" s="114">
        <v>7887666.4761399999</v>
      </c>
      <c r="C10" s="114">
        <v>9250498.4815499987</v>
      </c>
      <c r="D10" s="114">
        <v>10938092.64931</v>
      </c>
      <c r="E10" s="114">
        <v>13020362.850120001</v>
      </c>
      <c r="F10" s="114">
        <v>14386380.247540001</v>
      </c>
      <c r="G10" s="114">
        <v>15422137.128219999</v>
      </c>
      <c r="H10" s="114">
        <v>16123497.166440001</v>
      </c>
      <c r="I10" s="114">
        <v>16246802.78177</v>
      </c>
      <c r="J10" s="114">
        <v>16265512.335959999</v>
      </c>
      <c r="K10" s="114">
        <v>16365319.921639999</v>
      </c>
    </row>
    <row r="11" spans="1:11" s="16" customFormat="1" ht="15" customHeight="1">
      <c r="A11" s="148" t="s">
        <v>581</v>
      </c>
      <c r="B11" s="114">
        <v>7934986.4191300003</v>
      </c>
      <c r="C11" s="114">
        <v>9289607.9904200006</v>
      </c>
      <c r="D11" s="114">
        <v>10953889.248370001</v>
      </c>
      <c r="E11" s="114">
        <v>13005962.823180001</v>
      </c>
      <c r="F11" s="114">
        <v>14365670.398399999</v>
      </c>
      <c r="G11" s="114">
        <v>15366387.35605</v>
      </c>
      <c r="H11" s="114">
        <v>15805138.143959999</v>
      </c>
      <c r="I11" s="114">
        <v>15679627.151799999</v>
      </c>
      <c r="J11" s="114">
        <v>15663693.52211</v>
      </c>
      <c r="K11" s="114">
        <v>15659072.72752</v>
      </c>
    </row>
    <row r="12" spans="1:11" s="16" customFormat="1" ht="15" customHeight="1">
      <c r="A12" s="148" t="s">
        <v>582</v>
      </c>
      <c r="B12" s="114">
        <v>7886992.3791000005</v>
      </c>
      <c r="C12" s="114">
        <v>9247070.1102099996</v>
      </c>
      <c r="D12" s="114">
        <v>10900081.651690001</v>
      </c>
      <c r="E12" s="114">
        <v>12957598.629139999</v>
      </c>
      <c r="F12" s="114">
        <v>14315287.277479999</v>
      </c>
      <c r="G12" s="114">
        <v>15320219.147440001</v>
      </c>
      <c r="H12" s="114">
        <v>15720650.19324</v>
      </c>
      <c r="I12" s="114">
        <v>12025545.526290001</v>
      </c>
      <c r="J12" s="114">
        <v>11858747.6669</v>
      </c>
      <c r="K12" s="114">
        <v>12367725.96122</v>
      </c>
    </row>
    <row r="13" spans="1:11" s="16" customFormat="1" ht="15" customHeight="1">
      <c r="A13" s="148" t="s">
        <v>583</v>
      </c>
      <c r="B13" s="114">
        <v>47994.040030000004</v>
      </c>
      <c r="C13" s="114">
        <v>42537.880210000003</v>
      </c>
      <c r="D13" s="114">
        <v>53807.596680000002</v>
      </c>
      <c r="E13" s="114">
        <v>48364.194040000002</v>
      </c>
      <c r="F13" s="114">
        <v>50383.120920000001</v>
      </c>
      <c r="G13" s="114">
        <v>46168.208610000001</v>
      </c>
      <c r="H13" s="114">
        <v>84487.950719999993</v>
      </c>
      <c r="I13" s="114">
        <v>3654081.6255100002</v>
      </c>
      <c r="J13" s="114">
        <v>3804945.8552100002</v>
      </c>
      <c r="K13" s="114">
        <v>3291346.7663000003</v>
      </c>
    </row>
    <row r="14" spans="1:11" s="16" customFormat="1" ht="15" customHeight="1">
      <c r="A14" s="148" t="s">
        <v>584</v>
      </c>
      <c r="B14" s="114">
        <v>49985.785960000001</v>
      </c>
      <c r="C14" s="114">
        <v>49878.378509999995</v>
      </c>
      <c r="D14" s="114">
        <v>84685.838060000009</v>
      </c>
      <c r="E14" s="114">
        <v>123501.45218000001</v>
      </c>
      <c r="F14" s="114">
        <v>122314.76429000001</v>
      </c>
      <c r="G14" s="114">
        <v>125325.97839</v>
      </c>
      <c r="H14" s="114">
        <v>12834.779849999999</v>
      </c>
      <c r="I14" s="114">
        <v>46523.546369999996</v>
      </c>
      <c r="J14" s="114">
        <v>52211.79335</v>
      </c>
      <c r="K14" s="114">
        <v>187151.13471000001</v>
      </c>
    </row>
    <row r="15" spans="1:11" s="16" customFormat="1" ht="15" customHeight="1">
      <c r="A15" s="148" t="s">
        <v>585</v>
      </c>
      <c r="B15" s="114">
        <v>47965.089359999998</v>
      </c>
      <c r="C15" s="114">
        <v>49260.712350000002</v>
      </c>
      <c r="D15" s="114">
        <v>76584.043680000002</v>
      </c>
      <c r="E15" s="114">
        <v>109224.28329000001</v>
      </c>
      <c r="F15" s="114">
        <v>114707.41697000001</v>
      </c>
      <c r="G15" s="114">
        <v>115198.63893</v>
      </c>
      <c r="H15" s="114">
        <v>9648.0015399999993</v>
      </c>
      <c r="I15" s="114">
        <v>45288.049749999998</v>
      </c>
      <c r="J15" s="114">
        <v>26867.994139999999</v>
      </c>
      <c r="K15" s="114">
        <v>38923.450499999999</v>
      </c>
    </row>
    <row r="16" spans="1:11" s="16" customFormat="1" ht="15" customHeight="1">
      <c r="A16" s="148" t="s">
        <v>586</v>
      </c>
      <c r="B16" s="114">
        <v>2020.6966</v>
      </c>
      <c r="C16" s="114">
        <v>617.66615999999999</v>
      </c>
      <c r="D16" s="114">
        <v>8101.7943800000003</v>
      </c>
      <c r="E16" s="114">
        <v>14277.168890000001</v>
      </c>
      <c r="F16" s="114">
        <v>7607.3473199999999</v>
      </c>
      <c r="G16" s="114">
        <v>10127.339460000001</v>
      </c>
      <c r="H16" s="114">
        <v>3186.7783100000001</v>
      </c>
      <c r="I16" s="114">
        <v>1235.4966200000001</v>
      </c>
      <c r="J16" s="114">
        <v>25343.799210000001</v>
      </c>
      <c r="K16" s="114">
        <v>148227.68421000001</v>
      </c>
    </row>
    <row r="17" spans="1:11" s="16" customFormat="1" ht="15" customHeight="1">
      <c r="A17" s="148" t="s">
        <v>587</v>
      </c>
      <c r="B17" s="114">
        <v>61283.585149999999</v>
      </c>
      <c r="C17" s="114">
        <v>98862.168799999999</v>
      </c>
      <c r="D17" s="114">
        <v>116961.68326999999</v>
      </c>
      <c r="E17" s="114">
        <v>126953.39704000001</v>
      </c>
      <c r="F17" s="114">
        <v>156240.87693</v>
      </c>
      <c r="G17" s="114">
        <v>150438.03881</v>
      </c>
      <c r="H17" s="114">
        <v>155116.17481</v>
      </c>
      <c r="I17" s="114">
        <v>111671.84133</v>
      </c>
      <c r="J17" s="114">
        <v>101481.46484999999</v>
      </c>
      <c r="K17" s="114">
        <v>163879.11861999999</v>
      </c>
    </row>
    <row r="18" spans="1:11" s="16" customFormat="1" ht="15" customHeight="1">
      <c r="A18" s="148" t="s">
        <v>588</v>
      </c>
      <c r="B18" s="114">
        <v>54717.54926</v>
      </c>
      <c r="C18" s="114">
        <v>93424.805240000002</v>
      </c>
      <c r="D18" s="114">
        <v>112594.24827</v>
      </c>
      <c r="E18" s="114">
        <v>122748.32994</v>
      </c>
      <c r="F18" s="114">
        <v>152290.29141999999</v>
      </c>
      <c r="G18" s="114">
        <v>147063.72083000001</v>
      </c>
      <c r="H18" s="114">
        <v>150943.47258999999</v>
      </c>
      <c r="I18" s="114">
        <v>110057.23931</v>
      </c>
      <c r="J18" s="114">
        <v>99393.158260000011</v>
      </c>
      <c r="K18" s="114">
        <v>76964.564790000004</v>
      </c>
    </row>
    <row r="19" spans="1:11" s="16" customFormat="1" ht="15" customHeight="1">
      <c r="A19" s="148" t="s">
        <v>589</v>
      </c>
      <c r="B19" s="114">
        <v>6566.0358900000001</v>
      </c>
      <c r="C19" s="114">
        <v>5437.3635599999998</v>
      </c>
      <c r="D19" s="114">
        <v>4367.4350000000004</v>
      </c>
      <c r="E19" s="114">
        <v>4205.0670999999993</v>
      </c>
      <c r="F19" s="114">
        <v>3950.5855099999999</v>
      </c>
      <c r="G19" s="114">
        <v>3374.3179799999998</v>
      </c>
      <c r="H19" s="114">
        <v>4172.7022200000001</v>
      </c>
      <c r="I19" s="114">
        <v>1614.60202</v>
      </c>
      <c r="J19" s="114">
        <v>2088.3065900000001</v>
      </c>
      <c r="K19" s="114">
        <v>86914.553830000004</v>
      </c>
    </row>
    <row r="20" spans="1:11" s="16" customFormat="1" ht="15" customHeight="1">
      <c r="A20" s="148" t="s">
        <v>193</v>
      </c>
      <c r="B20" s="114">
        <v>52659.261760000001</v>
      </c>
      <c r="C20" s="114">
        <v>64232.11937</v>
      </c>
      <c r="D20" s="114">
        <v>74130.365769999989</v>
      </c>
      <c r="E20" s="114">
        <v>96574.820540000001</v>
      </c>
      <c r="F20" s="114">
        <v>101864.14281</v>
      </c>
      <c r="G20" s="114">
        <v>131083.18786999999</v>
      </c>
      <c r="H20" s="114">
        <v>615803.25010000006</v>
      </c>
      <c r="I20" s="114">
        <v>790764.68162000005</v>
      </c>
      <c r="J20" s="114">
        <v>822165.30895000009</v>
      </c>
      <c r="K20" s="114">
        <v>760675.10592</v>
      </c>
    </row>
    <row r="21" spans="1:11" s="16" customFormat="1" ht="15" customHeight="1">
      <c r="A21" s="148" t="s">
        <v>590</v>
      </c>
      <c r="B21" s="114">
        <v>-211248.57586000001</v>
      </c>
      <c r="C21" s="114">
        <v>-252082.17555000001</v>
      </c>
      <c r="D21" s="114">
        <v>-291574.48616000003</v>
      </c>
      <c r="E21" s="114">
        <v>-332629.64282000001</v>
      </c>
      <c r="F21" s="114">
        <v>-359709.93488999997</v>
      </c>
      <c r="G21" s="114">
        <v>-351097.43289999996</v>
      </c>
      <c r="H21" s="114">
        <v>-465395.18227999995</v>
      </c>
      <c r="I21" s="114">
        <v>-381784.43935</v>
      </c>
      <c r="J21" s="114">
        <v>-374039.75330000004</v>
      </c>
      <c r="K21" s="114">
        <v>-405458.16512999998</v>
      </c>
    </row>
    <row r="22" spans="1:11" s="16" customFormat="1" ht="15" customHeight="1">
      <c r="A22" s="147" t="s">
        <v>206</v>
      </c>
      <c r="B22" s="114">
        <v>59527.791789999996</v>
      </c>
      <c r="C22" s="114">
        <v>141760.56016999998</v>
      </c>
      <c r="D22" s="114">
        <v>92423.669040000008</v>
      </c>
      <c r="E22" s="114">
        <v>86843.014459999991</v>
      </c>
      <c r="F22" s="114">
        <v>95075.14675</v>
      </c>
      <c r="G22" s="114">
        <v>89453.633290000012</v>
      </c>
      <c r="H22" s="114">
        <v>166216.00391999999</v>
      </c>
      <c r="I22" s="114">
        <v>127739.43009000001</v>
      </c>
      <c r="J22" s="114">
        <v>162822.69701</v>
      </c>
      <c r="K22" s="114">
        <v>131000.56108</v>
      </c>
    </row>
    <row r="23" spans="1:11" s="16" customFormat="1" ht="15" customHeight="1">
      <c r="A23" s="147" t="s">
        <v>212</v>
      </c>
      <c r="B23" s="114">
        <v>2.0000000000000002E-5</v>
      </c>
      <c r="C23" s="114">
        <v>308.94678999999996</v>
      </c>
      <c r="D23" s="114">
        <v>2121.2027699999999</v>
      </c>
      <c r="E23" s="114">
        <v>5859.4836799999994</v>
      </c>
      <c r="F23" s="114">
        <v>9333.16986</v>
      </c>
      <c r="G23" s="114">
        <v>12902.125840000001</v>
      </c>
      <c r="H23" s="114">
        <v>14065.32265</v>
      </c>
      <c r="I23" s="114">
        <v>17084.656989999999</v>
      </c>
      <c r="J23" s="114">
        <v>19268.36623</v>
      </c>
      <c r="K23" s="114">
        <v>24098.740030000001</v>
      </c>
    </row>
    <row r="24" spans="1:11" s="16" customFormat="1" ht="15" customHeight="1">
      <c r="A24" s="147" t="s">
        <v>591</v>
      </c>
      <c r="B24" s="114">
        <v>22712.525460000001</v>
      </c>
      <c r="C24" s="114">
        <v>22745.79149</v>
      </c>
      <c r="D24" s="114">
        <v>25210.522370000002</v>
      </c>
      <c r="E24" s="114">
        <v>340137.88566999999</v>
      </c>
      <c r="F24" s="114">
        <v>211345.37124000001</v>
      </c>
      <c r="G24" s="114">
        <v>856713.01058</v>
      </c>
      <c r="H24" s="114">
        <v>1168023.53357</v>
      </c>
      <c r="I24" s="114">
        <v>1674394.36032</v>
      </c>
      <c r="J24" s="114">
        <v>1571652.44368</v>
      </c>
      <c r="K24" s="114">
        <v>1444374.5860599999</v>
      </c>
    </row>
    <row r="25" spans="1:11" s="16" customFormat="1" ht="15" customHeight="1">
      <c r="A25" s="147" t="s">
        <v>223</v>
      </c>
      <c r="B25" s="114">
        <v>93169.617870000002</v>
      </c>
      <c r="C25" s="114">
        <v>85641.332739999998</v>
      </c>
      <c r="D25" s="114">
        <v>53288.467340000003</v>
      </c>
      <c r="E25" s="114">
        <v>119113.89709</v>
      </c>
      <c r="F25" s="114">
        <v>200469.56889</v>
      </c>
      <c r="G25" s="114">
        <v>138821.50386000003</v>
      </c>
      <c r="H25" s="114">
        <v>139273.68724</v>
      </c>
      <c r="I25" s="114">
        <v>138237.70403999998</v>
      </c>
      <c r="J25" s="114">
        <v>150589.88268000001</v>
      </c>
      <c r="K25" s="114">
        <v>148911.63043000002</v>
      </c>
    </row>
    <row r="26" spans="1:11" s="16" customFormat="1" ht="15" customHeight="1">
      <c r="A26" s="147" t="s">
        <v>592</v>
      </c>
      <c r="B26" s="114">
        <v>26741.403679999999</v>
      </c>
      <c r="C26" s="114">
        <v>27296.787069999998</v>
      </c>
      <c r="D26" s="114">
        <v>30013.403160000002</v>
      </c>
      <c r="E26" s="114">
        <v>32426.044020000001</v>
      </c>
      <c r="F26" s="114">
        <v>40508.033329999998</v>
      </c>
      <c r="G26" s="114">
        <v>33658.322979999997</v>
      </c>
      <c r="H26" s="114">
        <v>40022.500369999994</v>
      </c>
      <c r="I26" s="114">
        <v>43267.282270000003</v>
      </c>
      <c r="J26" s="114">
        <v>50187.750679999997</v>
      </c>
      <c r="K26" s="114">
        <v>39771.017930000002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10995304.59829</v>
      </c>
      <c r="C28" s="395">
        <v>13476176.85149</v>
      </c>
      <c r="D28" s="395">
        <v>15104770.424249999</v>
      </c>
      <c r="E28" s="395">
        <v>18071762.654720001</v>
      </c>
      <c r="F28" s="395">
        <v>18976226.57088</v>
      </c>
      <c r="G28" s="395">
        <v>20233465.016929999</v>
      </c>
      <c r="H28" s="395">
        <v>22200073.57956</v>
      </c>
      <c r="I28" s="395">
        <v>22363553.833020002</v>
      </c>
      <c r="J28" s="395">
        <v>22206740.89703</v>
      </c>
      <c r="K28" s="395">
        <v>21189910.21497</v>
      </c>
    </row>
    <row r="29" spans="1:11" s="16" customFormat="1" ht="15" customHeight="1" thickTop="1">
      <c r="A29" s="147" t="s">
        <v>594</v>
      </c>
      <c r="B29" s="114">
        <v>9595714.4068600014</v>
      </c>
      <c r="C29" s="114">
        <v>12240905.093049999</v>
      </c>
      <c r="D29" s="114">
        <v>12799547.70489</v>
      </c>
      <c r="E29" s="114">
        <v>15669677.808809999</v>
      </c>
      <c r="F29" s="114">
        <v>16151923.270749999</v>
      </c>
      <c r="G29" s="114">
        <v>15265523.24777</v>
      </c>
      <c r="H29" s="114">
        <v>16877760.905680001</v>
      </c>
      <c r="I29" s="114">
        <v>17407576.937290002</v>
      </c>
      <c r="J29" s="114">
        <v>17156418.915209997</v>
      </c>
      <c r="K29" s="114">
        <v>17208208.09355</v>
      </c>
    </row>
    <row r="30" spans="1:11" s="16" customFormat="1" ht="15" customHeight="1">
      <c r="A30" s="148" t="s">
        <v>595</v>
      </c>
      <c r="B30" s="114">
        <v>2837931.6305399998</v>
      </c>
      <c r="C30" s="114">
        <v>3793101.3455599998</v>
      </c>
      <c r="D30" s="114">
        <v>3247358.7558599999</v>
      </c>
      <c r="E30" s="114">
        <v>3652193.0540399998</v>
      </c>
      <c r="F30" s="114">
        <v>3255222.49089</v>
      </c>
      <c r="G30" s="114">
        <v>3003586.4484200003</v>
      </c>
      <c r="H30" s="114">
        <v>3529917.3781599998</v>
      </c>
      <c r="I30" s="114">
        <v>3756414.3430900001</v>
      </c>
      <c r="J30" s="114">
        <v>3469877.84565</v>
      </c>
      <c r="K30" s="114">
        <v>3090015.60158</v>
      </c>
    </row>
    <row r="31" spans="1:11" s="16" customFormat="1" ht="15" customHeight="1">
      <c r="A31" s="148" t="s">
        <v>596</v>
      </c>
      <c r="B31" s="114">
        <v>3045495.7264999999</v>
      </c>
      <c r="C31" s="114">
        <v>3556939.3172600004</v>
      </c>
      <c r="D31" s="114">
        <v>3576268.7871500002</v>
      </c>
      <c r="E31" s="114">
        <v>3827890.8126999997</v>
      </c>
      <c r="F31" s="114">
        <v>4458361.1240200009</v>
      </c>
      <c r="G31" s="114">
        <v>4346949.3152999999</v>
      </c>
      <c r="H31" s="114">
        <v>4696370.3793299999</v>
      </c>
      <c r="I31" s="114">
        <v>4865631.2097500004</v>
      </c>
      <c r="J31" s="114">
        <v>5119432.8266199995</v>
      </c>
      <c r="K31" s="114">
        <v>5016895.0138100004</v>
      </c>
    </row>
    <row r="32" spans="1:11" s="16" customFormat="1" ht="15" customHeight="1">
      <c r="A32" s="148" t="s">
        <v>597</v>
      </c>
      <c r="B32" s="114">
        <v>88808.046489999993</v>
      </c>
      <c r="C32" s="114">
        <v>34785.454189999997</v>
      </c>
      <c r="D32" s="114">
        <v>21637.355500000001</v>
      </c>
      <c r="E32" s="114">
        <v>18361.25634</v>
      </c>
      <c r="F32" s="114">
        <v>6826.6130999999996</v>
      </c>
      <c r="G32" s="114">
        <v>4637.5106999999998</v>
      </c>
      <c r="H32" s="114">
        <v>2844.9284300000004</v>
      </c>
      <c r="I32" s="114">
        <v>2551.7220299999999</v>
      </c>
      <c r="J32" s="114">
        <v>2476.8326099999999</v>
      </c>
      <c r="K32" s="114">
        <v>2139.0102700000002</v>
      </c>
    </row>
    <row r="33" spans="1:11" s="16" customFormat="1" ht="15" customHeight="1">
      <c r="A33" s="148" t="s">
        <v>598</v>
      </c>
      <c r="B33" s="114">
        <v>262915.93943000003</v>
      </c>
      <c r="C33" s="114">
        <v>520662.87589999998</v>
      </c>
      <c r="D33" s="114">
        <v>682068.10499999998</v>
      </c>
      <c r="E33" s="114">
        <v>396811.31868999999</v>
      </c>
      <c r="F33" s="114">
        <v>433142.61255000002</v>
      </c>
      <c r="G33" s="114">
        <v>478012.78674000001</v>
      </c>
      <c r="H33" s="114">
        <v>202567.22810000001</v>
      </c>
      <c r="I33" s="114">
        <v>204485.76592999999</v>
      </c>
      <c r="J33" s="114">
        <v>192490.72038999997</v>
      </c>
      <c r="K33" s="114">
        <v>211366.60712</v>
      </c>
    </row>
    <row r="34" spans="1:11" s="16" customFormat="1" ht="15" customHeight="1">
      <c r="A34" s="148" t="s">
        <v>599</v>
      </c>
      <c r="B34" s="114">
        <v>3199110.3875300004</v>
      </c>
      <c r="C34" s="114">
        <v>4102470.64971</v>
      </c>
      <c r="D34" s="114">
        <v>4958371.9012700003</v>
      </c>
      <c r="E34" s="114">
        <v>7315302.5512299994</v>
      </c>
      <c r="F34" s="114">
        <v>7335001.4088100009</v>
      </c>
      <c r="G34" s="114">
        <v>6670243.5561099993</v>
      </c>
      <c r="H34" s="114">
        <v>7507774.4050900005</v>
      </c>
      <c r="I34" s="114">
        <v>7512427.98544</v>
      </c>
      <c r="J34" s="114">
        <v>7278847.3019300001</v>
      </c>
      <c r="K34" s="114">
        <v>7677726.1918900004</v>
      </c>
    </row>
    <row r="35" spans="1:11" s="16" customFormat="1" ht="15" customHeight="1">
      <c r="A35" s="148" t="s">
        <v>600</v>
      </c>
      <c r="B35" s="114">
        <v>161452.67637</v>
      </c>
      <c r="C35" s="114">
        <v>232945.45043</v>
      </c>
      <c r="D35" s="114">
        <v>313842.80011000001</v>
      </c>
      <c r="E35" s="114">
        <v>459118.81581</v>
      </c>
      <c r="F35" s="114">
        <v>663369.02138000005</v>
      </c>
      <c r="G35" s="114">
        <v>762093.63049999997</v>
      </c>
      <c r="H35" s="114">
        <v>938286.58657000004</v>
      </c>
      <c r="I35" s="114">
        <v>1066065.91105</v>
      </c>
      <c r="J35" s="114">
        <v>1093293.3880099999</v>
      </c>
      <c r="K35" s="114">
        <v>1210065.66888</v>
      </c>
    </row>
    <row r="36" spans="1:11" s="16" customFormat="1" ht="15" customHeight="1">
      <c r="A36" s="147" t="s">
        <v>601</v>
      </c>
      <c r="B36" s="114">
        <v>609.07143999999994</v>
      </c>
      <c r="C36" s="114">
        <v>1512.91344</v>
      </c>
      <c r="D36" s="114">
        <v>2059.93444</v>
      </c>
      <c r="E36" s="114">
        <v>2186.9641900000001</v>
      </c>
      <c r="F36" s="114">
        <v>1495.39744</v>
      </c>
      <c r="G36" s="114">
        <v>1662.0328999999999</v>
      </c>
      <c r="H36" s="114">
        <v>951.72221999999999</v>
      </c>
      <c r="I36" s="114">
        <v>1347.5504699999999</v>
      </c>
      <c r="J36" s="114">
        <v>3263.27394</v>
      </c>
      <c r="K36" s="114">
        <v>2441.6163500000002</v>
      </c>
    </row>
    <row r="37" spans="1:11" s="16" customFormat="1" ht="15" customHeight="1">
      <c r="A37" s="147" t="s">
        <v>602</v>
      </c>
      <c r="B37" s="114">
        <v>105539.67512999999</v>
      </c>
      <c r="C37" s="114">
        <v>32623.934949999999</v>
      </c>
      <c r="D37" s="114">
        <v>1043088.78992</v>
      </c>
      <c r="E37" s="114">
        <v>1166487.42609</v>
      </c>
      <c r="F37" s="114">
        <v>1196052.47019</v>
      </c>
      <c r="G37" s="114">
        <v>2286904.09827</v>
      </c>
      <c r="H37" s="114">
        <v>2820614.3906799997</v>
      </c>
      <c r="I37" s="114">
        <v>3005693.5871299999</v>
      </c>
      <c r="J37" s="114">
        <v>3097277.2633600002</v>
      </c>
      <c r="K37" s="114">
        <v>2723575.6251999997</v>
      </c>
    </row>
    <row r="38" spans="1:11" s="16" customFormat="1" ht="15" customHeight="1">
      <c r="A38" s="147" t="s">
        <v>603</v>
      </c>
      <c r="B38" s="114">
        <v>269795.86748000002</v>
      </c>
      <c r="C38" s="114">
        <v>264105.52532000002</v>
      </c>
      <c r="D38" s="114">
        <v>382648.17638000002</v>
      </c>
      <c r="E38" s="114">
        <v>353119.76981000003</v>
      </c>
      <c r="F38" s="114">
        <v>313120.39324</v>
      </c>
      <c r="G38" s="114">
        <v>347687.73989999999</v>
      </c>
      <c r="H38" s="114">
        <v>379452.60104000004</v>
      </c>
      <c r="I38" s="114">
        <v>315763.34719</v>
      </c>
      <c r="J38" s="114">
        <v>408303.66842</v>
      </c>
      <c r="K38" s="114">
        <v>264760.56114000001</v>
      </c>
    </row>
    <row r="39" spans="1:11" s="16" customFormat="1" ht="15" customHeight="1">
      <c r="A39" s="147" t="s">
        <v>277</v>
      </c>
      <c r="B39" s="114">
        <v>171624.72297999999</v>
      </c>
      <c r="C39" s="114">
        <v>184480.59252000001</v>
      </c>
      <c r="D39" s="114">
        <v>170030.28258</v>
      </c>
      <c r="E39" s="114">
        <v>205410.58246000001</v>
      </c>
      <c r="F39" s="114">
        <v>179919.14452999999</v>
      </c>
      <c r="G39" s="114">
        <v>201818.79272999999</v>
      </c>
      <c r="H39" s="114">
        <v>220799.74027000001</v>
      </c>
      <c r="I39" s="114">
        <v>303872.41816</v>
      </c>
      <c r="J39" s="114">
        <v>277582.81052999996</v>
      </c>
      <c r="K39" s="114">
        <v>230405.63541999998</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70729.166670000006</v>
      </c>
      <c r="C41" s="114">
        <v>212873.33937</v>
      </c>
      <c r="D41" s="114">
        <v>210423.83050000001</v>
      </c>
      <c r="E41" s="114">
        <v>210584.63602000001</v>
      </c>
      <c r="F41" s="114">
        <v>210745.44155000002</v>
      </c>
      <c r="G41" s="114">
        <v>210906.24706999998</v>
      </c>
      <c r="H41" s="114">
        <v>312432.54702999996</v>
      </c>
      <c r="I41" s="114">
        <v>311184.53036000003</v>
      </c>
      <c r="J41" s="114">
        <v>312676.68591</v>
      </c>
      <c r="K41" s="114">
        <v>170121.52758000002</v>
      </c>
    </row>
    <row r="42" spans="1:11" s="17" customFormat="1" ht="15" customHeight="1" thickBot="1">
      <c r="A42" s="147" t="s">
        <v>455</v>
      </c>
      <c r="B42" s="114">
        <v>781291.68773000001</v>
      </c>
      <c r="C42" s="114">
        <v>539675.45284000004</v>
      </c>
      <c r="D42" s="114">
        <v>496971.70554</v>
      </c>
      <c r="E42" s="114">
        <v>464295.46733999997</v>
      </c>
      <c r="F42" s="114">
        <v>922970.45317999995</v>
      </c>
      <c r="G42" s="114">
        <v>1918962.8582899999</v>
      </c>
      <c r="H42" s="114">
        <v>1588061.67264</v>
      </c>
      <c r="I42" s="114">
        <v>1018115.46242</v>
      </c>
      <c r="J42" s="114">
        <v>951218.27966</v>
      </c>
      <c r="K42" s="114">
        <v>590397.15573</v>
      </c>
    </row>
    <row r="43" spans="1:11" ht="15" customHeight="1" thickTop="1" thickBot="1">
      <c r="A43" s="394" t="s">
        <v>605</v>
      </c>
      <c r="B43" s="395">
        <v>1086566.32996</v>
      </c>
      <c r="C43" s="395">
        <v>1129790.4628599999</v>
      </c>
      <c r="D43" s="395">
        <v>1235279.2462500001</v>
      </c>
      <c r="E43" s="395">
        <v>1315563.1421300001</v>
      </c>
      <c r="F43" s="395">
        <v>1401263.06898</v>
      </c>
      <c r="G43" s="395">
        <v>1510077.6554400001</v>
      </c>
      <c r="H43" s="395">
        <v>1447764.3053900001</v>
      </c>
      <c r="I43" s="395">
        <v>1534506.0151199999</v>
      </c>
      <c r="J43" s="395">
        <v>1574978.5667000001</v>
      </c>
      <c r="K43" s="395">
        <v>1642753.30984</v>
      </c>
    </row>
    <row r="44" spans="1:11" s="16" customFormat="1" ht="15" customHeight="1" thickTop="1">
      <c r="A44" s="147" t="s">
        <v>298</v>
      </c>
      <c r="B44" s="114">
        <v>294578</v>
      </c>
      <c r="C44" s="114">
        <v>294660</v>
      </c>
      <c r="D44" s="114">
        <v>902280</v>
      </c>
      <c r="E44" s="114">
        <v>902280</v>
      </c>
      <c r="F44" s="114">
        <v>902280</v>
      </c>
      <c r="G44" s="114">
        <v>902280</v>
      </c>
      <c r="H44" s="114">
        <v>902280</v>
      </c>
      <c r="I44" s="114">
        <v>934880</v>
      </c>
      <c r="J44" s="114">
        <v>934980</v>
      </c>
      <c r="K44" s="114">
        <v>1072180</v>
      </c>
    </row>
    <row r="45" spans="1:11" s="16" customFormat="1" ht="15" customHeight="1">
      <c r="A45" s="147" t="s">
        <v>302</v>
      </c>
      <c r="B45" s="114">
        <v>0</v>
      </c>
      <c r="C45" s="114">
        <v>8</v>
      </c>
      <c r="D45" s="114">
        <v>8</v>
      </c>
      <c r="E45" s="114">
        <v>8</v>
      </c>
      <c r="F45" s="114">
        <v>8</v>
      </c>
      <c r="G45" s="114">
        <v>8</v>
      </c>
      <c r="H45" s="114">
        <v>8</v>
      </c>
      <c r="I45" s="114">
        <v>57.586019999999998</v>
      </c>
      <c r="J45" s="114">
        <v>8</v>
      </c>
      <c r="K45" s="114">
        <v>68.103200000000001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row>
    <row r="48" spans="1:11" s="16" customFormat="1" ht="15" customHeight="1">
      <c r="A48" s="147" t="s">
        <v>312</v>
      </c>
      <c r="B48" s="114">
        <v>165064.01765999998</v>
      </c>
      <c r="C48" s="114">
        <v>139598.25602999999</v>
      </c>
      <c r="D48" s="114">
        <v>175222.24625</v>
      </c>
      <c r="E48" s="114">
        <v>167894.80099000002</v>
      </c>
      <c r="F48" s="114">
        <v>169646.88958000002</v>
      </c>
      <c r="G48" s="114">
        <v>193637.67741999999</v>
      </c>
      <c r="H48" s="114">
        <v>49996.310389999999</v>
      </c>
      <c r="I48" s="114">
        <v>100460.70232</v>
      </c>
      <c r="J48" s="114">
        <v>140882.83992</v>
      </c>
      <c r="K48" s="114">
        <v>58681.094640000003</v>
      </c>
    </row>
    <row r="49" spans="1:11" s="16" customFormat="1" ht="15" customHeight="1">
      <c r="A49" s="148" t="s">
        <v>607</v>
      </c>
      <c r="B49" s="114">
        <v>0</v>
      </c>
      <c r="C49" s="114">
        <v>0</v>
      </c>
      <c r="D49" s="114">
        <v>0</v>
      </c>
      <c r="E49" s="114">
        <v>0</v>
      </c>
      <c r="F49" s="114">
        <v>0</v>
      </c>
      <c r="G49" s="114">
        <v>0</v>
      </c>
      <c r="H49" s="114">
        <v>13718.993050000001</v>
      </c>
      <c r="I49" s="114">
        <v>13718.993050000001</v>
      </c>
      <c r="J49" s="114">
        <v>13718.993050000001</v>
      </c>
      <c r="K49" s="114">
        <v>0</v>
      </c>
    </row>
    <row r="50" spans="1:11" s="17" customFormat="1" ht="15" customHeight="1" thickBot="1">
      <c r="A50" s="148" t="s">
        <v>608</v>
      </c>
      <c r="B50" s="114">
        <v>165064.01765999998</v>
      </c>
      <c r="C50" s="114">
        <v>139598.25602999999</v>
      </c>
      <c r="D50" s="114">
        <v>175222.24625</v>
      </c>
      <c r="E50" s="114">
        <v>167894.80099000002</v>
      </c>
      <c r="F50" s="114">
        <v>169646.88958000002</v>
      </c>
      <c r="G50" s="114">
        <v>193637.67741999999</v>
      </c>
      <c r="H50" s="114">
        <v>36277.317340000001</v>
      </c>
      <c r="I50" s="114">
        <v>86741.709269999992</v>
      </c>
      <c r="J50" s="114">
        <v>127163.84687000001</v>
      </c>
      <c r="K50" s="114">
        <v>58681.094640000003</v>
      </c>
    </row>
    <row r="51" spans="1:11" ht="15" customHeight="1" thickTop="1" thickBot="1">
      <c r="A51" s="394" t="s">
        <v>609</v>
      </c>
      <c r="B51" s="395">
        <v>12081870.92825</v>
      </c>
      <c r="C51" s="395">
        <v>14605967.31435</v>
      </c>
      <c r="D51" s="395">
        <v>16340049.670499999</v>
      </c>
      <c r="E51" s="395">
        <v>19387325.79685</v>
      </c>
      <c r="F51" s="395">
        <v>20377489.63986</v>
      </c>
      <c r="G51" s="395">
        <v>21743542.672369998</v>
      </c>
      <c r="H51" s="395">
        <v>23647837.884950001</v>
      </c>
      <c r="I51" s="395">
        <v>23898059.848139998</v>
      </c>
      <c r="J51" s="395">
        <v>23781719.46373</v>
      </c>
      <c r="K51" s="395">
        <v>22832663.524810001</v>
      </c>
    </row>
    <row r="52" spans="1:11" s="16" customFormat="1" ht="15" customHeight="1" thickTop="1">
      <c r="A52" s="113" t="s">
        <v>610</v>
      </c>
      <c r="B52" s="114">
        <v>1884535.6102199999</v>
      </c>
      <c r="C52" s="114">
        <v>2430208.22126</v>
      </c>
      <c r="D52" s="114">
        <v>3307542.34522</v>
      </c>
      <c r="E52" s="114">
        <v>3060668.5941900001</v>
      </c>
      <c r="F52" s="114">
        <v>4160588.7245900002</v>
      </c>
      <c r="G52" s="114">
        <v>4237002.1203800002</v>
      </c>
      <c r="H52" s="114">
        <v>2832813.37671</v>
      </c>
      <c r="I52" s="114">
        <v>3158067.1428200002</v>
      </c>
      <c r="J52" s="114">
        <v>3100260.53449</v>
      </c>
      <c r="K52" s="114">
        <v>2922066.1710199998</v>
      </c>
    </row>
    <row r="53" spans="1:11" s="17" customFormat="1" ht="15" customHeight="1">
      <c r="A53" s="148" t="s">
        <v>611</v>
      </c>
      <c r="B53" s="114">
        <v>130224.11141</v>
      </c>
      <c r="C53" s="114">
        <v>92550.123859999992</v>
      </c>
      <c r="D53" s="114">
        <v>131353.83948</v>
      </c>
      <c r="E53" s="114">
        <v>256407.62756999998</v>
      </c>
      <c r="F53" s="114">
        <v>1058695.1754999999</v>
      </c>
      <c r="G53" s="114">
        <v>1067199.3127000001</v>
      </c>
      <c r="H53" s="114">
        <v>342863.47193</v>
      </c>
      <c r="I53" s="114">
        <v>720913.85441999999</v>
      </c>
      <c r="J53" s="114">
        <v>741418.29888999998</v>
      </c>
      <c r="K53" s="114">
        <v>1099217.00178</v>
      </c>
    </row>
    <row r="54" spans="1:11" s="17" customFormat="1" ht="15" customHeight="1">
      <c r="A54" s="148" t="s">
        <v>612</v>
      </c>
      <c r="B54" s="114">
        <v>1601578.6914900001</v>
      </c>
      <c r="C54" s="114">
        <v>2154078.5290000001</v>
      </c>
      <c r="D54" s="114">
        <v>2958358.41029</v>
      </c>
      <c r="E54" s="114">
        <v>2593867.9296500003</v>
      </c>
      <c r="F54" s="114">
        <v>2865745.3790899999</v>
      </c>
      <c r="G54" s="114">
        <v>2904520.9637600002</v>
      </c>
      <c r="H54" s="114">
        <v>2231034.6248000003</v>
      </c>
      <c r="I54" s="114">
        <v>2203697.1164099998</v>
      </c>
      <c r="J54" s="114">
        <v>2125335.1154700001</v>
      </c>
      <c r="K54" s="114">
        <v>1586537.0506199999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126571.64234999999</v>
      </c>
      <c r="C56" s="114">
        <v>137372.1329</v>
      </c>
      <c r="D56" s="114">
        <v>171622.65995</v>
      </c>
      <c r="E56" s="114">
        <v>184522.68729</v>
      </c>
      <c r="F56" s="114">
        <v>235240.48910000001</v>
      </c>
      <c r="G56" s="114">
        <v>264284.16668000002</v>
      </c>
      <c r="H56" s="114">
        <v>257793.05944000001</v>
      </c>
      <c r="I56" s="114">
        <v>232333.95144999999</v>
      </c>
      <c r="J56" s="114">
        <v>232523.09428999998</v>
      </c>
      <c r="K56" s="114">
        <v>233882.00258</v>
      </c>
    </row>
    <row r="57" spans="1:11" s="17" customFormat="1" ht="15" customHeight="1">
      <c r="A57" s="148" t="s">
        <v>615</v>
      </c>
      <c r="B57" s="114">
        <v>26161.164969999998</v>
      </c>
      <c r="C57" s="114">
        <v>46207.4355</v>
      </c>
      <c r="D57" s="114">
        <v>46207.4355</v>
      </c>
      <c r="E57" s="114">
        <v>25870.349679999999</v>
      </c>
      <c r="F57" s="114">
        <v>907.68090000000007</v>
      </c>
      <c r="G57" s="114">
        <v>997.67723999999998</v>
      </c>
      <c r="H57" s="114">
        <v>1122.22054</v>
      </c>
      <c r="I57" s="114">
        <v>1122.22054</v>
      </c>
      <c r="J57" s="114">
        <v>984.02584000000002</v>
      </c>
      <c r="K57" s="114">
        <v>2430.1160399999999</v>
      </c>
    </row>
    <row r="58" spans="1:11" s="17" customFormat="1" ht="15" customHeight="1">
      <c r="A58" s="147" t="s">
        <v>616</v>
      </c>
      <c r="B58" s="114">
        <v>30611953.370499998</v>
      </c>
      <c r="C58" s="114">
        <v>31497001.632900003</v>
      </c>
      <c r="D58" s="114">
        <v>42389213.882010005</v>
      </c>
      <c r="E58" s="114">
        <v>42271544.952809997</v>
      </c>
      <c r="F58" s="114">
        <v>43093935.200629994</v>
      </c>
      <c r="G58" s="114">
        <v>46138219.93609</v>
      </c>
      <c r="H58" s="114">
        <v>58547775.744220003</v>
      </c>
      <c r="I58" s="114">
        <v>55752615.436900005</v>
      </c>
      <c r="J58" s="114">
        <v>55104851.108070001</v>
      </c>
      <c r="K58" s="114">
        <v>101280237.51972</v>
      </c>
    </row>
    <row r="59" spans="1:11">
      <c r="A59" s="396" t="s">
        <v>617</v>
      </c>
      <c r="B59" s="397">
        <v>746716.37260999996</v>
      </c>
      <c r="C59" s="397">
        <v>812397.73669000005</v>
      </c>
      <c r="D59" s="397">
        <v>935768.18222000008</v>
      </c>
      <c r="E59" s="397">
        <v>1137249.243</v>
      </c>
      <c r="F59" s="397">
        <v>1280641.72279</v>
      </c>
      <c r="G59" s="397">
        <v>1369211.8528800001</v>
      </c>
      <c r="H59" s="397">
        <v>1382880.7117000001</v>
      </c>
      <c r="I59" s="397">
        <v>995138.35060000001</v>
      </c>
      <c r="J59" s="397">
        <v>1313200.8982200001</v>
      </c>
      <c r="K59" s="397">
        <v>937619.63312999997</v>
      </c>
    </row>
    <row r="60" spans="1:11" ht="15" customHeight="1">
      <c r="A60" s="148" t="s">
        <v>618</v>
      </c>
      <c r="B60" s="114">
        <v>-151749.38738</v>
      </c>
      <c r="C60" s="114">
        <v>-190844.57633000001</v>
      </c>
      <c r="D60" s="114">
        <v>-207031.62544</v>
      </c>
      <c r="E60" s="114">
        <v>-318648.51182000001</v>
      </c>
      <c r="F60" s="114">
        <v>-454932.35414000001</v>
      </c>
      <c r="G60" s="114">
        <v>-506735.74063000001</v>
      </c>
      <c r="H60" s="114">
        <v>-579345.00055</v>
      </c>
      <c r="I60" s="114">
        <v>-456214.94510000001</v>
      </c>
      <c r="J60" s="114">
        <v>-607943.08035000006</v>
      </c>
      <c r="K60" s="114">
        <v>-429864.22086</v>
      </c>
    </row>
    <row r="61" spans="1:11" ht="15" customHeight="1">
      <c r="A61" s="147" t="s">
        <v>619</v>
      </c>
      <c r="B61" s="114">
        <v>594966.98522999999</v>
      </c>
      <c r="C61" s="114">
        <v>621553.16035999998</v>
      </c>
      <c r="D61" s="114">
        <v>728736.55677999998</v>
      </c>
      <c r="E61" s="114">
        <v>818600.73118</v>
      </c>
      <c r="F61" s="114">
        <v>825709.36864999996</v>
      </c>
      <c r="G61" s="114">
        <v>862476.11225000001</v>
      </c>
      <c r="H61" s="114">
        <v>803535.71114999999</v>
      </c>
      <c r="I61" s="114">
        <v>538923.40549999999</v>
      </c>
      <c r="J61" s="114">
        <v>705257.81787000003</v>
      </c>
      <c r="K61" s="114">
        <v>507755.41226999997</v>
      </c>
    </row>
    <row r="62" spans="1:11" ht="15" customHeight="1">
      <c r="A62" s="116" t="s">
        <v>620</v>
      </c>
      <c r="B62" s="114">
        <v>229926.00722999999</v>
      </c>
      <c r="C62" s="114">
        <v>230284.88915999999</v>
      </c>
      <c r="D62" s="114">
        <v>268010.8775</v>
      </c>
      <c r="E62" s="114">
        <v>481137.17657000001</v>
      </c>
      <c r="F62" s="114">
        <v>476468.82746</v>
      </c>
      <c r="G62" s="114">
        <v>541442.6986</v>
      </c>
      <c r="H62" s="114">
        <v>423540.51165</v>
      </c>
      <c r="I62" s="114">
        <v>325409.91779000004</v>
      </c>
      <c r="J62" s="114">
        <v>479720.89467000001</v>
      </c>
      <c r="K62" s="114">
        <v>356636.99492000003</v>
      </c>
    </row>
    <row r="63" spans="1:11" ht="15" customHeight="1">
      <c r="A63" s="148" t="s">
        <v>621</v>
      </c>
      <c r="B63" s="114">
        <v>-85505.973830000003</v>
      </c>
      <c r="C63" s="114">
        <v>-117677.95231000001</v>
      </c>
      <c r="D63" s="114">
        <v>-156852.11702999999</v>
      </c>
      <c r="E63" s="114">
        <v>-356802.95496</v>
      </c>
      <c r="F63" s="114">
        <v>-390810.14345999999</v>
      </c>
      <c r="G63" s="114">
        <v>-485567.2121</v>
      </c>
      <c r="H63" s="114">
        <v>-354873.45908999996</v>
      </c>
      <c r="I63" s="114">
        <v>-321160.07154999999</v>
      </c>
      <c r="J63" s="114">
        <v>-410316.10067000001</v>
      </c>
      <c r="K63" s="114">
        <v>-185395.22494999997</v>
      </c>
    </row>
    <row r="64" spans="1:11" ht="15" customHeight="1">
      <c r="A64" s="117" t="s">
        <v>622</v>
      </c>
      <c r="B64" s="114">
        <v>739387.01862999995</v>
      </c>
      <c r="C64" s="114">
        <v>734160.09721000004</v>
      </c>
      <c r="D64" s="114">
        <v>839895.31724999996</v>
      </c>
      <c r="E64" s="114">
        <v>942934.95279000001</v>
      </c>
      <c r="F64" s="114">
        <v>911368.05264999997</v>
      </c>
      <c r="G64" s="114">
        <v>918351.59875</v>
      </c>
      <c r="H64" s="114">
        <v>872202.76371000009</v>
      </c>
      <c r="I64" s="114">
        <v>543173.25173999998</v>
      </c>
      <c r="J64" s="114">
        <v>774662.61187000002</v>
      </c>
      <c r="K64" s="114">
        <v>678997.18223999999</v>
      </c>
    </row>
    <row r="65" spans="1:11" ht="15" customHeight="1">
      <c r="A65" s="116" t="s">
        <v>623</v>
      </c>
      <c r="B65" s="114">
        <v>96960.455370000011</v>
      </c>
      <c r="C65" s="114">
        <v>137785.99553000001</v>
      </c>
      <c r="D65" s="114">
        <v>176041.32522999999</v>
      </c>
      <c r="E65" s="114">
        <v>110745.41157</v>
      </c>
      <c r="F65" s="114">
        <v>135620.29443000001</v>
      </c>
      <c r="G65" s="114">
        <v>178466.40249000001</v>
      </c>
      <c r="H65" s="114">
        <v>153055.28786000001</v>
      </c>
      <c r="I65" s="114">
        <v>178791.50305</v>
      </c>
      <c r="J65" s="114">
        <v>204787.55593999999</v>
      </c>
      <c r="K65" s="114">
        <v>136387.60345</v>
      </c>
    </row>
    <row r="66" spans="1:11" ht="15" customHeight="1">
      <c r="A66" s="116" t="s">
        <v>624</v>
      </c>
      <c r="B66" s="114">
        <v>-148608.72018999999</v>
      </c>
      <c r="C66" s="114">
        <v>-206404.67382</v>
      </c>
      <c r="D66" s="114">
        <v>-281396.99206999998</v>
      </c>
      <c r="E66" s="114">
        <v>-294400.07931</v>
      </c>
      <c r="F66" s="114">
        <v>-289822.85422000004</v>
      </c>
      <c r="G66" s="114">
        <v>-290251.85639999999</v>
      </c>
      <c r="H66" s="114">
        <v>-385865.46788000001</v>
      </c>
      <c r="I66" s="114">
        <v>-187472.74187</v>
      </c>
      <c r="J66" s="114">
        <v>-225149.85887</v>
      </c>
      <c r="K66" s="114">
        <v>-327644.22977999999</v>
      </c>
    </row>
    <row r="67" spans="1:11" ht="15" customHeight="1">
      <c r="A67" s="147" t="s">
        <v>625</v>
      </c>
      <c r="B67" s="114">
        <v>687738.75380999991</v>
      </c>
      <c r="C67" s="114">
        <v>665541.41891999997</v>
      </c>
      <c r="D67" s="114">
        <v>734539.65041</v>
      </c>
      <c r="E67" s="114">
        <v>759280.28504999995</v>
      </c>
      <c r="F67" s="114">
        <v>757165.49286</v>
      </c>
      <c r="G67" s="114">
        <v>806566.14484000008</v>
      </c>
      <c r="H67" s="114">
        <v>639392.58369</v>
      </c>
      <c r="I67" s="114">
        <v>534492.01292000001</v>
      </c>
      <c r="J67" s="114">
        <v>754300.30894000002</v>
      </c>
      <c r="K67" s="114">
        <v>487740.55591000005</v>
      </c>
    </row>
    <row r="68" spans="1:11" ht="15" customHeight="1">
      <c r="A68" s="148" t="s">
        <v>626</v>
      </c>
      <c r="B68" s="114">
        <v>-443402.74620999995</v>
      </c>
      <c r="C68" s="114">
        <v>-470338.05349000002</v>
      </c>
      <c r="D68" s="114">
        <v>-472642.93050000002</v>
      </c>
      <c r="E68" s="114">
        <v>-529483.67932999996</v>
      </c>
      <c r="F68" s="114">
        <v>-562081.27110999997</v>
      </c>
      <c r="G68" s="114">
        <v>-536324.80420000001</v>
      </c>
      <c r="H68" s="114">
        <v>-488676.65089999995</v>
      </c>
      <c r="I68" s="114">
        <v>-401973.8995</v>
      </c>
      <c r="J68" s="114">
        <v>-518024.51861999999</v>
      </c>
      <c r="K68" s="114">
        <v>-420522.05727999995</v>
      </c>
    </row>
    <row r="69" spans="1:11" ht="15" customHeight="1">
      <c r="A69" s="117" t="s">
        <v>627</v>
      </c>
      <c r="B69" s="114">
        <v>244336.00759999998</v>
      </c>
      <c r="C69" s="114">
        <v>195203.36543000001</v>
      </c>
      <c r="D69" s="114">
        <v>261896.71990999999</v>
      </c>
      <c r="E69" s="114">
        <v>229796.60571999999</v>
      </c>
      <c r="F69" s="114">
        <v>195084.22175</v>
      </c>
      <c r="G69" s="114">
        <v>270241.34064000001</v>
      </c>
      <c r="H69" s="114">
        <v>150715.93278999999</v>
      </c>
      <c r="I69" s="114">
        <v>132518.11342000001</v>
      </c>
      <c r="J69" s="114">
        <v>236275.79032</v>
      </c>
      <c r="K69" s="114">
        <v>67218.498630000002</v>
      </c>
    </row>
    <row r="70" spans="1:11" ht="15" customHeight="1">
      <c r="A70" s="117" t="s">
        <v>628</v>
      </c>
      <c r="B70" s="114">
        <v>-768.19606999999996</v>
      </c>
      <c r="C70" s="114">
        <v>-964.99037999999996</v>
      </c>
      <c r="D70" s="114">
        <v>-646.49045999999998</v>
      </c>
      <c r="E70" s="114">
        <v>-218.46256</v>
      </c>
      <c r="F70" s="114">
        <v>-332.91888</v>
      </c>
      <c r="G70" s="114">
        <v>45.81991</v>
      </c>
      <c r="H70" s="114">
        <v>275.68606</v>
      </c>
      <c r="I70" s="114">
        <v>-138.93503000000001</v>
      </c>
      <c r="J70" s="114">
        <v>-127.72950999999999</v>
      </c>
      <c r="K70" s="114">
        <v>-220.03456</v>
      </c>
    </row>
    <row r="71" spans="1:11" ht="15" customHeight="1">
      <c r="A71" s="115" t="s">
        <v>977</v>
      </c>
      <c r="B71" s="114">
        <v>-1130.7436200000002</v>
      </c>
      <c r="C71" s="114">
        <v>-969.18436999999994</v>
      </c>
      <c r="D71" s="114">
        <v>-650.43453</v>
      </c>
      <c r="E71" s="114">
        <v>-221.93956</v>
      </c>
      <c r="F71" s="114">
        <v>-336.05010999999996</v>
      </c>
      <c r="G71" s="114">
        <v>42.911029999999997</v>
      </c>
      <c r="H71" s="114">
        <v>275.73573999999996</v>
      </c>
      <c r="I71" s="114">
        <v>-139.80310999999998</v>
      </c>
      <c r="J71" s="114">
        <v>-129.02083999999999</v>
      </c>
      <c r="K71" s="114">
        <v>-221.65317999999999</v>
      </c>
    </row>
    <row r="72" spans="1:11" ht="15" customHeight="1">
      <c r="A72" s="115" t="s">
        <v>978</v>
      </c>
      <c r="B72" s="114">
        <v>362.54755</v>
      </c>
      <c r="C72" s="114">
        <v>4.1939899999999994</v>
      </c>
      <c r="D72" s="114">
        <v>3.94407</v>
      </c>
      <c r="E72" s="114">
        <v>3.4769999999999999</v>
      </c>
      <c r="F72" s="114">
        <v>3.13123</v>
      </c>
      <c r="G72" s="114">
        <v>2.9088799999999999</v>
      </c>
      <c r="H72" s="114">
        <v>-4.9680000000000002E-2</v>
      </c>
      <c r="I72" s="114">
        <v>0.86808000000000007</v>
      </c>
      <c r="J72" s="114">
        <v>1.2913299999999999</v>
      </c>
      <c r="K72" s="114">
        <v>1.6186199999999999</v>
      </c>
    </row>
    <row r="73" spans="1:11" ht="15" customHeight="1">
      <c r="A73" s="147" t="s">
        <v>629</v>
      </c>
      <c r="B73" s="114">
        <v>-11.052100000000001</v>
      </c>
      <c r="C73" s="114">
        <v>52.45496</v>
      </c>
      <c r="D73" s="114">
        <v>-8.6009700000000002</v>
      </c>
      <c r="E73" s="114">
        <v>-77.906910000000011</v>
      </c>
      <c r="F73" s="114">
        <v>-57.945589999999996</v>
      </c>
      <c r="G73" s="114">
        <v>-2.7287699999999999</v>
      </c>
      <c r="H73" s="114">
        <v>-18.373759999999997</v>
      </c>
      <c r="I73" s="114">
        <v>7.5076000000000001</v>
      </c>
      <c r="J73" s="114">
        <v>15.539339999999999</v>
      </c>
      <c r="K73" s="114">
        <v>58.887070000000001</v>
      </c>
    </row>
    <row r="74" spans="1:11" ht="15" customHeight="1">
      <c r="A74" s="147" t="s">
        <v>1307</v>
      </c>
      <c r="B74" s="114">
        <v>17.521180000000001</v>
      </c>
      <c r="C74" s="114">
        <v>57.247699999999995</v>
      </c>
      <c r="D74" s="114">
        <v>9.4644899999999996</v>
      </c>
      <c r="E74" s="114">
        <v>-70.932600000000008</v>
      </c>
      <c r="F74" s="114">
        <v>-41.589440000000003</v>
      </c>
      <c r="G74" s="114">
        <v>2.7620399999999998</v>
      </c>
      <c r="H74" s="114">
        <v>-14.80241</v>
      </c>
      <c r="I74" s="114">
        <v>9.1080300000000012</v>
      </c>
      <c r="J74" s="114">
        <v>17.7943</v>
      </c>
      <c r="K74" s="114">
        <v>61.612699999999997</v>
      </c>
    </row>
    <row r="75" spans="1:11" ht="15" customHeight="1">
      <c r="A75" s="148" t="s">
        <v>434</v>
      </c>
      <c r="B75" s="114">
        <v>-28.57328</v>
      </c>
      <c r="C75" s="114">
        <v>-4.7927400000000002</v>
      </c>
      <c r="D75" s="114">
        <v>-18.065459999999998</v>
      </c>
      <c r="E75" s="114">
        <v>-6.97431</v>
      </c>
      <c r="F75" s="114">
        <v>-16.35615</v>
      </c>
      <c r="G75" s="114">
        <v>-5.4908100000000006</v>
      </c>
      <c r="H75" s="114">
        <v>-3.5713499999999998</v>
      </c>
      <c r="I75" s="114">
        <v>-1.60043</v>
      </c>
      <c r="J75" s="114">
        <v>-2.2549600000000001</v>
      </c>
      <c r="K75" s="114">
        <v>-2.7256300000000002</v>
      </c>
    </row>
    <row r="76" spans="1:11" ht="15" customHeight="1">
      <c r="A76" s="147" t="s">
        <v>630</v>
      </c>
      <c r="B76" s="114">
        <v>243556.75943000001</v>
      </c>
      <c r="C76" s="114">
        <v>194290.83000999998</v>
      </c>
      <c r="D76" s="114">
        <v>261241.62847999998</v>
      </c>
      <c r="E76" s="114">
        <v>229500.23624999999</v>
      </c>
      <c r="F76" s="114">
        <v>194693.35728</v>
      </c>
      <c r="G76" s="114">
        <v>270284.43177999998</v>
      </c>
      <c r="H76" s="114">
        <v>150973.24509000001</v>
      </c>
      <c r="I76" s="114">
        <v>132386.68599</v>
      </c>
      <c r="J76" s="114">
        <v>236163.60015000001</v>
      </c>
      <c r="K76" s="114">
        <v>67057.351139999999</v>
      </c>
    </row>
    <row r="77" spans="1:11" ht="15" customHeight="1">
      <c r="A77" s="149" t="s">
        <v>968</v>
      </c>
      <c r="B77" s="114">
        <v>-2.3440000000000003E-2</v>
      </c>
      <c r="C77" s="114">
        <v>1121.36043</v>
      </c>
      <c r="D77" s="114">
        <v>14063.71451</v>
      </c>
      <c r="E77" s="114">
        <v>5480.72552</v>
      </c>
      <c r="F77" s="114">
        <v>37772.643530000001</v>
      </c>
      <c r="G77" s="114">
        <v>3418.45723</v>
      </c>
      <c r="H77" s="114">
        <v>-445.55464000000001</v>
      </c>
      <c r="I77" s="114">
        <v>-2383.8342699999998</v>
      </c>
      <c r="J77" s="114">
        <v>-1368.3083200000001</v>
      </c>
      <c r="K77" s="114">
        <v>-1637.8338000000001</v>
      </c>
    </row>
    <row r="78" spans="1:11" ht="15" customHeight="1">
      <c r="A78" s="117" t="s">
        <v>631</v>
      </c>
      <c r="B78" s="114">
        <v>243556.73599000002</v>
      </c>
      <c r="C78" s="114">
        <v>195412.19044000001</v>
      </c>
      <c r="D78" s="114">
        <v>275305.34299000003</v>
      </c>
      <c r="E78" s="114">
        <v>234980.96177000002</v>
      </c>
      <c r="F78" s="114">
        <v>232466.00081</v>
      </c>
      <c r="G78" s="114">
        <v>273702.88900999998</v>
      </c>
      <c r="H78" s="114">
        <v>150527.69044999999</v>
      </c>
      <c r="I78" s="114">
        <v>130002.85172000001</v>
      </c>
      <c r="J78" s="114">
        <v>234795.29183</v>
      </c>
      <c r="K78" s="114">
        <v>65419.517340000006</v>
      </c>
    </row>
    <row r="79" spans="1:11" ht="15" customHeight="1">
      <c r="A79" s="116" t="s">
        <v>632</v>
      </c>
      <c r="B79" s="114">
        <v>2149.4786600000002</v>
      </c>
      <c r="C79" s="114">
        <v>2384.6495800000002</v>
      </c>
      <c r="D79" s="114">
        <v>3673.9967000000001</v>
      </c>
      <c r="E79" s="114">
        <v>1787.2292199999999</v>
      </c>
      <c r="F79" s="114">
        <v>3114.4447700000001</v>
      </c>
      <c r="G79" s="114">
        <v>3950.7584100000004</v>
      </c>
      <c r="H79" s="114">
        <v>1319.8728899999999</v>
      </c>
      <c r="I79" s="114">
        <v>105.24355</v>
      </c>
      <c r="J79" s="114">
        <v>-6679.5409600000003</v>
      </c>
      <c r="K79" s="114">
        <v>-2969.5387000000001</v>
      </c>
    </row>
    <row r="80" spans="1:11" ht="15" customHeight="1">
      <c r="A80" s="147" t="s">
        <v>633</v>
      </c>
      <c r="B80" s="114">
        <v>245706.21465000001</v>
      </c>
      <c r="C80" s="114">
        <v>197796.84002</v>
      </c>
      <c r="D80" s="114">
        <v>278979.33968999999</v>
      </c>
      <c r="E80" s="114">
        <v>236768.19099</v>
      </c>
      <c r="F80" s="114">
        <v>235580.44558</v>
      </c>
      <c r="G80" s="114">
        <v>277653.64741999999</v>
      </c>
      <c r="H80" s="114">
        <v>151847.56333999999</v>
      </c>
      <c r="I80" s="114">
        <v>130108.09526999999</v>
      </c>
      <c r="J80" s="114">
        <v>228115.75087000002</v>
      </c>
      <c r="K80" s="114">
        <v>62449.978640000001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245706.21465000001</v>
      </c>
      <c r="C82" s="114">
        <v>197796.84002</v>
      </c>
      <c r="D82" s="114">
        <v>278979.33968999999</v>
      </c>
      <c r="E82" s="114">
        <v>236768.19099</v>
      </c>
      <c r="F82" s="114">
        <v>235580.44558</v>
      </c>
      <c r="G82" s="114">
        <v>277653.64741999999</v>
      </c>
      <c r="H82" s="114">
        <v>151847.56333999999</v>
      </c>
      <c r="I82" s="114">
        <v>130108.09526999999</v>
      </c>
      <c r="J82" s="114">
        <v>228115.75087000002</v>
      </c>
      <c r="K82" s="114">
        <v>62449.978640000001</v>
      </c>
    </row>
    <row r="83" spans="1:11" ht="15" customHeight="1" thickBot="1">
      <c r="A83" s="116" t="s">
        <v>636</v>
      </c>
      <c r="B83" s="114">
        <v>-80642.197040000014</v>
      </c>
      <c r="C83" s="114">
        <v>-58198.584000000003</v>
      </c>
      <c r="D83" s="114">
        <v>-103757.09344</v>
      </c>
      <c r="E83" s="114">
        <v>-68873.39</v>
      </c>
      <c r="F83" s="114">
        <v>-65933.555999999997</v>
      </c>
      <c r="G83" s="114">
        <v>-84015.97</v>
      </c>
      <c r="H83" s="114">
        <v>-115570.246</v>
      </c>
      <c r="I83" s="114">
        <v>-43366.385999999999</v>
      </c>
      <c r="J83" s="114">
        <v>-100951.90399999999</v>
      </c>
      <c r="K83" s="114">
        <v>-3768.884</v>
      </c>
    </row>
    <row r="84" spans="1:11" ht="15" customHeight="1" thickTop="1" thickBot="1">
      <c r="A84" s="394" t="s">
        <v>637</v>
      </c>
      <c r="B84" s="395">
        <v>165064.01761000001</v>
      </c>
      <c r="C84" s="395">
        <v>139598.25602</v>
      </c>
      <c r="D84" s="395">
        <v>175222.24625</v>
      </c>
      <c r="E84" s="395">
        <v>167894.80099000002</v>
      </c>
      <c r="F84" s="395">
        <v>169646.88958000002</v>
      </c>
      <c r="G84" s="395">
        <v>193637.67741999999</v>
      </c>
      <c r="H84" s="395">
        <v>36277.317340000001</v>
      </c>
      <c r="I84" s="395">
        <v>86741.709269999992</v>
      </c>
      <c r="J84" s="395">
        <v>127163.84687000001</v>
      </c>
      <c r="K84" s="395">
        <v>58681.094640000003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642</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7499554.8753699996</v>
      </c>
      <c r="C7" s="395">
        <v>8890891.9743600003</v>
      </c>
      <c r="D7" s="395">
        <v>9946224.7572800014</v>
      </c>
      <c r="E7" s="395">
        <v>11248468.165469998</v>
      </c>
      <c r="F7" s="395">
        <v>12260063.947590001</v>
      </c>
      <c r="G7" s="395">
        <v>13446210.742110001</v>
      </c>
      <c r="H7" s="395">
        <v>14278045.18863</v>
      </c>
      <c r="I7" s="395">
        <v>15886549.022030002</v>
      </c>
      <c r="J7" s="395">
        <v>16311151.10245</v>
      </c>
      <c r="K7" s="395">
        <v>16821801.219979998</v>
      </c>
    </row>
    <row r="8" spans="1:11" s="16" customFormat="1" ht="15" customHeight="1" thickTop="1">
      <c r="A8" s="147" t="s">
        <v>162</v>
      </c>
      <c r="B8" s="114">
        <v>1058357.29565</v>
      </c>
      <c r="C8" s="114">
        <v>1359285.0713599999</v>
      </c>
      <c r="D8" s="114">
        <v>1446579.6166400001</v>
      </c>
      <c r="E8" s="114">
        <v>1294486.36384</v>
      </c>
      <c r="F8" s="114">
        <v>991270.88586000004</v>
      </c>
      <c r="G8" s="114">
        <v>973782.78133000003</v>
      </c>
      <c r="H8" s="114">
        <v>1121870.29697</v>
      </c>
      <c r="I8" s="114">
        <v>1387048.01721</v>
      </c>
      <c r="J8" s="114">
        <v>1744742.8119900001</v>
      </c>
      <c r="K8" s="114">
        <v>1084862.3402499999</v>
      </c>
    </row>
    <row r="9" spans="1:11" s="16" customFormat="1" ht="15" customHeight="1">
      <c r="A9" s="147" t="s">
        <v>171</v>
      </c>
      <c r="B9" s="114">
        <v>1358266.7296099998</v>
      </c>
      <c r="C9" s="114">
        <v>1234817.22967</v>
      </c>
      <c r="D9" s="114">
        <v>1331980.78302</v>
      </c>
      <c r="E9" s="114">
        <v>1626790.98911</v>
      </c>
      <c r="F9" s="114">
        <v>1364576.8665799999</v>
      </c>
      <c r="G9" s="114">
        <v>1290835.1632000001</v>
      </c>
      <c r="H9" s="114">
        <v>1118149.5042300001</v>
      </c>
      <c r="I9" s="114">
        <v>1474595.3174000001</v>
      </c>
      <c r="J9" s="114">
        <v>1226409.90301</v>
      </c>
      <c r="K9" s="114">
        <v>1737370.8296700001</v>
      </c>
    </row>
    <row r="10" spans="1:11" s="16" customFormat="1" ht="15" customHeight="1">
      <c r="A10" s="147" t="s">
        <v>180</v>
      </c>
      <c r="B10" s="114">
        <v>4807827.9422899997</v>
      </c>
      <c r="C10" s="114">
        <v>6014617.2437500004</v>
      </c>
      <c r="D10" s="114">
        <v>6837839.5897700004</v>
      </c>
      <c r="E10" s="114">
        <v>7784432.0359799992</v>
      </c>
      <c r="F10" s="114">
        <v>8864442.8062900007</v>
      </c>
      <c r="G10" s="114">
        <v>9733880.2526099999</v>
      </c>
      <c r="H10" s="114">
        <v>10300365.82443</v>
      </c>
      <c r="I10" s="114">
        <v>10765055.732030001</v>
      </c>
      <c r="J10" s="114">
        <v>10908688.96343</v>
      </c>
      <c r="K10" s="114">
        <v>11495629.721649999</v>
      </c>
    </row>
    <row r="11" spans="1:11" s="16" customFormat="1" ht="15" customHeight="1">
      <c r="A11" s="148" t="s">
        <v>581</v>
      </c>
      <c r="B11" s="114">
        <v>4789751.4607499996</v>
      </c>
      <c r="C11" s="114">
        <v>5975000.9772399999</v>
      </c>
      <c r="D11" s="114">
        <v>6784963.0622800002</v>
      </c>
      <c r="E11" s="114">
        <v>7730949.3006300004</v>
      </c>
      <c r="F11" s="114">
        <v>8781850.1155400015</v>
      </c>
      <c r="G11" s="114">
        <v>9635314.345350001</v>
      </c>
      <c r="H11" s="114">
        <v>9984091.6947099995</v>
      </c>
      <c r="I11" s="114">
        <v>10366884.928680001</v>
      </c>
      <c r="J11" s="114">
        <v>10478787.185559999</v>
      </c>
      <c r="K11" s="114">
        <v>11004389.647840001</v>
      </c>
    </row>
    <row r="12" spans="1:11" s="16" customFormat="1" ht="15" customHeight="1">
      <c r="A12" s="148" t="s">
        <v>582</v>
      </c>
      <c r="B12" s="114">
        <v>4695609.6548000006</v>
      </c>
      <c r="C12" s="114">
        <v>5847484.3177299993</v>
      </c>
      <c r="D12" s="114">
        <v>6652530.7353299996</v>
      </c>
      <c r="E12" s="114">
        <v>7613477.9515399998</v>
      </c>
      <c r="F12" s="114">
        <v>8497550.1076100003</v>
      </c>
      <c r="G12" s="114">
        <v>9309835.2844999991</v>
      </c>
      <c r="H12" s="114">
        <v>9555102.9116900004</v>
      </c>
      <c r="I12" s="114">
        <v>8486393.5196000002</v>
      </c>
      <c r="J12" s="114">
        <v>8059057.5575200003</v>
      </c>
      <c r="K12" s="114">
        <v>8653088.9682199992</v>
      </c>
    </row>
    <row r="13" spans="1:11" s="16" customFormat="1" ht="15" customHeight="1">
      <c r="A13" s="148" t="s">
        <v>583</v>
      </c>
      <c r="B13" s="114">
        <v>94141.805950000009</v>
      </c>
      <c r="C13" s="114">
        <v>127516.65951000001</v>
      </c>
      <c r="D13" s="114">
        <v>132432.32695000002</v>
      </c>
      <c r="E13" s="114">
        <v>117471.34909</v>
      </c>
      <c r="F13" s="114">
        <v>284300.00793000002</v>
      </c>
      <c r="G13" s="114">
        <v>325479.06085000001</v>
      </c>
      <c r="H13" s="114">
        <v>428988.78301999997</v>
      </c>
      <c r="I13" s="114">
        <v>1880491.4090799999</v>
      </c>
      <c r="J13" s="114">
        <v>2419729.6280399999</v>
      </c>
      <c r="K13" s="114">
        <v>2351300.6796200001</v>
      </c>
    </row>
    <row r="14" spans="1:11" s="16" customFormat="1" ht="15" customHeight="1">
      <c r="A14" s="148" t="s">
        <v>584</v>
      </c>
      <c r="B14" s="114">
        <v>9403.6785600000003</v>
      </c>
      <c r="C14" s="114">
        <v>15933.887779999999</v>
      </c>
      <c r="D14" s="114">
        <v>15028.29456</v>
      </c>
      <c r="E14" s="114">
        <v>18115.513309999998</v>
      </c>
      <c r="F14" s="114">
        <v>33347.85944</v>
      </c>
      <c r="G14" s="114">
        <v>26476.410789999998</v>
      </c>
      <c r="H14" s="114">
        <v>0</v>
      </c>
      <c r="I14" s="114">
        <v>15642.55011</v>
      </c>
      <c r="J14" s="114">
        <v>14598.487810000001</v>
      </c>
      <c r="K14" s="114">
        <v>67726.64327</v>
      </c>
    </row>
    <row r="15" spans="1:11" s="16" customFormat="1" ht="15" customHeight="1">
      <c r="A15" s="148" t="s">
        <v>585</v>
      </c>
      <c r="B15" s="114">
        <v>9403.6785600000003</v>
      </c>
      <c r="C15" s="114">
        <v>15705.63392</v>
      </c>
      <c r="D15" s="114">
        <v>13675.807359999999</v>
      </c>
      <c r="E15" s="114">
        <v>17986.17151</v>
      </c>
      <c r="F15" s="114">
        <v>28256.428800000002</v>
      </c>
      <c r="G15" s="114">
        <v>25676.851449999998</v>
      </c>
      <c r="H15" s="114">
        <v>0</v>
      </c>
      <c r="I15" s="114">
        <v>13187.26251</v>
      </c>
      <c r="J15" s="114">
        <v>11117.52232</v>
      </c>
      <c r="K15" s="114">
        <v>15762.742970000001</v>
      </c>
    </row>
    <row r="16" spans="1:11" s="16" customFormat="1" ht="15" customHeight="1">
      <c r="A16" s="148" t="s">
        <v>586</v>
      </c>
      <c r="B16" s="114">
        <v>0</v>
      </c>
      <c r="C16" s="114">
        <v>228.25385999999997</v>
      </c>
      <c r="D16" s="114">
        <v>1352.4872</v>
      </c>
      <c r="E16" s="114">
        <v>129.34180000000001</v>
      </c>
      <c r="F16" s="114">
        <v>5091.4306399999996</v>
      </c>
      <c r="G16" s="114">
        <v>799.55934000000002</v>
      </c>
      <c r="H16" s="114">
        <v>0</v>
      </c>
      <c r="I16" s="114">
        <v>2455.2876000000001</v>
      </c>
      <c r="J16" s="114">
        <v>3480.96549</v>
      </c>
      <c r="K16" s="114">
        <v>51963.900299999994</v>
      </c>
    </row>
    <row r="17" spans="1:11" s="16" customFormat="1" ht="15" customHeight="1">
      <c r="A17" s="148" t="s">
        <v>587</v>
      </c>
      <c r="B17" s="114">
        <v>50336.93015</v>
      </c>
      <c r="C17" s="114">
        <v>60138.856350000002</v>
      </c>
      <c r="D17" s="114">
        <v>86668.982980000001</v>
      </c>
      <c r="E17" s="114">
        <v>96418.17916</v>
      </c>
      <c r="F17" s="114">
        <v>100901.31013</v>
      </c>
      <c r="G17" s="114">
        <v>145483.04136999999</v>
      </c>
      <c r="H17" s="114">
        <v>124454.16545999999</v>
      </c>
      <c r="I17" s="114">
        <v>116063.3023</v>
      </c>
      <c r="J17" s="114">
        <v>108237.67995999999</v>
      </c>
      <c r="K17" s="114">
        <v>165511.58546</v>
      </c>
    </row>
    <row r="18" spans="1:11" s="16" customFormat="1" ht="15" customHeight="1">
      <c r="A18" s="148" t="s">
        <v>588</v>
      </c>
      <c r="B18" s="114">
        <v>33237.073799999998</v>
      </c>
      <c r="C18" s="114">
        <v>41966.292609999997</v>
      </c>
      <c r="D18" s="114">
        <v>69216.538840000008</v>
      </c>
      <c r="E18" s="114">
        <v>77621.577099999995</v>
      </c>
      <c r="F18" s="114">
        <v>89386.138149999999</v>
      </c>
      <c r="G18" s="114">
        <v>117304.41168999999</v>
      </c>
      <c r="H18" s="114">
        <v>80568.734180000014</v>
      </c>
      <c r="I18" s="114">
        <v>66361.197480000003</v>
      </c>
      <c r="J18" s="114">
        <v>65909.400819999995</v>
      </c>
      <c r="K18" s="114">
        <v>71308.284709999993</v>
      </c>
    </row>
    <row r="19" spans="1:11" s="16" customFormat="1" ht="15" customHeight="1">
      <c r="A19" s="148" t="s">
        <v>589</v>
      </c>
      <c r="B19" s="114">
        <v>17099.856350000002</v>
      </c>
      <c r="C19" s="114">
        <v>18172.563739999998</v>
      </c>
      <c r="D19" s="114">
        <v>17452.44414</v>
      </c>
      <c r="E19" s="114">
        <v>18796.602059999997</v>
      </c>
      <c r="F19" s="114">
        <v>11515.171980000001</v>
      </c>
      <c r="G19" s="114">
        <v>28178.629679999998</v>
      </c>
      <c r="H19" s="114">
        <v>43885.431280000004</v>
      </c>
      <c r="I19" s="114">
        <v>49702.10482</v>
      </c>
      <c r="J19" s="114">
        <v>42328.279139999999</v>
      </c>
      <c r="K19" s="114">
        <v>94203.300749999995</v>
      </c>
    </row>
    <row r="20" spans="1:11" s="16" customFormat="1" ht="15" customHeight="1">
      <c r="A20" s="148" t="s">
        <v>193</v>
      </c>
      <c r="B20" s="114">
        <v>43691.724689999995</v>
      </c>
      <c r="C20" s="114">
        <v>46591.840920000002</v>
      </c>
      <c r="D20" s="114">
        <v>57526.52562</v>
      </c>
      <c r="E20" s="114">
        <v>68545.559359999999</v>
      </c>
      <c r="F20" s="114">
        <v>81345.086569999999</v>
      </c>
      <c r="G20" s="114">
        <v>89342.440680000014</v>
      </c>
      <c r="H20" s="114">
        <v>369111.68347000005</v>
      </c>
      <c r="I20" s="114">
        <v>474929.20663999999</v>
      </c>
      <c r="J20" s="114">
        <v>488887.62398000003</v>
      </c>
      <c r="K20" s="114">
        <v>478028.75261999998</v>
      </c>
    </row>
    <row r="21" spans="1:11" s="16" customFormat="1" ht="15" customHeight="1">
      <c r="A21" s="148" t="s">
        <v>590</v>
      </c>
      <c r="B21" s="114">
        <v>-85355.851859999995</v>
      </c>
      <c r="C21" s="114">
        <v>-83048.318540000007</v>
      </c>
      <c r="D21" s="114">
        <v>-106347.27567</v>
      </c>
      <c r="E21" s="114">
        <v>-129596.51648000001</v>
      </c>
      <c r="F21" s="114">
        <v>-133001.56539</v>
      </c>
      <c r="G21" s="114">
        <v>-162735.98558000001</v>
      </c>
      <c r="H21" s="114">
        <v>-177291.71921000001</v>
      </c>
      <c r="I21" s="114">
        <v>-208464.25569999998</v>
      </c>
      <c r="J21" s="114">
        <v>-181822.01387999998</v>
      </c>
      <c r="K21" s="114">
        <v>-220026.90753999999</v>
      </c>
    </row>
    <row r="22" spans="1:11" s="16" customFormat="1" ht="15" customHeight="1">
      <c r="A22" s="147" t="s">
        <v>206</v>
      </c>
      <c r="B22" s="114">
        <v>62364.712509999998</v>
      </c>
      <c r="C22" s="114">
        <v>66134.483319999999</v>
      </c>
      <c r="D22" s="114">
        <v>56742.09418</v>
      </c>
      <c r="E22" s="114">
        <v>74804.708129999999</v>
      </c>
      <c r="F22" s="114">
        <v>60978.951740000004</v>
      </c>
      <c r="G22" s="114">
        <v>77189.320999999996</v>
      </c>
      <c r="H22" s="114">
        <v>91996.017219999994</v>
      </c>
      <c r="I22" s="114">
        <v>121050.20476000001</v>
      </c>
      <c r="J22" s="114">
        <v>119262.14454000001</v>
      </c>
      <c r="K22" s="114">
        <v>150170.0484</v>
      </c>
    </row>
    <row r="23" spans="1:11" s="16" customFormat="1" ht="15" customHeight="1">
      <c r="A23" s="147" t="s">
        <v>212</v>
      </c>
      <c r="B23" s="114">
        <v>17413.33481</v>
      </c>
      <c r="C23" s="114">
        <v>2890.1803300000001</v>
      </c>
      <c r="D23" s="114">
        <v>7524.6868099999992</v>
      </c>
      <c r="E23" s="114">
        <v>10778.056779999999</v>
      </c>
      <c r="F23" s="114">
        <v>12240.81681</v>
      </c>
      <c r="G23" s="114">
        <v>11269.93391</v>
      </c>
      <c r="H23" s="114">
        <v>6476.0268499999993</v>
      </c>
      <c r="I23" s="114">
        <v>4510.0913899999996</v>
      </c>
      <c r="J23" s="114">
        <v>5354.4374900000003</v>
      </c>
      <c r="K23" s="114">
        <v>4661.4808600000006</v>
      </c>
    </row>
    <row r="24" spans="1:11" s="16" customFormat="1" ht="15" customHeight="1">
      <c r="A24" s="147" t="s">
        <v>591</v>
      </c>
      <c r="B24" s="114">
        <v>10634.38337</v>
      </c>
      <c r="C24" s="114">
        <v>12325.175140000001</v>
      </c>
      <c r="D24" s="114">
        <v>34083.052170000003</v>
      </c>
      <c r="E24" s="114">
        <v>204045.7948</v>
      </c>
      <c r="F24" s="114">
        <v>627410.56959000009</v>
      </c>
      <c r="G24" s="114">
        <v>969606.06283000007</v>
      </c>
      <c r="H24" s="114">
        <v>1196480.1663900001</v>
      </c>
      <c r="I24" s="114">
        <v>1645777.0920599999</v>
      </c>
      <c r="J24" s="114">
        <v>1785029.70101</v>
      </c>
      <c r="K24" s="114">
        <v>1781651.9884200001</v>
      </c>
    </row>
    <row r="25" spans="1:11" s="16" customFormat="1" ht="15" customHeight="1">
      <c r="A25" s="147" t="s">
        <v>223</v>
      </c>
      <c r="B25" s="114">
        <v>160333.91204</v>
      </c>
      <c r="C25" s="114">
        <v>176191.06834999999</v>
      </c>
      <c r="D25" s="114">
        <v>192358.94662</v>
      </c>
      <c r="E25" s="114">
        <v>222388.05480000001</v>
      </c>
      <c r="F25" s="114">
        <v>298716.21043000004</v>
      </c>
      <c r="G25" s="114">
        <v>317042.99323999998</v>
      </c>
      <c r="H25" s="114">
        <v>344904.11268000002</v>
      </c>
      <c r="I25" s="114">
        <v>350740.90736000001</v>
      </c>
      <c r="J25" s="114">
        <v>373368.64711999998</v>
      </c>
      <c r="K25" s="114">
        <v>399483.82081</v>
      </c>
    </row>
    <row r="26" spans="1:11" s="16" customFormat="1" ht="15" customHeight="1">
      <c r="A26" s="147" t="s">
        <v>592</v>
      </c>
      <c r="B26" s="114">
        <v>24356.56509</v>
      </c>
      <c r="C26" s="114">
        <v>24631.522440000001</v>
      </c>
      <c r="D26" s="114">
        <v>39115.988069999999</v>
      </c>
      <c r="E26" s="114">
        <v>30742.16203</v>
      </c>
      <c r="F26" s="114">
        <v>40426.84029</v>
      </c>
      <c r="G26" s="114">
        <v>72604.233989999993</v>
      </c>
      <c r="H26" s="114">
        <v>97803.239860000001</v>
      </c>
      <c r="I26" s="114">
        <v>137771.65982</v>
      </c>
      <c r="J26" s="114">
        <v>148294.49386000002</v>
      </c>
      <c r="K26" s="114">
        <v>167970.98991999999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7052918.5333599998</v>
      </c>
      <c r="C28" s="395">
        <v>8346160.2538100006</v>
      </c>
      <c r="D28" s="395">
        <v>9323443.8616200015</v>
      </c>
      <c r="E28" s="395">
        <v>10555024.006620001</v>
      </c>
      <c r="F28" s="395">
        <v>11506504.141530002</v>
      </c>
      <c r="G28" s="395">
        <v>12628618.041370001</v>
      </c>
      <c r="H28" s="395">
        <v>13420426.04744</v>
      </c>
      <c r="I28" s="395">
        <v>14953215.002120001</v>
      </c>
      <c r="J28" s="395">
        <v>15338199.08546</v>
      </c>
      <c r="K28" s="395">
        <v>15837741.0143</v>
      </c>
    </row>
    <row r="29" spans="1:11" s="16" customFormat="1" ht="15" customHeight="1" thickTop="1">
      <c r="A29" s="147" t="s">
        <v>594</v>
      </c>
      <c r="B29" s="114">
        <v>6260263.4055000003</v>
      </c>
      <c r="C29" s="114">
        <v>7117676.5008199997</v>
      </c>
      <c r="D29" s="114">
        <v>7576914.5012499997</v>
      </c>
      <c r="E29" s="114">
        <v>8695001.1132199988</v>
      </c>
      <c r="F29" s="114">
        <v>8897457.1287600007</v>
      </c>
      <c r="G29" s="114">
        <v>9315132.9022400007</v>
      </c>
      <c r="H29" s="114">
        <v>10137005.414009999</v>
      </c>
      <c r="I29" s="114">
        <v>10723947.255179999</v>
      </c>
      <c r="J29" s="114">
        <v>10979437.177860001</v>
      </c>
      <c r="K29" s="114">
        <v>11709581.641180001</v>
      </c>
    </row>
    <row r="30" spans="1:11" s="16" customFormat="1" ht="15" customHeight="1">
      <c r="A30" s="148" t="s">
        <v>595</v>
      </c>
      <c r="B30" s="114">
        <v>2028891.6802000001</v>
      </c>
      <c r="C30" s="114">
        <v>2074003.56681</v>
      </c>
      <c r="D30" s="114">
        <v>1950325.5014200001</v>
      </c>
      <c r="E30" s="114">
        <v>2189832.7924899999</v>
      </c>
      <c r="F30" s="114">
        <v>1845234.4015500001</v>
      </c>
      <c r="G30" s="114">
        <v>1579214.1733900001</v>
      </c>
      <c r="H30" s="114">
        <v>1916652.3442599999</v>
      </c>
      <c r="I30" s="114">
        <v>2161900.3967399998</v>
      </c>
      <c r="J30" s="114">
        <v>2132945.1191699998</v>
      </c>
      <c r="K30" s="114">
        <v>2311826.9389999998</v>
      </c>
    </row>
    <row r="31" spans="1:11" s="16" customFormat="1" ht="15" customHeight="1">
      <c r="A31" s="148" t="s">
        <v>596</v>
      </c>
      <c r="B31" s="114">
        <v>1775447.9323499999</v>
      </c>
      <c r="C31" s="114">
        <v>1783557.10362</v>
      </c>
      <c r="D31" s="114">
        <v>1908850.1929300001</v>
      </c>
      <c r="E31" s="114">
        <v>2098191.0874200002</v>
      </c>
      <c r="F31" s="114">
        <v>2178516.4921399998</v>
      </c>
      <c r="G31" s="114">
        <v>2101124.2488000002</v>
      </c>
      <c r="H31" s="114">
        <v>2267287.6346100001</v>
      </c>
      <c r="I31" s="114">
        <v>2516695.8562099999</v>
      </c>
      <c r="J31" s="114">
        <v>2673462.0824099998</v>
      </c>
      <c r="K31" s="114">
        <v>2876369.3713000002</v>
      </c>
    </row>
    <row r="32" spans="1:11" s="16" customFormat="1" ht="15" customHeight="1">
      <c r="A32" s="148" t="s">
        <v>597</v>
      </c>
      <c r="B32" s="114">
        <v>1534510.42882</v>
      </c>
      <c r="C32" s="114">
        <v>1318754.97474</v>
      </c>
      <c r="D32" s="114">
        <v>12281.937759999999</v>
      </c>
      <c r="E32" s="114">
        <v>4747.29216</v>
      </c>
      <c r="F32" s="114">
        <v>2821.9459100000004</v>
      </c>
      <c r="G32" s="114">
        <v>2496.4558700000002</v>
      </c>
      <c r="H32" s="114">
        <v>2028.12102</v>
      </c>
      <c r="I32" s="114">
        <v>981.12946999999997</v>
      </c>
      <c r="J32" s="114">
        <v>960.25268999999992</v>
      </c>
      <c r="K32" s="114">
        <v>431.58663999999999</v>
      </c>
    </row>
    <row r="33" spans="1:11" s="16" customFormat="1" ht="15" customHeight="1">
      <c r="A33" s="148" t="s">
        <v>598</v>
      </c>
      <c r="B33" s="114">
        <v>145410.78580000001</v>
      </c>
      <c r="C33" s="114">
        <v>129468.88363</v>
      </c>
      <c r="D33" s="114">
        <v>228680.7414</v>
      </c>
      <c r="E33" s="114">
        <v>299705.86281999998</v>
      </c>
      <c r="F33" s="114">
        <v>425990.49338</v>
      </c>
      <c r="G33" s="114">
        <v>173037.3836</v>
      </c>
      <c r="H33" s="114">
        <v>134502.93938</v>
      </c>
      <c r="I33" s="114">
        <v>141862.76281000001</v>
      </c>
      <c r="J33" s="114">
        <v>176746.62781999999</v>
      </c>
      <c r="K33" s="114">
        <v>228376.62472999998</v>
      </c>
    </row>
    <row r="34" spans="1:11" s="16" customFormat="1" ht="15" customHeight="1">
      <c r="A34" s="148" t="s">
        <v>599</v>
      </c>
      <c r="B34" s="114">
        <v>638853.92287999997</v>
      </c>
      <c r="C34" s="114">
        <v>1625518.9230499999</v>
      </c>
      <c r="D34" s="114">
        <v>3212169.5048200004</v>
      </c>
      <c r="E34" s="114">
        <v>3751479.38038</v>
      </c>
      <c r="F34" s="114">
        <v>3985595.54312</v>
      </c>
      <c r="G34" s="114">
        <v>4909974.8577500004</v>
      </c>
      <c r="H34" s="114">
        <v>5104371.7802299997</v>
      </c>
      <c r="I34" s="114">
        <v>5157489.8452399997</v>
      </c>
      <c r="J34" s="114">
        <v>5235873.6881899992</v>
      </c>
      <c r="K34" s="114">
        <v>5470598.9603699995</v>
      </c>
    </row>
    <row r="35" spans="1:11" s="16" customFormat="1" ht="15" customHeight="1">
      <c r="A35" s="148" t="s">
        <v>600</v>
      </c>
      <c r="B35" s="114">
        <v>137148.65544999999</v>
      </c>
      <c r="C35" s="114">
        <v>186373.04897</v>
      </c>
      <c r="D35" s="114">
        <v>264606.62291999999</v>
      </c>
      <c r="E35" s="114">
        <v>351044.69795</v>
      </c>
      <c r="F35" s="114">
        <v>459298.25266</v>
      </c>
      <c r="G35" s="114">
        <v>549285.78283000004</v>
      </c>
      <c r="H35" s="114">
        <v>712162.59450999997</v>
      </c>
      <c r="I35" s="114">
        <v>745017.26471000002</v>
      </c>
      <c r="J35" s="114">
        <v>759449.40758</v>
      </c>
      <c r="K35" s="114">
        <v>821978.15914</v>
      </c>
    </row>
    <row r="36" spans="1:11" s="16" customFormat="1" ht="15" customHeight="1">
      <c r="A36" s="147" t="s">
        <v>601</v>
      </c>
      <c r="B36" s="114">
        <v>7.0000000000000007E-5</v>
      </c>
      <c r="C36" s="114">
        <v>0</v>
      </c>
      <c r="D36" s="114">
        <v>0</v>
      </c>
      <c r="E36" s="114">
        <v>0</v>
      </c>
      <c r="F36" s="114">
        <v>0</v>
      </c>
      <c r="G36" s="114">
        <v>0</v>
      </c>
      <c r="H36" s="114">
        <v>26414.256550000002</v>
      </c>
      <c r="I36" s="114">
        <v>13180.95866</v>
      </c>
      <c r="J36" s="114">
        <v>13205.52605</v>
      </c>
      <c r="K36" s="114">
        <v>0</v>
      </c>
    </row>
    <row r="37" spans="1:11" s="16" customFormat="1" ht="15" customHeight="1">
      <c r="A37" s="147" t="s">
        <v>602</v>
      </c>
      <c r="B37" s="114">
        <v>363034.10850999999</v>
      </c>
      <c r="C37" s="114">
        <v>639866.81617999997</v>
      </c>
      <c r="D37" s="114">
        <v>1017752.4026199999</v>
      </c>
      <c r="E37" s="114">
        <v>1123556.80241</v>
      </c>
      <c r="F37" s="114">
        <v>1655154.78406</v>
      </c>
      <c r="G37" s="114">
        <v>2180011.4118600003</v>
      </c>
      <c r="H37" s="114">
        <v>1671170.1821900001</v>
      </c>
      <c r="I37" s="114">
        <v>2993481.8281199997</v>
      </c>
      <c r="J37" s="114">
        <v>2954355.9434600002</v>
      </c>
      <c r="K37" s="114">
        <v>2886577.1758400002</v>
      </c>
    </row>
    <row r="38" spans="1:11" s="16" customFormat="1" ht="15" customHeight="1">
      <c r="A38" s="147" t="s">
        <v>603</v>
      </c>
      <c r="B38" s="114">
        <v>115873.72559999999</v>
      </c>
      <c r="C38" s="114">
        <v>130011.68701000001</v>
      </c>
      <c r="D38" s="114">
        <v>231775.20845999999</v>
      </c>
      <c r="E38" s="114">
        <v>230682.66161000001</v>
      </c>
      <c r="F38" s="114">
        <v>215055.10561000003</v>
      </c>
      <c r="G38" s="114">
        <v>233695.38266999999</v>
      </c>
      <c r="H38" s="114">
        <v>285027.19481999998</v>
      </c>
      <c r="I38" s="114">
        <v>281683.80877999996</v>
      </c>
      <c r="J38" s="114">
        <v>382094.06049</v>
      </c>
      <c r="K38" s="114">
        <v>344322.73883999995</v>
      </c>
    </row>
    <row r="39" spans="1:11" s="16" customFormat="1" ht="15" customHeight="1">
      <c r="A39" s="147" t="s">
        <v>277</v>
      </c>
      <c r="B39" s="114">
        <v>77830.075019999989</v>
      </c>
      <c r="C39" s="114">
        <v>90852.565459999998</v>
      </c>
      <c r="D39" s="114">
        <v>95044.034510000012</v>
      </c>
      <c r="E39" s="114">
        <v>100884.01565999999</v>
      </c>
      <c r="F39" s="114">
        <v>109900.49112000001</v>
      </c>
      <c r="G39" s="114">
        <v>112971.2859</v>
      </c>
      <c r="H39" s="114">
        <v>113035.22565000001</v>
      </c>
      <c r="I39" s="114">
        <v>123102.02268000001</v>
      </c>
      <c r="J39" s="114">
        <v>124321.14404000001</v>
      </c>
      <c r="K39" s="114">
        <v>133892.71598000001</v>
      </c>
    </row>
    <row r="40" spans="1:11" s="16" customFormat="1" ht="15" customHeight="1">
      <c r="A40" s="147" t="s">
        <v>283</v>
      </c>
      <c r="B40" s="114">
        <v>0</v>
      </c>
      <c r="C40" s="114">
        <v>0</v>
      </c>
      <c r="D40" s="114">
        <v>0</v>
      </c>
      <c r="E40" s="114">
        <v>0</v>
      </c>
      <c r="F40" s="114">
        <v>170571.55556000001</v>
      </c>
      <c r="G40" s="114">
        <v>170660.86111000003</v>
      </c>
      <c r="H40" s="114">
        <v>544782.78824999998</v>
      </c>
      <c r="I40" s="114">
        <v>542097.15099999995</v>
      </c>
      <c r="J40" s="114">
        <v>545121.9053300001</v>
      </c>
      <c r="K40" s="114">
        <v>449956.80523</v>
      </c>
    </row>
    <row r="41" spans="1:11" s="16" customFormat="1" ht="15" customHeight="1">
      <c r="A41" s="147" t="s">
        <v>604</v>
      </c>
      <c r="B41" s="114">
        <v>123907.72706999999</v>
      </c>
      <c r="C41" s="114">
        <v>148134.94921000002</v>
      </c>
      <c r="D41" s="114">
        <v>212686.28762000002</v>
      </c>
      <c r="E41" s="114">
        <v>212845.98611000003</v>
      </c>
      <c r="F41" s="114">
        <v>205890.61111000003</v>
      </c>
      <c r="G41" s="114">
        <v>269941.42777999997</v>
      </c>
      <c r="H41" s="114">
        <v>186042.14222000001</v>
      </c>
      <c r="I41" s="114">
        <v>140159.09443999999</v>
      </c>
      <c r="J41" s="114">
        <v>207537.69633999999</v>
      </c>
      <c r="K41" s="114">
        <v>186980.72965999998</v>
      </c>
    </row>
    <row r="42" spans="1:11" s="17" customFormat="1" ht="15" customHeight="1" thickBot="1">
      <c r="A42" s="147" t="s">
        <v>455</v>
      </c>
      <c r="B42" s="114">
        <v>112009.49159000001</v>
      </c>
      <c r="C42" s="114">
        <v>219617.73512999999</v>
      </c>
      <c r="D42" s="114">
        <v>189271.42715999999</v>
      </c>
      <c r="E42" s="114">
        <v>192053.42761000001</v>
      </c>
      <c r="F42" s="114">
        <v>252474.46531</v>
      </c>
      <c r="G42" s="114">
        <v>346204.76981000003</v>
      </c>
      <c r="H42" s="114">
        <v>456948.84375</v>
      </c>
      <c r="I42" s="114">
        <v>135562.88326</v>
      </c>
      <c r="J42" s="114">
        <v>132125.63188999999</v>
      </c>
      <c r="K42" s="114">
        <v>126429.20757</v>
      </c>
    </row>
    <row r="43" spans="1:11" ht="15" customHeight="1" thickTop="1" thickBot="1">
      <c r="A43" s="394" t="s">
        <v>605</v>
      </c>
      <c r="B43" s="395">
        <v>446636.34164999996</v>
      </c>
      <c r="C43" s="395">
        <v>544731.72075999994</v>
      </c>
      <c r="D43" s="395">
        <v>622780.89541</v>
      </c>
      <c r="E43" s="395">
        <v>693444.15846000006</v>
      </c>
      <c r="F43" s="395">
        <v>753559.80726999999</v>
      </c>
      <c r="G43" s="395">
        <v>817592.70004999998</v>
      </c>
      <c r="H43" s="395">
        <v>857619.14134000009</v>
      </c>
      <c r="I43" s="395">
        <v>933334.02015999996</v>
      </c>
      <c r="J43" s="395">
        <v>972952.01711999997</v>
      </c>
      <c r="K43" s="395">
        <v>984060.20597000001</v>
      </c>
    </row>
    <row r="44" spans="1:11" s="16" customFormat="1" ht="15" customHeight="1" thickTop="1">
      <c r="A44" s="147" t="s">
        <v>298</v>
      </c>
      <c r="B44" s="114">
        <v>307353.5</v>
      </c>
      <c r="C44" s="114">
        <v>393588</v>
      </c>
      <c r="D44" s="114">
        <v>444867</v>
      </c>
      <c r="E44" s="114">
        <v>489467</v>
      </c>
      <c r="F44" s="114">
        <v>527597</v>
      </c>
      <c r="G44" s="114">
        <v>565283</v>
      </c>
      <c r="H44" s="114">
        <v>579143</v>
      </c>
      <c r="I44" s="114">
        <v>700473</v>
      </c>
      <c r="J44" s="114">
        <v>700473</v>
      </c>
      <c r="K44" s="114">
        <v>776063</v>
      </c>
    </row>
    <row r="45" spans="1:11" s="16" customFormat="1" ht="15" customHeight="1">
      <c r="A45" s="147" t="s">
        <v>302</v>
      </c>
      <c r="B45" s="114">
        <v>23927.163250000001</v>
      </c>
      <c r="C45" s="114">
        <v>16399.52605</v>
      </c>
      <c r="D45" s="114">
        <v>0.52604999999999991</v>
      </c>
      <c r="E45" s="114">
        <v>0.52604999999999991</v>
      </c>
      <c r="F45" s="114">
        <v>7000.5260499999995</v>
      </c>
      <c r="G45" s="114">
        <v>7000.5260499999995</v>
      </c>
      <c r="H45" s="114">
        <v>82600.52605</v>
      </c>
      <c r="I45" s="114">
        <v>44800.52605</v>
      </c>
      <c r="J45" s="114">
        <v>47600.52605</v>
      </c>
      <c r="K45" s="114">
        <v>21462.52605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312</v>
      </c>
      <c r="B48" s="114">
        <v>71368.278709999999</v>
      </c>
      <c r="C48" s="114">
        <v>83976.170760000008</v>
      </c>
      <c r="D48" s="114">
        <v>119803.9663</v>
      </c>
      <c r="E48" s="114">
        <v>135903.66518000001</v>
      </c>
      <c r="F48" s="114">
        <v>140498.44046000001</v>
      </c>
      <c r="G48" s="114">
        <v>157423.96336000002</v>
      </c>
      <c r="H48" s="114">
        <v>94654.439809999996</v>
      </c>
      <c r="I48" s="114">
        <v>78583.670480000001</v>
      </c>
      <c r="J48" s="114">
        <v>115401.66744</v>
      </c>
      <c r="K48" s="114">
        <v>65506.980510000001</v>
      </c>
    </row>
    <row r="49" spans="1:11" s="16" customFormat="1" ht="15" customHeight="1">
      <c r="A49" s="148" t="s">
        <v>607</v>
      </c>
      <c r="B49" s="114">
        <v>3568.3604</v>
      </c>
      <c r="C49" s="114">
        <v>10568.791650000001</v>
      </c>
      <c r="D49" s="114">
        <v>20193.791649999999</v>
      </c>
      <c r="E49" s="114">
        <v>32093.791649999999</v>
      </c>
      <c r="F49" s="114">
        <v>46293.791649999999</v>
      </c>
      <c r="G49" s="114">
        <v>46293.791649999999</v>
      </c>
      <c r="H49" s="114">
        <v>12143.791660000001</v>
      </c>
      <c r="I49" s="114">
        <v>2868.7916600000003</v>
      </c>
      <c r="J49" s="114">
        <v>68.791660000000007</v>
      </c>
      <c r="K49" s="114">
        <v>2868.7916600000003</v>
      </c>
    </row>
    <row r="50" spans="1:11" s="17" customFormat="1" ht="15" customHeight="1" thickBot="1">
      <c r="A50" s="148" t="s">
        <v>608</v>
      </c>
      <c r="B50" s="114">
        <v>67799.918310000008</v>
      </c>
      <c r="C50" s="114">
        <v>73407.379109999994</v>
      </c>
      <c r="D50" s="114">
        <v>99610.174650000001</v>
      </c>
      <c r="E50" s="114">
        <v>103809.87353</v>
      </c>
      <c r="F50" s="114">
        <v>94204.648809999999</v>
      </c>
      <c r="G50" s="114">
        <v>111130.17171</v>
      </c>
      <c r="H50" s="114">
        <v>82510.648150000008</v>
      </c>
      <c r="I50" s="114">
        <v>75714.878819999998</v>
      </c>
      <c r="J50" s="114">
        <v>115332.87578</v>
      </c>
      <c r="K50" s="114">
        <v>62638.188849999999</v>
      </c>
    </row>
    <row r="51" spans="1:11" ht="15" customHeight="1" thickTop="1" thickBot="1">
      <c r="A51" s="394" t="s">
        <v>609</v>
      </c>
      <c r="B51" s="395">
        <v>7499554.8750100005</v>
      </c>
      <c r="C51" s="395">
        <v>8890891.9745700005</v>
      </c>
      <c r="D51" s="395">
        <v>9946224.7570300009</v>
      </c>
      <c r="E51" s="395">
        <v>11248468.16508</v>
      </c>
      <c r="F51" s="395">
        <v>12260063.948799999</v>
      </c>
      <c r="G51" s="395">
        <v>13446210.741420001</v>
      </c>
      <c r="H51" s="395">
        <v>14278045.18878</v>
      </c>
      <c r="I51" s="395">
        <v>15886549.02228</v>
      </c>
      <c r="J51" s="395">
        <v>16311151.10258</v>
      </c>
      <c r="K51" s="395">
        <v>16821801.22027</v>
      </c>
    </row>
    <row r="52" spans="1:11" s="16" customFormat="1" ht="15" customHeight="1" thickTop="1">
      <c r="A52" s="113" t="s">
        <v>610</v>
      </c>
      <c r="B52" s="114">
        <v>711432.95513000002</v>
      </c>
      <c r="C52" s="114">
        <v>576714.29308000009</v>
      </c>
      <c r="D52" s="114">
        <v>481237.08393999998</v>
      </c>
      <c r="E52" s="114">
        <v>447788.21677</v>
      </c>
      <c r="F52" s="114">
        <v>488392.02611999999</v>
      </c>
      <c r="G52" s="114">
        <v>307907.16181000002</v>
      </c>
      <c r="H52" s="114">
        <v>269631.84630000003</v>
      </c>
      <c r="I52" s="114">
        <v>309640.07980000001</v>
      </c>
      <c r="J52" s="114">
        <v>335408.88043999998</v>
      </c>
      <c r="K52" s="114">
        <v>345171.31968999997</v>
      </c>
    </row>
    <row r="53" spans="1:11" s="17" customFormat="1" ht="15" customHeight="1">
      <c r="A53" s="148" t="s">
        <v>611</v>
      </c>
      <c r="B53" s="114">
        <v>87945.154989999995</v>
      </c>
      <c r="C53" s="114">
        <v>46337.236340000003</v>
      </c>
      <c r="D53" s="114">
        <v>51343.293720000001</v>
      </c>
      <c r="E53" s="114">
        <v>37387.866679999999</v>
      </c>
      <c r="F53" s="114">
        <v>50410.105020000003</v>
      </c>
      <c r="G53" s="114">
        <v>34167.845799999996</v>
      </c>
      <c r="H53" s="114">
        <v>8918</v>
      </c>
      <c r="I53" s="114">
        <v>34641.367389999999</v>
      </c>
      <c r="J53" s="114">
        <v>19596.70393</v>
      </c>
      <c r="K53" s="114">
        <v>23221.320820000001</v>
      </c>
    </row>
    <row r="54" spans="1:11" s="17" customFormat="1" ht="15" customHeight="1">
      <c r="A54" s="148" t="s">
        <v>612</v>
      </c>
      <c r="B54" s="114">
        <v>526726.07487999997</v>
      </c>
      <c r="C54" s="114">
        <v>430654.06419</v>
      </c>
      <c r="D54" s="114">
        <v>317236.19867000001</v>
      </c>
      <c r="E54" s="114">
        <v>293872.80273</v>
      </c>
      <c r="F54" s="114">
        <v>316639.79698000004</v>
      </c>
      <c r="G54" s="114">
        <v>152946.54227999999</v>
      </c>
      <c r="H54" s="114">
        <v>135761.44927000001</v>
      </c>
      <c r="I54" s="114">
        <v>122087.05551999999</v>
      </c>
      <c r="J54" s="114">
        <v>147146.91205000001</v>
      </c>
      <c r="K54" s="114">
        <v>138702.32358000003</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96761.725260000007</v>
      </c>
      <c r="C56" s="114">
        <v>99722.992549999995</v>
      </c>
      <c r="D56" s="114">
        <v>112657.59155</v>
      </c>
      <c r="E56" s="114">
        <v>116527.54736</v>
      </c>
      <c r="F56" s="114">
        <v>121342.12412000001</v>
      </c>
      <c r="G56" s="114">
        <v>120792.77373</v>
      </c>
      <c r="H56" s="114">
        <v>124952.39703000001</v>
      </c>
      <c r="I56" s="114">
        <v>152911.65688999998</v>
      </c>
      <c r="J56" s="114">
        <v>168665.26446000001</v>
      </c>
      <c r="K56" s="114">
        <v>183247.67528999998</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11928612.026799999</v>
      </c>
      <c r="C58" s="114">
        <v>15486910.321520001</v>
      </c>
      <c r="D58" s="114">
        <v>17617920.223470002</v>
      </c>
      <c r="E58" s="114">
        <v>18927260.483709998</v>
      </c>
      <c r="F58" s="114">
        <v>20930770.58382</v>
      </c>
      <c r="G58" s="114">
        <v>21723923.713799998</v>
      </c>
      <c r="H58" s="114">
        <v>21675070.585700002</v>
      </c>
      <c r="I58" s="114">
        <v>22574684.332570001</v>
      </c>
      <c r="J58" s="114">
        <v>22994469.525109999</v>
      </c>
      <c r="K58" s="114">
        <v>24701691.75051</v>
      </c>
    </row>
    <row r="59" spans="1:11">
      <c r="A59" s="396" t="s">
        <v>617</v>
      </c>
      <c r="B59" s="397">
        <v>373740.0148</v>
      </c>
      <c r="C59" s="397">
        <v>427670.76536000002</v>
      </c>
      <c r="D59" s="397">
        <v>489889.65632999997</v>
      </c>
      <c r="E59" s="397">
        <v>560165.50988999999</v>
      </c>
      <c r="F59" s="397">
        <v>647566.04058999999</v>
      </c>
      <c r="G59" s="397">
        <v>731469.21158</v>
      </c>
      <c r="H59" s="397">
        <v>753769.58221000002</v>
      </c>
      <c r="I59" s="397">
        <v>585104.60398999997</v>
      </c>
      <c r="J59" s="397">
        <v>786682.76503999997</v>
      </c>
      <c r="K59" s="397">
        <v>629789.63421000005</v>
      </c>
    </row>
    <row r="60" spans="1:11" ht="15" customHeight="1">
      <c r="A60" s="148" t="s">
        <v>618</v>
      </c>
      <c r="B60" s="114">
        <v>-100103.43517</v>
      </c>
      <c r="C60" s="114">
        <v>-129166.92169</v>
      </c>
      <c r="D60" s="114">
        <v>-156046.05353999999</v>
      </c>
      <c r="E60" s="114">
        <v>-195428.48540000001</v>
      </c>
      <c r="F60" s="114">
        <v>-264051.24843000004</v>
      </c>
      <c r="G60" s="114">
        <v>-303244.64643000002</v>
      </c>
      <c r="H60" s="114">
        <v>-356753.01237999997</v>
      </c>
      <c r="I60" s="114">
        <v>-261795.22556999998</v>
      </c>
      <c r="J60" s="114">
        <v>-352469.58613000001</v>
      </c>
      <c r="K60" s="114">
        <v>-279475.43199999997</v>
      </c>
    </row>
    <row r="61" spans="1:11" ht="15" customHeight="1">
      <c r="A61" s="147" t="s">
        <v>619</v>
      </c>
      <c r="B61" s="114">
        <v>273636.57962999999</v>
      </c>
      <c r="C61" s="114">
        <v>298503.84367000003</v>
      </c>
      <c r="D61" s="114">
        <v>333843.60279000003</v>
      </c>
      <c r="E61" s="114">
        <v>364737.02448999998</v>
      </c>
      <c r="F61" s="114">
        <v>383514.79216000001</v>
      </c>
      <c r="G61" s="114">
        <v>428224.56514999998</v>
      </c>
      <c r="H61" s="114">
        <v>397016.56982999999</v>
      </c>
      <c r="I61" s="114">
        <v>323309.37842000002</v>
      </c>
      <c r="J61" s="114">
        <v>434213.17891000002</v>
      </c>
      <c r="K61" s="114">
        <v>350314.20220999996</v>
      </c>
    </row>
    <row r="62" spans="1:11" ht="15" customHeight="1">
      <c r="A62" s="116" t="s">
        <v>620</v>
      </c>
      <c r="B62" s="114">
        <v>202171.77968000001</v>
      </c>
      <c r="C62" s="114">
        <v>208918.09609000001</v>
      </c>
      <c r="D62" s="114">
        <v>344578.64941000001</v>
      </c>
      <c r="E62" s="114">
        <v>422846.43283999996</v>
      </c>
      <c r="F62" s="114">
        <v>453622.94631000003</v>
      </c>
      <c r="G62" s="114">
        <v>495109.07163999998</v>
      </c>
      <c r="H62" s="114">
        <v>414362.03554000001</v>
      </c>
      <c r="I62" s="114">
        <v>314424.15406000003</v>
      </c>
      <c r="J62" s="114">
        <v>425744.38650999998</v>
      </c>
      <c r="K62" s="114">
        <v>335573.67277</v>
      </c>
    </row>
    <row r="63" spans="1:11" ht="15" customHeight="1">
      <c r="A63" s="148" t="s">
        <v>621</v>
      </c>
      <c r="B63" s="114">
        <v>-90341.470109999995</v>
      </c>
      <c r="C63" s="114">
        <v>-111550.92534</v>
      </c>
      <c r="D63" s="114">
        <v>-210295.67293999999</v>
      </c>
      <c r="E63" s="114">
        <v>-285745.35876999999</v>
      </c>
      <c r="F63" s="114">
        <v>-341198.21318000002</v>
      </c>
      <c r="G63" s="114">
        <v>-364178.94126999995</v>
      </c>
      <c r="H63" s="114">
        <v>-286090.08442999999</v>
      </c>
      <c r="I63" s="114">
        <v>-168239.67780999999</v>
      </c>
      <c r="J63" s="114">
        <v>-229009.59530000002</v>
      </c>
      <c r="K63" s="114">
        <v>-197739.44993</v>
      </c>
    </row>
    <row r="64" spans="1:11" ht="15" customHeight="1">
      <c r="A64" s="117" t="s">
        <v>622</v>
      </c>
      <c r="B64" s="114">
        <v>385466.88919999998</v>
      </c>
      <c r="C64" s="114">
        <v>395871.01442000002</v>
      </c>
      <c r="D64" s="114">
        <v>468126.57925999997</v>
      </c>
      <c r="E64" s="114">
        <v>501838.09856000001</v>
      </c>
      <c r="F64" s="114">
        <v>495939.52529000002</v>
      </c>
      <c r="G64" s="114">
        <v>559154.69551999995</v>
      </c>
      <c r="H64" s="114">
        <v>525288.52093999996</v>
      </c>
      <c r="I64" s="114">
        <v>469493.85467000003</v>
      </c>
      <c r="J64" s="114">
        <v>630947.97011999995</v>
      </c>
      <c r="K64" s="114">
        <v>488148.42505000002</v>
      </c>
    </row>
    <row r="65" spans="1:11" ht="15" customHeight="1">
      <c r="A65" s="116" t="s">
        <v>623</v>
      </c>
      <c r="B65" s="114">
        <v>16903.555319999999</v>
      </c>
      <c r="C65" s="114">
        <v>15682.636269999999</v>
      </c>
      <c r="D65" s="114">
        <v>47939.389739999999</v>
      </c>
      <c r="E65" s="114">
        <v>18687.082030000001</v>
      </c>
      <c r="F65" s="114">
        <v>15761.787470000001</v>
      </c>
      <c r="G65" s="114">
        <v>31680.65569</v>
      </c>
      <c r="H65" s="114">
        <v>74908.284249999997</v>
      </c>
      <c r="I65" s="114">
        <v>37476.21198</v>
      </c>
      <c r="J65" s="114">
        <v>84322.02506</v>
      </c>
      <c r="K65" s="114">
        <v>20088.006079999999</v>
      </c>
    </row>
    <row r="66" spans="1:11" ht="15" customHeight="1">
      <c r="A66" s="116" t="s">
        <v>624</v>
      </c>
      <c r="B66" s="114">
        <v>-42383.482609999999</v>
      </c>
      <c r="C66" s="114">
        <v>-29749.046600000001</v>
      </c>
      <c r="D66" s="114">
        <v>-77609.67001999999</v>
      </c>
      <c r="E66" s="114">
        <v>-63074.10067</v>
      </c>
      <c r="F66" s="114">
        <v>-43733.136079999997</v>
      </c>
      <c r="G66" s="114">
        <v>-85222.62301000001</v>
      </c>
      <c r="H66" s="114">
        <v>-115340.00318000001</v>
      </c>
      <c r="I66" s="114">
        <v>-86907.039900000003</v>
      </c>
      <c r="J66" s="114">
        <v>-117008.97843</v>
      </c>
      <c r="K66" s="114">
        <v>-85153.499590000007</v>
      </c>
    </row>
    <row r="67" spans="1:11" ht="15" customHeight="1">
      <c r="A67" s="147" t="s">
        <v>625</v>
      </c>
      <c r="B67" s="114">
        <v>359986.96191000001</v>
      </c>
      <c r="C67" s="114">
        <v>381804.60408999998</v>
      </c>
      <c r="D67" s="114">
        <v>438456.29898000002</v>
      </c>
      <c r="E67" s="114">
        <v>457451.07991999999</v>
      </c>
      <c r="F67" s="114">
        <v>467968.17668000003</v>
      </c>
      <c r="G67" s="114">
        <v>505612.72820000001</v>
      </c>
      <c r="H67" s="114">
        <v>484856.80200999998</v>
      </c>
      <c r="I67" s="114">
        <v>420063.02675000002</v>
      </c>
      <c r="J67" s="114">
        <v>598261.01674999995</v>
      </c>
      <c r="K67" s="114">
        <v>423082.93154000002</v>
      </c>
    </row>
    <row r="68" spans="1:11" ht="15" customHeight="1">
      <c r="A68" s="148" t="s">
        <v>626</v>
      </c>
      <c r="B68" s="114">
        <v>-255528.74184</v>
      </c>
      <c r="C68" s="114">
        <v>-268026.84928000002</v>
      </c>
      <c r="D68" s="114">
        <v>-262335.86384000001</v>
      </c>
      <c r="E68" s="114">
        <v>-272453.34378</v>
      </c>
      <c r="F68" s="114">
        <v>-305502.68341</v>
      </c>
      <c r="G68" s="114">
        <v>-302949.41879000003</v>
      </c>
      <c r="H68" s="114">
        <v>-320669.27750999999</v>
      </c>
      <c r="I68" s="114">
        <v>-272130.69206999999</v>
      </c>
      <c r="J68" s="114">
        <v>-366939.77126999997</v>
      </c>
      <c r="K68" s="114">
        <v>-298101.12550000002</v>
      </c>
    </row>
    <row r="69" spans="1:11" ht="15" customHeight="1">
      <c r="A69" s="117" t="s">
        <v>627</v>
      </c>
      <c r="B69" s="114">
        <v>104458.22007</v>
      </c>
      <c r="C69" s="114">
        <v>113777.75481</v>
      </c>
      <c r="D69" s="114">
        <v>176120.43513999999</v>
      </c>
      <c r="E69" s="114">
        <v>184997.73613999999</v>
      </c>
      <c r="F69" s="114">
        <v>162465.49327000001</v>
      </c>
      <c r="G69" s="114">
        <v>202663.30940999999</v>
      </c>
      <c r="H69" s="114">
        <v>164187.5245</v>
      </c>
      <c r="I69" s="114">
        <v>147932.33468</v>
      </c>
      <c r="J69" s="114">
        <v>231321.24547999998</v>
      </c>
      <c r="K69" s="114">
        <v>124981.80604000001</v>
      </c>
    </row>
    <row r="70" spans="1:11" ht="15" customHeight="1">
      <c r="A70" s="117" t="s">
        <v>628</v>
      </c>
      <c r="B70" s="114">
        <v>-16753.44355</v>
      </c>
      <c r="C70" s="114">
        <v>-19879.644370000002</v>
      </c>
      <c r="D70" s="114">
        <v>21676.648789999999</v>
      </c>
      <c r="E70" s="114">
        <v>81176.030680000011</v>
      </c>
      <c r="F70" s="114">
        <v>5198.9771300000002</v>
      </c>
      <c r="G70" s="114">
        <v>-5104.5992000000006</v>
      </c>
      <c r="H70" s="114">
        <v>61982.972609999997</v>
      </c>
      <c r="I70" s="114">
        <v>-43696.798780000005</v>
      </c>
      <c r="J70" s="114">
        <v>-63792.54062</v>
      </c>
      <c r="K70" s="114">
        <v>-123595.83102</v>
      </c>
    </row>
    <row r="71" spans="1:11" ht="15" customHeight="1">
      <c r="A71" s="115" t="s">
        <v>977</v>
      </c>
      <c r="B71" s="114">
        <v>-16814.31266</v>
      </c>
      <c r="C71" s="114">
        <v>-19952.124370000001</v>
      </c>
      <c r="D71" s="114">
        <v>21555.074410000001</v>
      </c>
      <c r="E71" s="114">
        <v>81061.893489999988</v>
      </c>
      <c r="F71" s="114">
        <v>5080.4631200000003</v>
      </c>
      <c r="G71" s="114">
        <v>-5175.8182000000006</v>
      </c>
      <c r="H71" s="114">
        <v>61925.295409999999</v>
      </c>
      <c r="I71" s="114">
        <v>-43734.481220000001</v>
      </c>
      <c r="J71" s="114">
        <v>-63844.662830000001</v>
      </c>
      <c r="K71" s="114">
        <v>-123665.66745000001</v>
      </c>
    </row>
    <row r="72" spans="1:11" ht="15" customHeight="1">
      <c r="A72" s="115" t="s">
        <v>978</v>
      </c>
      <c r="B72" s="114">
        <v>60.869109999999999</v>
      </c>
      <c r="C72" s="114">
        <v>72.48</v>
      </c>
      <c r="D72" s="114">
        <v>121.57438</v>
      </c>
      <c r="E72" s="114">
        <v>114.13719</v>
      </c>
      <c r="F72" s="114">
        <v>118.51401</v>
      </c>
      <c r="G72" s="114">
        <v>71.218999999999994</v>
      </c>
      <c r="H72" s="114">
        <v>57.677199999999999</v>
      </c>
      <c r="I72" s="114">
        <v>37.68244</v>
      </c>
      <c r="J72" s="114">
        <v>52.122210000000003</v>
      </c>
      <c r="K72" s="114">
        <v>69.836429999999993</v>
      </c>
    </row>
    <row r="73" spans="1:11" ht="15" customHeight="1">
      <c r="A73" s="147" t="s">
        <v>629</v>
      </c>
      <c r="B73" s="114">
        <v>16754.34835</v>
      </c>
      <c r="C73" s="114">
        <v>20368.164670000002</v>
      </c>
      <c r="D73" s="114">
        <v>-21991.51828</v>
      </c>
      <c r="E73" s="114">
        <v>-81144.871310000002</v>
      </c>
      <c r="F73" s="114">
        <v>-5128.2146199999997</v>
      </c>
      <c r="G73" s="114">
        <v>5154.9114</v>
      </c>
      <c r="H73" s="114">
        <v>-62170.648959999999</v>
      </c>
      <c r="I73" s="114">
        <v>43559.962189999998</v>
      </c>
      <c r="J73" s="114">
        <v>63652.662189999995</v>
      </c>
      <c r="K73" s="114">
        <v>123565.17775</v>
      </c>
    </row>
    <row r="74" spans="1:11" ht="15" customHeight="1">
      <c r="A74" s="147" t="s">
        <v>1307</v>
      </c>
      <c r="B74" s="114">
        <v>16872.264420000003</v>
      </c>
      <c r="C74" s="114">
        <v>20438.844120000002</v>
      </c>
      <c r="D74" s="114">
        <v>-21866.65136</v>
      </c>
      <c r="E74" s="114">
        <v>-81028.233240000001</v>
      </c>
      <c r="F74" s="114">
        <v>-5011.3729599999997</v>
      </c>
      <c r="G74" s="114">
        <v>5225.4042499999996</v>
      </c>
      <c r="H74" s="114">
        <v>-62117.076159999997</v>
      </c>
      <c r="I74" s="114">
        <v>43585.482659999994</v>
      </c>
      <c r="J74" s="114">
        <v>63691.617039999997</v>
      </c>
      <c r="K74" s="114">
        <v>123625.99404000001</v>
      </c>
    </row>
    <row r="75" spans="1:11" ht="15" customHeight="1">
      <c r="A75" s="148" t="s">
        <v>434</v>
      </c>
      <c r="B75" s="114">
        <v>-117.91607</v>
      </c>
      <c r="C75" s="114">
        <v>-70.679450000000003</v>
      </c>
      <c r="D75" s="114">
        <v>-124.86691999999999</v>
      </c>
      <c r="E75" s="114">
        <v>-116.63807000000001</v>
      </c>
      <c r="F75" s="114">
        <v>-116.84166</v>
      </c>
      <c r="G75" s="114">
        <v>-70.492850000000004</v>
      </c>
      <c r="H75" s="114">
        <v>-53.572800000000001</v>
      </c>
      <c r="I75" s="114">
        <v>-25.52047</v>
      </c>
      <c r="J75" s="114">
        <v>-38.95485</v>
      </c>
      <c r="K75" s="114">
        <v>-60.816290000000002</v>
      </c>
    </row>
    <row r="76" spans="1:11" ht="15" customHeight="1">
      <c r="A76" s="147" t="s">
        <v>630</v>
      </c>
      <c r="B76" s="114">
        <v>104459.12487</v>
      </c>
      <c r="C76" s="114">
        <v>114266.27511</v>
      </c>
      <c r="D76" s="114">
        <v>175805.56565</v>
      </c>
      <c r="E76" s="114">
        <v>185028.89551</v>
      </c>
      <c r="F76" s="114">
        <v>162536.25578000001</v>
      </c>
      <c r="G76" s="114">
        <v>202713.62161</v>
      </c>
      <c r="H76" s="114">
        <v>163999.84815000001</v>
      </c>
      <c r="I76" s="114">
        <v>147795.49809000001</v>
      </c>
      <c r="J76" s="114">
        <v>231181.36705</v>
      </c>
      <c r="K76" s="114">
        <v>124951.15277</v>
      </c>
    </row>
    <row r="77" spans="1:11" ht="15" customHeight="1">
      <c r="A77" s="149" t="s">
        <v>968</v>
      </c>
      <c r="B77" s="114">
        <v>0</v>
      </c>
      <c r="C77" s="114">
        <v>0</v>
      </c>
      <c r="D77" s="114">
        <v>0</v>
      </c>
      <c r="E77" s="114">
        <v>1.81002</v>
      </c>
      <c r="F77" s="114">
        <v>2.8730300000000004</v>
      </c>
      <c r="G77" s="114">
        <v>0</v>
      </c>
      <c r="H77" s="114">
        <v>0</v>
      </c>
      <c r="I77" s="114">
        <v>0</v>
      </c>
      <c r="J77" s="114">
        <v>0</v>
      </c>
      <c r="K77" s="114">
        <v>0</v>
      </c>
    </row>
    <row r="78" spans="1:11" ht="15" customHeight="1">
      <c r="A78" s="117" t="s">
        <v>631</v>
      </c>
      <c r="B78" s="114">
        <v>104459.12487</v>
      </c>
      <c r="C78" s="114">
        <v>114266.27511</v>
      </c>
      <c r="D78" s="114">
        <v>175805.56565</v>
      </c>
      <c r="E78" s="114">
        <v>185030.70553000001</v>
      </c>
      <c r="F78" s="114">
        <v>162539.12880999999</v>
      </c>
      <c r="G78" s="114">
        <v>202713.62161</v>
      </c>
      <c r="H78" s="114">
        <v>163999.84815000001</v>
      </c>
      <c r="I78" s="114">
        <v>147795.49809000001</v>
      </c>
      <c r="J78" s="114">
        <v>231181.36705</v>
      </c>
      <c r="K78" s="114">
        <v>124951.15277</v>
      </c>
    </row>
    <row r="79" spans="1:11" ht="15" customHeight="1">
      <c r="A79" s="116" t="s">
        <v>632</v>
      </c>
      <c r="B79" s="114">
        <v>1156.52244</v>
      </c>
      <c r="C79" s="114">
        <v>0</v>
      </c>
      <c r="D79" s="114">
        <v>-243.779</v>
      </c>
      <c r="E79" s="114">
        <v>0</v>
      </c>
      <c r="F79" s="114">
        <v>0</v>
      </c>
      <c r="G79" s="114">
        <v>0</v>
      </c>
      <c r="H79" s="114">
        <v>0</v>
      </c>
      <c r="I79" s="114">
        <v>2634.23873</v>
      </c>
      <c r="J79" s="114">
        <v>2634.23873</v>
      </c>
      <c r="K79" s="114">
        <v>325.20408000000003</v>
      </c>
    </row>
    <row r="80" spans="1:11" ht="15" customHeight="1">
      <c r="A80" s="147" t="s">
        <v>633</v>
      </c>
      <c r="B80" s="114">
        <v>105615.64731</v>
      </c>
      <c r="C80" s="114">
        <v>114266.27511</v>
      </c>
      <c r="D80" s="114">
        <v>175561.78664999999</v>
      </c>
      <c r="E80" s="114">
        <v>185030.70553000001</v>
      </c>
      <c r="F80" s="114">
        <v>162539.12880999999</v>
      </c>
      <c r="G80" s="114">
        <v>202713.62161</v>
      </c>
      <c r="H80" s="114">
        <v>163999.84815000001</v>
      </c>
      <c r="I80" s="114">
        <v>150429.73681999999</v>
      </c>
      <c r="J80" s="114">
        <v>233815.60578000001</v>
      </c>
      <c r="K80" s="114">
        <v>125276.35685</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105615.64731</v>
      </c>
      <c r="C82" s="114">
        <v>114266.27511</v>
      </c>
      <c r="D82" s="114">
        <v>175561.78664999999</v>
      </c>
      <c r="E82" s="114">
        <v>185030.70553000001</v>
      </c>
      <c r="F82" s="114">
        <v>162539.12880999999</v>
      </c>
      <c r="G82" s="114">
        <v>202713.62161</v>
      </c>
      <c r="H82" s="114">
        <v>163999.84815000001</v>
      </c>
      <c r="I82" s="114">
        <v>150429.73681999999</v>
      </c>
      <c r="J82" s="114">
        <v>233815.60578000001</v>
      </c>
      <c r="K82" s="114">
        <v>125276.35685</v>
      </c>
    </row>
    <row r="83" spans="1:11" ht="15" customHeight="1" thickBot="1">
      <c r="A83" s="116" t="s">
        <v>636</v>
      </c>
      <c r="B83" s="114">
        <v>-37815.728999999999</v>
      </c>
      <c r="C83" s="114">
        <v>-40858.896000000001</v>
      </c>
      <c r="D83" s="114">
        <v>-75951.611999999994</v>
      </c>
      <c r="E83" s="114">
        <v>-81220.831999999995</v>
      </c>
      <c r="F83" s="114">
        <v>-68334.48</v>
      </c>
      <c r="G83" s="114">
        <v>-91583.449900000007</v>
      </c>
      <c r="H83" s="114">
        <v>-81489.2</v>
      </c>
      <c r="I83" s="114">
        <v>-74714.857999999993</v>
      </c>
      <c r="J83" s="114">
        <v>-118482.73</v>
      </c>
      <c r="K83" s="114">
        <v>-62638.167999999998</v>
      </c>
    </row>
    <row r="84" spans="1:11" ht="15" customHeight="1" thickTop="1" thickBot="1">
      <c r="A84" s="394" t="s">
        <v>637</v>
      </c>
      <c r="B84" s="395">
        <v>67799.918310000008</v>
      </c>
      <c r="C84" s="395">
        <v>73407.379109999994</v>
      </c>
      <c r="D84" s="395">
        <v>99610.174650000001</v>
      </c>
      <c r="E84" s="395">
        <v>103809.87353</v>
      </c>
      <c r="F84" s="395">
        <v>94204.648809999999</v>
      </c>
      <c r="G84" s="395">
        <v>111130.17171</v>
      </c>
      <c r="H84" s="395">
        <v>82510.648150000008</v>
      </c>
      <c r="I84" s="395">
        <v>75714.878819999998</v>
      </c>
      <c r="J84" s="395">
        <v>115332.87578</v>
      </c>
      <c r="K84" s="395">
        <v>62638.188849999999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643</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K5" s="14"/>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7223308.3173700003</v>
      </c>
      <c r="C7" s="395">
        <v>7842731.3683599997</v>
      </c>
      <c r="D7" s="395">
        <v>9235270.4148399998</v>
      </c>
      <c r="E7" s="395">
        <v>10253531.655440001</v>
      </c>
      <c r="F7" s="395">
        <v>10538299.414940001</v>
      </c>
      <c r="G7" s="395">
        <v>11107875.534559999</v>
      </c>
      <c r="H7" s="395">
        <v>11882423.19973</v>
      </c>
      <c r="I7" s="395">
        <v>12133177.05222</v>
      </c>
      <c r="J7" s="395">
        <v>12358505.800299998</v>
      </c>
      <c r="K7" s="395">
        <v>12599768.48251</v>
      </c>
    </row>
    <row r="8" spans="1:11" s="16" customFormat="1" ht="15" customHeight="1" thickTop="1">
      <c r="A8" s="147" t="s">
        <v>162</v>
      </c>
      <c r="B8" s="114">
        <v>897949.87373999995</v>
      </c>
      <c r="C8" s="114">
        <v>975643.83765</v>
      </c>
      <c r="D8" s="114">
        <v>881227.46496000001</v>
      </c>
      <c r="E8" s="114">
        <v>1091391.3767899999</v>
      </c>
      <c r="F8" s="114">
        <v>1084039.86048</v>
      </c>
      <c r="G8" s="114">
        <v>1169392.3503699999</v>
      </c>
      <c r="H8" s="114">
        <v>1528196.3073900002</v>
      </c>
      <c r="I8" s="114">
        <v>1259647.4004899999</v>
      </c>
      <c r="J8" s="114">
        <v>1280264.2090699999</v>
      </c>
      <c r="K8" s="114">
        <v>1078693.5060999999</v>
      </c>
    </row>
    <row r="9" spans="1:11" s="16" customFormat="1" ht="15" customHeight="1">
      <c r="A9" s="147" t="s">
        <v>171</v>
      </c>
      <c r="B9" s="114">
        <v>1338002.37087</v>
      </c>
      <c r="C9" s="114">
        <v>1074834.42805</v>
      </c>
      <c r="D9" s="114">
        <v>1600733.6845999998</v>
      </c>
      <c r="E9" s="114">
        <v>1682069.7639600001</v>
      </c>
      <c r="F9" s="114">
        <v>1220596.2469600001</v>
      </c>
      <c r="G9" s="114">
        <v>987565.80467999994</v>
      </c>
      <c r="H9" s="114">
        <v>921771.61235000007</v>
      </c>
      <c r="I9" s="114">
        <v>834712.70577</v>
      </c>
      <c r="J9" s="114">
        <v>1022775.52862</v>
      </c>
      <c r="K9" s="114">
        <v>1066058.9047999999</v>
      </c>
    </row>
    <row r="10" spans="1:11" s="16" customFormat="1" ht="15" customHeight="1">
      <c r="A10" s="147" t="s">
        <v>180</v>
      </c>
      <c r="B10" s="114">
        <v>4820726.0470600007</v>
      </c>
      <c r="C10" s="114">
        <v>5586924.29801</v>
      </c>
      <c r="D10" s="114">
        <v>6523537.0690900004</v>
      </c>
      <c r="E10" s="114">
        <v>7084655.6577299992</v>
      </c>
      <c r="F10" s="114">
        <v>7770232.8568700003</v>
      </c>
      <c r="G10" s="114">
        <v>8316734.6212399993</v>
      </c>
      <c r="H10" s="114">
        <v>8590879.5456499998</v>
      </c>
      <c r="I10" s="114">
        <v>9044610.6741399989</v>
      </c>
      <c r="J10" s="114">
        <v>9023484.7857299987</v>
      </c>
      <c r="K10" s="114">
        <v>9468836.6965800002</v>
      </c>
    </row>
    <row r="11" spans="1:11" s="16" customFormat="1" ht="15" customHeight="1">
      <c r="A11" s="148" t="s">
        <v>581</v>
      </c>
      <c r="B11" s="114">
        <v>4850331.6453599995</v>
      </c>
      <c r="C11" s="114">
        <v>5617567.9817599999</v>
      </c>
      <c r="D11" s="114">
        <v>6557454.6520600002</v>
      </c>
      <c r="E11" s="114">
        <v>7114552.6969799995</v>
      </c>
      <c r="F11" s="114">
        <v>7790039.4369099997</v>
      </c>
      <c r="G11" s="114">
        <v>8318955.2788399998</v>
      </c>
      <c r="H11" s="114">
        <v>8329562.4731899993</v>
      </c>
      <c r="I11" s="114">
        <v>8669778.60427</v>
      </c>
      <c r="J11" s="114">
        <v>8622399.8933700006</v>
      </c>
      <c r="K11" s="114">
        <v>9059044.1530300006</v>
      </c>
    </row>
    <row r="12" spans="1:11" s="16" customFormat="1" ht="15" customHeight="1">
      <c r="A12" s="148" t="s">
        <v>582</v>
      </c>
      <c r="B12" s="114">
        <v>4764561.2368999999</v>
      </c>
      <c r="C12" s="114">
        <v>5443248.7034099996</v>
      </c>
      <c r="D12" s="114">
        <v>6382989.2288599992</v>
      </c>
      <c r="E12" s="114">
        <v>6923968.0471299998</v>
      </c>
      <c r="F12" s="114">
        <v>7561448.3668999998</v>
      </c>
      <c r="G12" s="114">
        <v>7775482.71416</v>
      </c>
      <c r="H12" s="114">
        <v>7920920.9096499998</v>
      </c>
      <c r="I12" s="114">
        <v>7694055.3482400002</v>
      </c>
      <c r="J12" s="114">
        <v>6628435.7765699998</v>
      </c>
      <c r="K12" s="114">
        <v>7097258.2522399994</v>
      </c>
    </row>
    <row r="13" spans="1:11" s="16" customFormat="1" ht="15" customHeight="1">
      <c r="A13" s="148" t="s">
        <v>583</v>
      </c>
      <c r="B13" s="114">
        <v>85770.408459999991</v>
      </c>
      <c r="C13" s="114">
        <v>174319.27835000001</v>
      </c>
      <c r="D13" s="114">
        <v>174465.42319999999</v>
      </c>
      <c r="E13" s="114">
        <v>190584.64984999999</v>
      </c>
      <c r="F13" s="114">
        <v>228591.07001</v>
      </c>
      <c r="G13" s="114">
        <v>543472.56467999995</v>
      </c>
      <c r="H13" s="114">
        <v>408641.56354</v>
      </c>
      <c r="I13" s="114">
        <v>975723.25602999993</v>
      </c>
      <c r="J13" s="114">
        <v>1993964.1168</v>
      </c>
      <c r="K13" s="114">
        <v>1961785.9007899999</v>
      </c>
    </row>
    <row r="14" spans="1:11" s="16" customFormat="1" ht="15" customHeight="1">
      <c r="A14" s="148" t="s">
        <v>584</v>
      </c>
      <c r="B14" s="114">
        <v>12668.696840000001</v>
      </c>
      <c r="C14" s="114">
        <v>23989.08596</v>
      </c>
      <c r="D14" s="114">
        <v>19524.553449999999</v>
      </c>
      <c r="E14" s="114">
        <v>31371.718129999997</v>
      </c>
      <c r="F14" s="114">
        <v>31207.318629999998</v>
      </c>
      <c r="G14" s="114">
        <v>35031.550579999996</v>
      </c>
      <c r="H14" s="114">
        <v>12952.499310000001</v>
      </c>
      <c r="I14" s="114">
        <v>33996.93376</v>
      </c>
      <c r="J14" s="114">
        <v>58198.664899999996</v>
      </c>
      <c r="K14" s="114">
        <v>69118.189259999999</v>
      </c>
    </row>
    <row r="15" spans="1:11" s="16" customFormat="1" ht="15" customHeight="1">
      <c r="A15" s="148" t="s">
        <v>585</v>
      </c>
      <c r="B15" s="114">
        <v>11854.44859</v>
      </c>
      <c r="C15" s="114">
        <v>21233.137620000001</v>
      </c>
      <c r="D15" s="114">
        <v>16597.17123</v>
      </c>
      <c r="E15" s="114">
        <v>24516.231319999999</v>
      </c>
      <c r="F15" s="114">
        <v>24590.347559999998</v>
      </c>
      <c r="G15" s="114">
        <v>26163.190170000002</v>
      </c>
      <c r="H15" s="114">
        <v>10123.31616</v>
      </c>
      <c r="I15" s="114">
        <v>18200.019059999999</v>
      </c>
      <c r="J15" s="114">
        <v>32613.480050000002</v>
      </c>
      <c r="K15" s="114">
        <v>17921.682479999999</v>
      </c>
    </row>
    <row r="16" spans="1:11" s="16" customFormat="1" ht="15" customHeight="1">
      <c r="A16" s="148" t="s">
        <v>586</v>
      </c>
      <c r="B16" s="114">
        <v>814.24824999999998</v>
      </c>
      <c r="C16" s="114">
        <v>2755.9483399999999</v>
      </c>
      <c r="D16" s="114">
        <v>2927.3822200000004</v>
      </c>
      <c r="E16" s="114">
        <v>6855.4868099999994</v>
      </c>
      <c r="F16" s="114">
        <v>6616.9710700000005</v>
      </c>
      <c r="G16" s="114">
        <v>8868.3604099999993</v>
      </c>
      <c r="H16" s="114">
        <v>2829.1831499999998</v>
      </c>
      <c r="I16" s="114">
        <v>15796.914699999999</v>
      </c>
      <c r="J16" s="114">
        <v>25585.184850000001</v>
      </c>
      <c r="K16" s="114">
        <v>51196.506780000003</v>
      </c>
    </row>
    <row r="17" spans="1:11" s="16" customFormat="1" ht="15" customHeight="1">
      <c r="A17" s="148" t="s">
        <v>587</v>
      </c>
      <c r="B17" s="114">
        <v>52509.15322</v>
      </c>
      <c r="C17" s="114">
        <v>58235.36608</v>
      </c>
      <c r="D17" s="114">
        <v>76135.38291</v>
      </c>
      <c r="E17" s="114">
        <v>83348.606569999989</v>
      </c>
      <c r="F17" s="114">
        <v>94769.83438</v>
      </c>
      <c r="G17" s="114">
        <v>100682.64201000001</v>
      </c>
      <c r="H17" s="114">
        <v>99996.51367</v>
      </c>
      <c r="I17" s="114">
        <v>93694.595300000001</v>
      </c>
      <c r="J17" s="114">
        <v>103518.38303</v>
      </c>
      <c r="K17" s="114">
        <v>127570.52322</v>
      </c>
    </row>
    <row r="18" spans="1:11" s="16" customFormat="1" ht="15" customHeight="1">
      <c r="A18" s="148" t="s">
        <v>588</v>
      </c>
      <c r="B18" s="114">
        <v>48407.304689999997</v>
      </c>
      <c r="C18" s="114">
        <v>55099.944069999998</v>
      </c>
      <c r="D18" s="114">
        <v>61806.025350000004</v>
      </c>
      <c r="E18" s="114">
        <v>63989.835290000003</v>
      </c>
      <c r="F18" s="114">
        <v>64721.410779999998</v>
      </c>
      <c r="G18" s="114">
        <v>65923.741580000002</v>
      </c>
      <c r="H18" s="114">
        <v>62714.432509999999</v>
      </c>
      <c r="I18" s="114">
        <v>51285.504390000002</v>
      </c>
      <c r="J18" s="114">
        <v>54316.111840000005</v>
      </c>
      <c r="K18" s="114">
        <v>51532.919030000005</v>
      </c>
    </row>
    <row r="19" spans="1:11" s="16" customFormat="1" ht="15" customHeight="1">
      <c r="A19" s="148" t="s">
        <v>589</v>
      </c>
      <c r="B19" s="114">
        <v>4101.8485300000002</v>
      </c>
      <c r="C19" s="114">
        <v>3135.4220099999998</v>
      </c>
      <c r="D19" s="114">
        <v>14329.35756</v>
      </c>
      <c r="E19" s="114">
        <v>19358.771280000001</v>
      </c>
      <c r="F19" s="114">
        <v>30048.423600000002</v>
      </c>
      <c r="G19" s="114">
        <v>34758.900430000002</v>
      </c>
      <c r="H19" s="114">
        <v>37282.081159999994</v>
      </c>
      <c r="I19" s="114">
        <v>42409.090909999999</v>
      </c>
      <c r="J19" s="114">
        <v>49202.271189999999</v>
      </c>
      <c r="K19" s="114">
        <v>76037.604189999998</v>
      </c>
    </row>
    <row r="20" spans="1:11" s="16" customFormat="1" ht="15" customHeight="1">
      <c r="A20" s="148" t="s">
        <v>193</v>
      </c>
      <c r="B20" s="114">
        <v>49778.598229999996</v>
      </c>
      <c r="C20" s="114">
        <v>55156.156069999997</v>
      </c>
      <c r="D20" s="114">
        <v>63560.720630000003</v>
      </c>
      <c r="E20" s="114">
        <v>66983.575440000001</v>
      </c>
      <c r="F20" s="114">
        <v>72981.89304000001</v>
      </c>
      <c r="G20" s="114">
        <v>89913.244780000008</v>
      </c>
      <c r="H20" s="114">
        <v>385225.53942000004</v>
      </c>
      <c r="I20" s="114">
        <v>483734.48230000003</v>
      </c>
      <c r="J20" s="114">
        <v>502398.82581000001</v>
      </c>
      <c r="K20" s="114">
        <v>484747.64333999995</v>
      </c>
    </row>
    <row r="21" spans="1:11" s="16" customFormat="1" ht="15" customHeight="1">
      <c r="A21" s="148" t="s">
        <v>590</v>
      </c>
      <c r="B21" s="114">
        <v>-144562.04659000001</v>
      </c>
      <c r="C21" s="114">
        <v>-168024.29186000003</v>
      </c>
      <c r="D21" s="114">
        <v>-193138.23996000001</v>
      </c>
      <c r="E21" s="114">
        <v>-211600.93938999998</v>
      </c>
      <c r="F21" s="114">
        <v>-218765.62609000001</v>
      </c>
      <c r="G21" s="114">
        <v>-227848.09497000001</v>
      </c>
      <c r="H21" s="114">
        <v>-236857.47993999999</v>
      </c>
      <c r="I21" s="114">
        <v>-236593.94149</v>
      </c>
      <c r="J21" s="114">
        <v>-263030.98138000001</v>
      </c>
      <c r="K21" s="114">
        <v>-271643.81226999999</v>
      </c>
    </row>
    <row r="22" spans="1:11" s="16" customFormat="1" ht="15" customHeight="1">
      <c r="A22" s="147" t="s">
        <v>206</v>
      </c>
      <c r="B22" s="114">
        <v>50201.881430000001</v>
      </c>
      <c r="C22" s="114">
        <v>68217.99179</v>
      </c>
      <c r="D22" s="114">
        <v>71151.329769999997</v>
      </c>
      <c r="E22" s="114">
        <v>96586.277050000004</v>
      </c>
      <c r="F22" s="114">
        <v>117490.71656</v>
      </c>
      <c r="G22" s="114">
        <v>100538.53173</v>
      </c>
      <c r="H22" s="114">
        <v>152801.56822999998</v>
      </c>
      <c r="I22" s="114">
        <v>133622.37385</v>
      </c>
      <c r="J22" s="114">
        <v>161168.63467</v>
      </c>
      <c r="K22" s="114">
        <v>153398.13244999998</v>
      </c>
    </row>
    <row r="23" spans="1:11" s="16" customFormat="1" ht="15" customHeight="1">
      <c r="A23" s="147" t="s">
        <v>212</v>
      </c>
      <c r="B23" s="114">
        <v>107.37781</v>
      </c>
      <c r="C23" s="114">
        <v>802.87522999999999</v>
      </c>
      <c r="D23" s="114">
        <v>774.5249399999999</v>
      </c>
      <c r="E23" s="114">
        <v>217.45935</v>
      </c>
      <c r="F23" s="114">
        <v>14702.92633</v>
      </c>
      <c r="G23" s="114">
        <v>4377.7575199999992</v>
      </c>
      <c r="H23" s="114">
        <v>2249.8952999999997</v>
      </c>
      <c r="I23" s="114">
        <v>3393.7365600000003</v>
      </c>
      <c r="J23" s="114">
        <v>3022.4547200000002</v>
      </c>
      <c r="K23" s="114">
        <v>4097.4468500000003</v>
      </c>
    </row>
    <row r="24" spans="1:11" s="16" customFormat="1" ht="15" customHeight="1">
      <c r="A24" s="147" t="s">
        <v>591</v>
      </c>
      <c r="B24" s="114">
        <v>5561.5434800000003</v>
      </c>
      <c r="C24" s="114">
        <v>6145.9994800000004</v>
      </c>
      <c r="D24" s="114">
        <v>7406.5659599999999</v>
      </c>
      <c r="E24" s="114">
        <v>109452.79794</v>
      </c>
      <c r="F24" s="114">
        <v>145815.33447999999</v>
      </c>
      <c r="G24" s="114">
        <v>291744.09567000001</v>
      </c>
      <c r="H24" s="114">
        <v>451175.23726999998</v>
      </c>
      <c r="I24" s="114">
        <v>611132.26200999995</v>
      </c>
      <c r="J24" s="114">
        <v>627789.64877999993</v>
      </c>
      <c r="K24" s="114">
        <v>570558.87828999991</v>
      </c>
    </row>
    <row r="25" spans="1:11" s="16" customFormat="1" ht="15" customHeight="1">
      <c r="A25" s="147" t="s">
        <v>223</v>
      </c>
      <c r="B25" s="114">
        <v>95026.110610000003</v>
      </c>
      <c r="C25" s="114">
        <v>109212.29884999999</v>
      </c>
      <c r="D25" s="114">
        <v>119937.14044</v>
      </c>
      <c r="E25" s="114">
        <v>125444.43909999999</v>
      </c>
      <c r="F25" s="114">
        <v>136357.38650999998</v>
      </c>
      <c r="G25" s="114">
        <v>183327.78938</v>
      </c>
      <c r="H25" s="114">
        <v>189127.1029</v>
      </c>
      <c r="I25" s="114">
        <v>195751.09674000001</v>
      </c>
      <c r="J25" s="114">
        <v>197109.32596000002</v>
      </c>
      <c r="K25" s="114">
        <v>192859.27097000001</v>
      </c>
    </row>
    <row r="26" spans="1:11" s="16" customFormat="1" ht="15" customHeight="1">
      <c r="A26" s="147" t="s">
        <v>592</v>
      </c>
      <c r="B26" s="114">
        <v>15733.112369999999</v>
      </c>
      <c r="C26" s="114">
        <v>20949.639300000003</v>
      </c>
      <c r="D26" s="114">
        <v>30502.63508</v>
      </c>
      <c r="E26" s="114">
        <v>63713.883520000003</v>
      </c>
      <c r="F26" s="114">
        <v>49064.086750000002</v>
      </c>
      <c r="G26" s="114">
        <v>54194.58397</v>
      </c>
      <c r="H26" s="114">
        <v>46221.930639999999</v>
      </c>
      <c r="I26" s="114">
        <v>50306.802659999994</v>
      </c>
      <c r="J26" s="114">
        <v>42891.212749999999</v>
      </c>
      <c r="K26" s="114">
        <v>65265.64647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6769528.1249599997</v>
      </c>
      <c r="C28" s="395">
        <v>7343811.2807799997</v>
      </c>
      <c r="D28" s="395">
        <v>8680731.9509999994</v>
      </c>
      <c r="E28" s="395">
        <v>9627167.1735499986</v>
      </c>
      <c r="F28" s="395">
        <v>9861719.1519900002</v>
      </c>
      <c r="G28" s="395">
        <v>10371930.459100001</v>
      </c>
      <c r="H28" s="395">
        <v>11130604.68266</v>
      </c>
      <c r="I28" s="395">
        <v>11352226.39494</v>
      </c>
      <c r="J28" s="395">
        <v>11531488.74546</v>
      </c>
      <c r="K28" s="395">
        <v>11736955.655069999</v>
      </c>
    </row>
    <row r="29" spans="1:11" s="16" customFormat="1" ht="15" customHeight="1" thickTop="1">
      <c r="A29" s="147" t="s">
        <v>594</v>
      </c>
      <c r="B29" s="114">
        <v>5973126.0757100005</v>
      </c>
      <c r="C29" s="114">
        <v>6453670.8342700005</v>
      </c>
      <c r="D29" s="114">
        <v>7431700.9958100002</v>
      </c>
      <c r="E29" s="114">
        <v>8203038.6017399998</v>
      </c>
      <c r="F29" s="114">
        <v>8281147.6344300006</v>
      </c>
      <c r="G29" s="114">
        <v>8364578.02563</v>
      </c>
      <c r="H29" s="114">
        <v>8812392.2032900006</v>
      </c>
      <c r="I29" s="114">
        <v>8782136.5017000008</v>
      </c>
      <c r="J29" s="114">
        <v>8974598.0903899986</v>
      </c>
      <c r="K29" s="114">
        <v>9233941.0610099994</v>
      </c>
    </row>
    <row r="30" spans="1:11" s="16" customFormat="1" ht="15" customHeight="1">
      <c r="A30" s="148" t="s">
        <v>595</v>
      </c>
      <c r="B30" s="114">
        <v>1028010.2229500001</v>
      </c>
      <c r="C30" s="114">
        <v>1315468.93802</v>
      </c>
      <c r="D30" s="114">
        <v>1435862.49223</v>
      </c>
      <c r="E30" s="114">
        <v>1285123.3313499999</v>
      </c>
      <c r="F30" s="114">
        <v>1375349.7096199999</v>
      </c>
      <c r="G30" s="114">
        <v>1060864.4136300001</v>
      </c>
      <c r="H30" s="114">
        <v>1251795.5850899999</v>
      </c>
      <c r="I30" s="114">
        <v>1363650.8180799999</v>
      </c>
      <c r="J30" s="114">
        <v>1294791.6651400002</v>
      </c>
      <c r="K30" s="114">
        <v>1255930.58868</v>
      </c>
    </row>
    <row r="31" spans="1:11" s="16" customFormat="1" ht="15" customHeight="1">
      <c r="A31" s="148" t="s">
        <v>596</v>
      </c>
      <c r="B31" s="114">
        <v>1362471.05067</v>
      </c>
      <c r="C31" s="114">
        <v>1585340.17866</v>
      </c>
      <c r="D31" s="114">
        <v>1731606.61301</v>
      </c>
      <c r="E31" s="114">
        <v>1763928.1807200001</v>
      </c>
      <c r="F31" s="114">
        <v>1765670.4951099998</v>
      </c>
      <c r="G31" s="114">
        <v>1552488.8249100002</v>
      </c>
      <c r="H31" s="114">
        <v>1565335.0885399999</v>
      </c>
      <c r="I31" s="114">
        <v>1623668.9347999999</v>
      </c>
      <c r="J31" s="114">
        <v>1620178.86732</v>
      </c>
      <c r="K31" s="114">
        <v>1662000.24541</v>
      </c>
    </row>
    <row r="32" spans="1:11" s="16" customFormat="1" ht="15" customHeight="1">
      <c r="A32" s="148" t="s">
        <v>597</v>
      </c>
      <c r="B32" s="114">
        <v>120810.28158</v>
      </c>
      <c r="C32" s="114">
        <v>46620.450450000004</v>
      </c>
      <c r="D32" s="114">
        <v>25154.70318</v>
      </c>
      <c r="E32" s="114">
        <v>22135.81322</v>
      </c>
      <c r="F32" s="114">
        <v>16021.18326</v>
      </c>
      <c r="G32" s="114">
        <v>5099.9520899999998</v>
      </c>
      <c r="H32" s="114">
        <v>4610.6847400000006</v>
      </c>
      <c r="I32" s="114">
        <v>4441.5168800000001</v>
      </c>
      <c r="J32" s="114">
        <v>3523.8932999999997</v>
      </c>
      <c r="K32" s="114">
        <v>3516.3300099999997</v>
      </c>
    </row>
    <row r="33" spans="1:11" s="16" customFormat="1" ht="15" customHeight="1">
      <c r="A33" s="148" t="s">
        <v>598</v>
      </c>
      <c r="B33" s="114">
        <v>74456.599900000001</v>
      </c>
      <c r="C33" s="114">
        <v>88427.482499999998</v>
      </c>
      <c r="D33" s="114">
        <v>81577.913680000012</v>
      </c>
      <c r="E33" s="114">
        <v>127668.30354000001</v>
      </c>
      <c r="F33" s="114">
        <v>145908.53308000002</v>
      </c>
      <c r="G33" s="114">
        <v>125665.55807</v>
      </c>
      <c r="H33" s="114">
        <v>111386.25168</v>
      </c>
      <c r="I33" s="114">
        <v>162662.68500999999</v>
      </c>
      <c r="J33" s="114">
        <v>154737.87958000001</v>
      </c>
      <c r="K33" s="114">
        <v>182842.46664</v>
      </c>
    </row>
    <row r="34" spans="1:11" s="16" customFormat="1" ht="15" customHeight="1">
      <c r="A34" s="148" t="s">
        <v>599</v>
      </c>
      <c r="B34" s="114">
        <v>3208242.70939</v>
      </c>
      <c r="C34" s="114">
        <v>3179102.3071500002</v>
      </c>
      <c r="D34" s="114">
        <v>3847708.9607699998</v>
      </c>
      <c r="E34" s="114">
        <v>4597529.1383400001</v>
      </c>
      <c r="F34" s="114">
        <v>4482922.1085100006</v>
      </c>
      <c r="G34" s="114">
        <v>4989532.0665899999</v>
      </c>
      <c r="H34" s="114">
        <v>5115903.8352899998</v>
      </c>
      <c r="I34" s="114">
        <v>4787043.5839200001</v>
      </c>
      <c r="J34" s="114">
        <v>5024884.6424799999</v>
      </c>
      <c r="K34" s="114">
        <v>5185582.1739799995</v>
      </c>
    </row>
    <row r="35" spans="1:11" s="16" customFormat="1" ht="15" customHeight="1">
      <c r="A35" s="148" t="s">
        <v>600</v>
      </c>
      <c r="B35" s="114">
        <v>179135.21122</v>
      </c>
      <c r="C35" s="114">
        <v>238711.47749000002</v>
      </c>
      <c r="D35" s="114">
        <v>309790.31293999997</v>
      </c>
      <c r="E35" s="114">
        <v>406653.83457000001</v>
      </c>
      <c r="F35" s="114">
        <v>495275.60485</v>
      </c>
      <c r="G35" s="114">
        <v>630927.21033999999</v>
      </c>
      <c r="H35" s="114">
        <v>763360.75795</v>
      </c>
      <c r="I35" s="114">
        <v>840668.96300999995</v>
      </c>
      <c r="J35" s="114">
        <v>876481.14257000003</v>
      </c>
      <c r="K35" s="114">
        <v>944069.25628999993</v>
      </c>
    </row>
    <row r="36" spans="1:11" s="16" customFormat="1" ht="15" customHeight="1">
      <c r="A36" s="147" t="s">
        <v>601</v>
      </c>
      <c r="B36" s="114">
        <v>299.78474999999997</v>
      </c>
      <c r="C36" s="114">
        <v>1006.40185</v>
      </c>
      <c r="D36" s="114">
        <v>1407.06782</v>
      </c>
      <c r="E36" s="114">
        <v>788.56786</v>
      </c>
      <c r="F36" s="114">
        <v>472.66217999999998</v>
      </c>
      <c r="G36" s="114">
        <v>482.48257000000001</v>
      </c>
      <c r="H36" s="114">
        <v>110821.98066</v>
      </c>
      <c r="I36" s="114">
        <v>55620.31437</v>
      </c>
      <c r="J36" s="114">
        <v>57232.572329999995</v>
      </c>
      <c r="K36" s="114">
        <v>841.37881000000004</v>
      </c>
    </row>
    <row r="37" spans="1:11" s="16" customFormat="1" ht="15" customHeight="1">
      <c r="A37" s="147" t="s">
        <v>602</v>
      </c>
      <c r="B37" s="114">
        <v>382489.65025999997</v>
      </c>
      <c r="C37" s="114">
        <v>411513.61619999999</v>
      </c>
      <c r="D37" s="114">
        <v>677231.78346000006</v>
      </c>
      <c r="E37" s="114">
        <v>877957.00421000004</v>
      </c>
      <c r="F37" s="114">
        <v>1020381.20667</v>
      </c>
      <c r="G37" s="114">
        <v>1499939.3615899999</v>
      </c>
      <c r="H37" s="114">
        <v>1463555.38451</v>
      </c>
      <c r="I37" s="114">
        <v>1837638.5496199999</v>
      </c>
      <c r="J37" s="114">
        <v>1838591.2217300001</v>
      </c>
      <c r="K37" s="114">
        <v>1875307.6287400001</v>
      </c>
    </row>
    <row r="38" spans="1:11" s="16" customFormat="1" ht="15" customHeight="1">
      <c r="A38" s="147" t="s">
        <v>603</v>
      </c>
      <c r="B38" s="114">
        <v>159346.66347999999</v>
      </c>
      <c r="C38" s="114">
        <v>170452.63537999999</v>
      </c>
      <c r="D38" s="114">
        <v>197332.48530999999</v>
      </c>
      <c r="E38" s="114">
        <v>215294.12547</v>
      </c>
      <c r="F38" s="114">
        <v>233424.46649000002</v>
      </c>
      <c r="G38" s="114">
        <v>215107.07136999999</v>
      </c>
      <c r="H38" s="114">
        <v>216643.55074999999</v>
      </c>
      <c r="I38" s="114">
        <v>270271.96087999997</v>
      </c>
      <c r="J38" s="114">
        <v>223583.20872</v>
      </c>
      <c r="K38" s="114">
        <v>227866.06234</v>
      </c>
    </row>
    <row r="39" spans="1:11" s="16" customFormat="1" ht="15" customHeight="1">
      <c r="A39" s="147" t="s">
        <v>277</v>
      </c>
      <c r="B39" s="114">
        <v>73810.89516</v>
      </c>
      <c r="C39" s="114">
        <v>80658.394540000008</v>
      </c>
      <c r="D39" s="114">
        <v>88561.332730000009</v>
      </c>
      <c r="E39" s="114">
        <v>86152.372739999992</v>
      </c>
      <c r="F39" s="114">
        <v>90597.630310000008</v>
      </c>
      <c r="G39" s="114">
        <v>99541.223180000001</v>
      </c>
      <c r="H39" s="114">
        <v>104394.77972000001</v>
      </c>
      <c r="I39" s="114">
        <v>111538.37497</v>
      </c>
      <c r="J39" s="114">
        <v>108268.08991</v>
      </c>
      <c r="K39" s="114">
        <v>117631.81664</v>
      </c>
    </row>
    <row r="40" spans="1:11" s="16" customFormat="1" ht="15" customHeight="1">
      <c r="A40" s="147" t="s">
        <v>283</v>
      </c>
      <c r="B40" s="114">
        <v>0</v>
      </c>
      <c r="C40" s="114">
        <v>0</v>
      </c>
      <c r="D40" s="114">
        <v>0</v>
      </c>
      <c r="E40" s="114">
        <v>0</v>
      </c>
      <c r="F40" s="114">
        <v>0</v>
      </c>
      <c r="G40" s="114">
        <v>0</v>
      </c>
      <c r="H40" s="114">
        <v>129104.3</v>
      </c>
      <c r="I40" s="114">
        <v>130720.94998999999</v>
      </c>
      <c r="J40" s="114">
        <v>129191.21667000001</v>
      </c>
      <c r="K40" s="114">
        <v>130807.86666</v>
      </c>
    </row>
    <row r="41" spans="1:11" s="16" customFormat="1" ht="15" customHeight="1">
      <c r="A41" s="147" t="s">
        <v>604</v>
      </c>
      <c r="B41" s="114">
        <v>173169.87084000002</v>
      </c>
      <c r="C41" s="114">
        <v>190268.00143</v>
      </c>
      <c r="D41" s="114">
        <v>235412.0612</v>
      </c>
      <c r="E41" s="114">
        <v>206491.40437</v>
      </c>
      <c r="F41" s="114">
        <v>224346.85443000001</v>
      </c>
      <c r="G41" s="114">
        <v>186356.65327000001</v>
      </c>
      <c r="H41" s="114">
        <v>145413.21952000001</v>
      </c>
      <c r="I41" s="114">
        <v>101575.21031000001</v>
      </c>
      <c r="J41" s="114">
        <v>153197.79741999999</v>
      </c>
      <c r="K41" s="114">
        <v>123245.20445999999</v>
      </c>
    </row>
    <row r="42" spans="1:11" s="17" customFormat="1" ht="15" customHeight="1" thickBot="1">
      <c r="A42" s="147" t="s">
        <v>455</v>
      </c>
      <c r="B42" s="114">
        <v>7285.1847600000001</v>
      </c>
      <c r="C42" s="114">
        <v>36241.397109999998</v>
      </c>
      <c r="D42" s="114">
        <v>49086.224670000003</v>
      </c>
      <c r="E42" s="114">
        <v>37445.097159999998</v>
      </c>
      <c r="F42" s="114">
        <v>11348.697480000001</v>
      </c>
      <c r="G42" s="114">
        <v>5925.64149</v>
      </c>
      <c r="H42" s="114">
        <v>148279.26420999999</v>
      </c>
      <c r="I42" s="114">
        <v>62724.533100000001</v>
      </c>
      <c r="J42" s="114">
        <v>46826.548289999999</v>
      </c>
      <c r="K42" s="114">
        <v>27314.636409999999</v>
      </c>
    </row>
    <row r="43" spans="1:11" ht="15" customHeight="1" thickTop="1" thickBot="1">
      <c r="A43" s="394" t="s">
        <v>605</v>
      </c>
      <c r="B43" s="395">
        <v>453780.19185</v>
      </c>
      <c r="C43" s="395">
        <v>498920.08754000004</v>
      </c>
      <c r="D43" s="395">
        <v>554538.46307000006</v>
      </c>
      <c r="E43" s="395">
        <v>626364.48169000004</v>
      </c>
      <c r="F43" s="395">
        <v>676580.26266999997</v>
      </c>
      <c r="G43" s="395">
        <v>735945.07503999991</v>
      </c>
      <c r="H43" s="395">
        <v>751818.51651999995</v>
      </c>
      <c r="I43" s="395">
        <v>780950.65662000002</v>
      </c>
      <c r="J43" s="395">
        <v>827017.05417999998</v>
      </c>
      <c r="K43" s="395">
        <v>862812.82681</v>
      </c>
    </row>
    <row r="44" spans="1:11" s="16" customFormat="1" ht="15" customHeight="1" thickTop="1">
      <c r="A44" s="147" t="s">
        <v>298</v>
      </c>
      <c r="B44" s="114">
        <v>311563</v>
      </c>
      <c r="C44" s="114">
        <v>348993</v>
      </c>
      <c r="D44" s="114">
        <v>394323</v>
      </c>
      <c r="E44" s="114">
        <v>452173</v>
      </c>
      <c r="F44" s="114">
        <v>506063</v>
      </c>
      <c r="G44" s="114">
        <v>551823</v>
      </c>
      <c r="H44" s="114">
        <v>598253</v>
      </c>
      <c r="I44" s="114">
        <v>616603</v>
      </c>
      <c r="J44" s="114">
        <v>643653</v>
      </c>
      <c r="K44" s="114">
        <v>656793</v>
      </c>
    </row>
    <row r="45" spans="1:11" s="16" customFormat="1" ht="15" customHeight="1">
      <c r="A45" s="147" t="s">
        <v>302</v>
      </c>
      <c r="B45" s="114">
        <v>0</v>
      </c>
      <c r="C45" s="114">
        <v>0</v>
      </c>
      <c r="D45" s="114">
        <v>5</v>
      </c>
      <c r="E45" s="114">
        <v>0</v>
      </c>
      <c r="F45" s="114">
        <v>2.5</v>
      </c>
      <c r="G45" s="114">
        <v>0</v>
      </c>
      <c r="H45" s="114">
        <v>2.5</v>
      </c>
      <c r="I45" s="114">
        <v>27052.5</v>
      </c>
      <c r="J45" s="114">
        <v>2.5</v>
      </c>
      <c r="K45" s="114">
        <v>29442.5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108163.00742000001</v>
      </c>
      <c r="K47" s="114">
        <v>115682.86119</v>
      </c>
    </row>
    <row r="48" spans="1:11" s="16" customFormat="1" ht="15" customHeight="1">
      <c r="A48" s="147" t="s">
        <v>312</v>
      </c>
      <c r="B48" s="114">
        <v>83165.781419999999</v>
      </c>
      <c r="C48" s="114">
        <v>82559.72245999999</v>
      </c>
      <c r="D48" s="114">
        <v>84587.246870000003</v>
      </c>
      <c r="E48" s="114">
        <v>100920.07687</v>
      </c>
      <c r="F48" s="114">
        <v>87152.264670000004</v>
      </c>
      <c r="G48" s="114">
        <v>92045.533349999998</v>
      </c>
      <c r="H48" s="114">
        <v>50442.486199999999</v>
      </c>
      <c r="I48" s="114">
        <v>29132.1492</v>
      </c>
      <c r="J48" s="114">
        <v>75198.546760000012</v>
      </c>
      <c r="K48" s="114">
        <v>60894.465619999995</v>
      </c>
    </row>
    <row r="49" spans="1:11" s="16" customFormat="1" ht="15" customHeight="1">
      <c r="A49" s="148" t="s">
        <v>607</v>
      </c>
      <c r="B49" s="114">
        <v>6.2349199999999998</v>
      </c>
      <c r="C49" s="114">
        <v>1.21126</v>
      </c>
      <c r="D49" s="114">
        <v>5.3606699999999998</v>
      </c>
      <c r="E49" s="114">
        <v>9.1450800000000001</v>
      </c>
      <c r="F49" s="114">
        <v>11.827780000000001</v>
      </c>
      <c r="G49" s="114">
        <v>12.29477</v>
      </c>
      <c r="H49" s="114">
        <v>17.71518</v>
      </c>
      <c r="I49" s="114">
        <v>9.1000000000000004E-3</v>
      </c>
      <c r="J49" s="114">
        <v>9.1000000000000004E-3</v>
      </c>
      <c r="K49" s="114">
        <v>6.7807299999999993</v>
      </c>
    </row>
    <row r="50" spans="1:11" s="17" customFormat="1" ht="15" customHeight="1" thickBot="1">
      <c r="A50" s="148" t="s">
        <v>608</v>
      </c>
      <c r="B50" s="114">
        <v>83159.546499999997</v>
      </c>
      <c r="C50" s="114">
        <v>82558.511200000008</v>
      </c>
      <c r="D50" s="114">
        <v>84581.886200000008</v>
      </c>
      <c r="E50" s="114">
        <v>100910.93179</v>
      </c>
      <c r="F50" s="114">
        <v>87140.436889999997</v>
      </c>
      <c r="G50" s="114">
        <v>92033.238580000005</v>
      </c>
      <c r="H50" s="114">
        <v>50424.77102</v>
      </c>
      <c r="I50" s="114">
        <v>29132.140100000001</v>
      </c>
      <c r="J50" s="114">
        <v>75198.537660000002</v>
      </c>
      <c r="K50" s="114">
        <v>60887.684890000004</v>
      </c>
    </row>
    <row r="51" spans="1:11" ht="15" customHeight="1" thickTop="1" thickBot="1">
      <c r="A51" s="394" t="s">
        <v>609</v>
      </c>
      <c r="B51" s="395">
        <v>7223308.3168100007</v>
      </c>
      <c r="C51" s="395">
        <v>7842731.3683199994</v>
      </c>
      <c r="D51" s="395">
        <v>9235270.414069999</v>
      </c>
      <c r="E51" s="395">
        <v>10253531.655239999</v>
      </c>
      <c r="F51" s="395">
        <v>10538299.414659999</v>
      </c>
      <c r="G51" s="395">
        <v>11107875.53414</v>
      </c>
      <c r="H51" s="395">
        <v>11882423.19918</v>
      </c>
      <c r="I51" s="395">
        <v>12133177.05156</v>
      </c>
      <c r="J51" s="395">
        <v>12358505.79964</v>
      </c>
      <c r="K51" s="395">
        <v>12599768.48188</v>
      </c>
    </row>
    <row r="52" spans="1:11" s="16" customFormat="1" ht="15" customHeight="1" thickTop="1">
      <c r="A52" s="113" t="s">
        <v>610</v>
      </c>
      <c r="B52" s="114">
        <v>278819.59109</v>
      </c>
      <c r="C52" s="114">
        <v>248436.04494999998</v>
      </c>
      <c r="D52" s="114">
        <v>302677.98375000001</v>
      </c>
      <c r="E52" s="114">
        <v>385105.73826999997</v>
      </c>
      <c r="F52" s="114">
        <v>356467.90607999999</v>
      </c>
      <c r="G52" s="114">
        <v>495943.17531000002</v>
      </c>
      <c r="H52" s="114">
        <v>534953.73057000001</v>
      </c>
      <c r="I52" s="114">
        <v>608238.82119000005</v>
      </c>
      <c r="J52" s="114">
        <v>592495.92102999997</v>
      </c>
      <c r="K52" s="114">
        <v>795018.45074999996</v>
      </c>
    </row>
    <row r="53" spans="1:11" s="17" customFormat="1" ht="15" customHeight="1">
      <c r="A53" s="148" t="s">
        <v>611</v>
      </c>
      <c r="B53" s="114">
        <v>21225.47997</v>
      </c>
      <c r="C53" s="114">
        <v>15423.201550000002</v>
      </c>
      <c r="D53" s="114">
        <v>5380.91705</v>
      </c>
      <c r="E53" s="114">
        <v>11028.096140000001</v>
      </c>
      <c r="F53" s="114">
        <v>31092.873010000003</v>
      </c>
      <c r="G53" s="114">
        <v>14043.942650000001</v>
      </c>
      <c r="H53" s="114">
        <v>37035.412380000002</v>
      </c>
      <c r="I53" s="114">
        <v>38631.225640000004</v>
      </c>
      <c r="J53" s="114">
        <v>10908.96408</v>
      </c>
      <c r="K53" s="114">
        <v>93313.495060000001</v>
      </c>
    </row>
    <row r="54" spans="1:11" s="17" customFormat="1" ht="15" customHeight="1">
      <c r="A54" s="148" t="s">
        <v>612</v>
      </c>
      <c r="B54" s="114">
        <v>212346.69330000001</v>
      </c>
      <c r="C54" s="114">
        <v>154849.76678999999</v>
      </c>
      <c r="D54" s="114">
        <v>186226.14837000001</v>
      </c>
      <c r="E54" s="114">
        <v>231227.03218000001</v>
      </c>
      <c r="F54" s="114">
        <v>165484.51337</v>
      </c>
      <c r="G54" s="114">
        <v>289783.99617</v>
      </c>
      <c r="H54" s="114">
        <v>289181.25594999996</v>
      </c>
      <c r="I54" s="114">
        <v>326366.94183999998</v>
      </c>
      <c r="J54" s="114">
        <v>345067.24738000002</v>
      </c>
      <c r="K54" s="114">
        <v>452712.59333</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45247.417820000002</v>
      </c>
      <c r="C56" s="114">
        <v>78163.076610000004</v>
      </c>
      <c r="D56" s="114">
        <v>111070.91833</v>
      </c>
      <c r="E56" s="114">
        <v>138391.60994999998</v>
      </c>
      <c r="F56" s="114">
        <v>159890.51969999998</v>
      </c>
      <c r="G56" s="114">
        <v>182168.23649000001</v>
      </c>
      <c r="H56" s="114">
        <v>196732.06224</v>
      </c>
      <c r="I56" s="114">
        <v>231235.65371000001</v>
      </c>
      <c r="J56" s="114">
        <v>224514.70957000001</v>
      </c>
      <c r="K56" s="114">
        <v>233625.96236</v>
      </c>
    </row>
    <row r="57" spans="1:11" s="17" customFormat="1" ht="15" customHeight="1">
      <c r="A57" s="148" t="s">
        <v>615</v>
      </c>
      <c r="B57" s="114">
        <v>0</v>
      </c>
      <c r="C57" s="114">
        <v>0</v>
      </c>
      <c r="D57" s="114">
        <v>0</v>
      </c>
      <c r="E57" s="114">
        <v>4459</v>
      </c>
      <c r="F57" s="114">
        <v>0</v>
      </c>
      <c r="G57" s="114">
        <v>9947</v>
      </c>
      <c r="H57" s="114">
        <v>12005</v>
      </c>
      <c r="I57" s="114">
        <v>12005</v>
      </c>
      <c r="J57" s="114">
        <v>12005</v>
      </c>
      <c r="K57" s="114">
        <v>15366.4</v>
      </c>
    </row>
    <row r="58" spans="1:11" s="17" customFormat="1" ht="15" customHeight="1">
      <c r="A58" s="147" t="s">
        <v>616</v>
      </c>
      <c r="B58" s="114">
        <v>12181261.70482</v>
      </c>
      <c r="C58" s="114">
        <v>14649196.831729999</v>
      </c>
      <c r="D58" s="114">
        <v>15829800.10156</v>
      </c>
      <c r="E58" s="114">
        <v>17340327.562090002</v>
      </c>
      <c r="F58" s="114">
        <v>18887254.48601</v>
      </c>
      <c r="G58" s="114">
        <v>18533607.661520001</v>
      </c>
      <c r="H58" s="114">
        <v>18635101.900929999</v>
      </c>
      <c r="I58" s="114">
        <v>18503363.804049999</v>
      </c>
      <c r="J58" s="114">
        <v>18645465.172019999</v>
      </c>
      <c r="K58" s="114">
        <v>20203537.495240003</v>
      </c>
    </row>
    <row r="59" spans="1:11">
      <c r="A59" s="396" t="s">
        <v>617</v>
      </c>
      <c r="B59" s="397">
        <v>527186.80857999995</v>
      </c>
      <c r="C59" s="397">
        <v>572713.09532000008</v>
      </c>
      <c r="D59" s="397">
        <v>612388.26435000007</v>
      </c>
      <c r="E59" s="397">
        <v>670355.79972000001</v>
      </c>
      <c r="F59" s="397">
        <v>716324.13014000002</v>
      </c>
      <c r="G59" s="397">
        <v>756548.62326999998</v>
      </c>
      <c r="H59" s="397">
        <v>730413.59933</v>
      </c>
      <c r="I59" s="397">
        <v>529887.95935999998</v>
      </c>
      <c r="J59" s="397">
        <v>715153.35169000004</v>
      </c>
      <c r="K59" s="397">
        <v>580070.23661999998</v>
      </c>
    </row>
    <row r="60" spans="1:11" ht="15" customHeight="1">
      <c r="A60" s="148" t="s">
        <v>618</v>
      </c>
      <c r="B60" s="114">
        <v>-114862.95421</v>
      </c>
      <c r="C60" s="114">
        <v>-139642.09603000002</v>
      </c>
      <c r="D60" s="114">
        <v>-147265.76958000002</v>
      </c>
      <c r="E60" s="114">
        <v>-182281.54300000001</v>
      </c>
      <c r="F60" s="114">
        <v>-228830.02646000002</v>
      </c>
      <c r="G60" s="114">
        <v>-264720.46591999999</v>
      </c>
      <c r="H60" s="114">
        <v>-296653.65785000002</v>
      </c>
      <c r="I60" s="114">
        <v>-230401.44294000001</v>
      </c>
      <c r="J60" s="114">
        <v>-306998.14989</v>
      </c>
      <c r="K60" s="114">
        <v>-242011.53138</v>
      </c>
    </row>
    <row r="61" spans="1:11" ht="15" customHeight="1">
      <c r="A61" s="147" t="s">
        <v>619</v>
      </c>
      <c r="B61" s="114">
        <v>412323.85437000002</v>
      </c>
      <c r="C61" s="114">
        <v>433070.99929000001</v>
      </c>
      <c r="D61" s="114">
        <v>465122.49476999999</v>
      </c>
      <c r="E61" s="114">
        <v>488074.25672</v>
      </c>
      <c r="F61" s="114">
        <v>487494.10368</v>
      </c>
      <c r="G61" s="114">
        <v>491828.15735000005</v>
      </c>
      <c r="H61" s="114">
        <v>433759.94148000004</v>
      </c>
      <c r="I61" s="114">
        <v>299486.51642</v>
      </c>
      <c r="J61" s="114">
        <v>408155.20180000004</v>
      </c>
      <c r="K61" s="114">
        <v>338058.70523999998</v>
      </c>
    </row>
    <row r="62" spans="1:11" ht="15" customHeight="1">
      <c r="A62" s="116" t="s">
        <v>620</v>
      </c>
      <c r="B62" s="114">
        <v>106952.44357999999</v>
      </c>
      <c r="C62" s="114">
        <v>117681.16497</v>
      </c>
      <c r="D62" s="114">
        <v>156124.82629</v>
      </c>
      <c r="E62" s="114">
        <v>155747.17643000002</v>
      </c>
      <c r="F62" s="114">
        <v>218601.43594999998</v>
      </c>
      <c r="G62" s="114">
        <v>168889.71515999999</v>
      </c>
      <c r="H62" s="114">
        <v>156999.65012999999</v>
      </c>
      <c r="I62" s="114">
        <v>130046.06555</v>
      </c>
      <c r="J62" s="114">
        <v>181749.69550999999</v>
      </c>
      <c r="K62" s="114">
        <v>138905.65233000001</v>
      </c>
    </row>
    <row r="63" spans="1:11" ht="15" customHeight="1">
      <c r="A63" s="148" t="s">
        <v>621</v>
      </c>
      <c r="B63" s="114">
        <v>-25894.532729999999</v>
      </c>
      <c r="C63" s="114">
        <v>-36859.871650000001</v>
      </c>
      <c r="D63" s="114">
        <v>-79611.340989999997</v>
      </c>
      <c r="E63" s="114">
        <v>-86556.779370000004</v>
      </c>
      <c r="F63" s="114">
        <v>-140653.89416999999</v>
      </c>
      <c r="G63" s="114">
        <v>-93680.780939999997</v>
      </c>
      <c r="H63" s="114">
        <v>-93191.063800000004</v>
      </c>
      <c r="I63" s="114">
        <v>-63225.141380000001</v>
      </c>
      <c r="J63" s="114">
        <v>-79006.191940000004</v>
      </c>
      <c r="K63" s="114">
        <v>-54370.45379</v>
      </c>
    </row>
    <row r="64" spans="1:11" ht="15" customHeight="1">
      <c r="A64" s="117" t="s">
        <v>622</v>
      </c>
      <c r="B64" s="114">
        <v>493381.76522</v>
      </c>
      <c r="C64" s="114">
        <v>513892.29261</v>
      </c>
      <c r="D64" s="114">
        <v>541635.98007000005</v>
      </c>
      <c r="E64" s="114">
        <v>557264.65377999994</v>
      </c>
      <c r="F64" s="114">
        <v>565441.64546000003</v>
      </c>
      <c r="G64" s="114">
        <v>567037.09157000005</v>
      </c>
      <c r="H64" s="114">
        <v>497568.52781</v>
      </c>
      <c r="I64" s="114">
        <v>366307.44058999995</v>
      </c>
      <c r="J64" s="114">
        <v>510898.70536999998</v>
      </c>
      <c r="K64" s="114">
        <v>422593.90377999999</v>
      </c>
    </row>
    <row r="65" spans="1:11" ht="15" customHeight="1">
      <c r="A65" s="116" t="s">
        <v>623</v>
      </c>
      <c r="B65" s="114">
        <v>64527.883329999997</v>
      </c>
      <c r="C65" s="114">
        <v>62100.441789999997</v>
      </c>
      <c r="D65" s="114">
        <v>56363.961340000002</v>
      </c>
      <c r="E65" s="114">
        <v>72623.219319999989</v>
      </c>
      <c r="F65" s="114">
        <v>72939.938299999994</v>
      </c>
      <c r="G65" s="114">
        <v>67736.24470000001</v>
      </c>
      <c r="H65" s="114">
        <v>67927.114979999998</v>
      </c>
      <c r="I65" s="114">
        <v>49247.931170000003</v>
      </c>
      <c r="J65" s="114">
        <v>74366.092870000008</v>
      </c>
      <c r="K65" s="114">
        <v>49723.420590000002</v>
      </c>
    </row>
    <row r="66" spans="1:11" ht="15" customHeight="1">
      <c r="A66" s="116" t="s">
        <v>624</v>
      </c>
      <c r="B66" s="114">
        <v>-114632.55218000001</v>
      </c>
      <c r="C66" s="114">
        <v>-105299.98805</v>
      </c>
      <c r="D66" s="114">
        <v>-110175.53319</v>
      </c>
      <c r="E66" s="114">
        <v>-110834.5426</v>
      </c>
      <c r="F66" s="114">
        <v>-117058.49196</v>
      </c>
      <c r="G66" s="114">
        <v>-123658.4558</v>
      </c>
      <c r="H66" s="114">
        <v>-113800.88193999999</v>
      </c>
      <c r="I66" s="114">
        <v>-80189.676650000009</v>
      </c>
      <c r="J66" s="114">
        <v>-132563.03446</v>
      </c>
      <c r="K66" s="114">
        <v>-90430.029590000006</v>
      </c>
    </row>
    <row r="67" spans="1:11" ht="15" customHeight="1">
      <c r="A67" s="147" t="s">
        <v>625</v>
      </c>
      <c r="B67" s="114">
        <v>443277.09636999998</v>
      </c>
      <c r="C67" s="114">
        <v>470692.74635000003</v>
      </c>
      <c r="D67" s="114">
        <v>487824.40822000004</v>
      </c>
      <c r="E67" s="114">
        <v>519053.33049999998</v>
      </c>
      <c r="F67" s="114">
        <v>521323.09179999999</v>
      </c>
      <c r="G67" s="114">
        <v>511114.88047000003</v>
      </c>
      <c r="H67" s="114">
        <v>451694.76085000002</v>
      </c>
      <c r="I67" s="114">
        <v>335365.69511000003</v>
      </c>
      <c r="J67" s="114">
        <v>452701.76377999998</v>
      </c>
      <c r="K67" s="114">
        <v>381887.29478</v>
      </c>
    </row>
    <row r="68" spans="1:11" ht="15" customHeight="1">
      <c r="A68" s="148" t="s">
        <v>626</v>
      </c>
      <c r="B68" s="114">
        <v>-311232.55608999997</v>
      </c>
      <c r="C68" s="114">
        <v>-343701.81342999998</v>
      </c>
      <c r="D68" s="114">
        <v>-342454.71096</v>
      </c>
      <c r="E68" s="114">
        <v>-344518.73483999999</v>
      </c>
      <c r="F68" s="114">
        <v>-369767.40281</v>
      </c>
      <c r="G68" s="114">
        <v>-359968.04031000001</v>
      </c>
      <c r="H68" s="114">
        <v>-360225.04479000001</v>
      </c>
      <c r="I68" s="114">
        <v>-254296.351</v>
      </c>
      <c r="J68" s="114">
        <v>-340314.34987999999</v>
      </c>
      <c r="K68" s="114">
        <v>-272600.77391000005</v>
      </c>
    </row>
    <row r="69" spans="1:11" ht="15" customHeight="1">
      <c r="A69" s="117" t="s">
        <v>627</v>
      </c>
      <c r="B69" s="114">
        <v>132044.54028000002</v>
      </c>
      <c r="C69" s="114">
        <v>126990.93292000001</v>
      </c>
      <c r="D69" s="114">
        <v>145369.69725999999</v>
      </c>
      <c r="E69" s="114">
        <v>174534.59565999999</v>
      </c>
      <c r="F69" s="114">
        <v>151555.68899</v>
      </c>
      <c r="G69" s="114">
        <v>151146.84015999999</v>
      </c>
      <c r="H69" s="114">
        <v>91469.716060000006</v>
      </c>
      <c r="I69" s="114">
        <v>81069.344110000005</v>
      </c>
      <c r="J69" s="114">
        <v>112387.4139</v>
      </c>
      <c r="K69" s="114">
        <v>109286.52087000001</v>
      </c>
    </row>
    <row r="70" spans="1:11" ht="15" customHeight="1">
      <c r="A70" s="117" t="s">
        <v>628</v>
      </c>
      <c r="B70" s="114">
        <v>-2.7480599999999997</v>
      </c>
      <c r="C70" s="114">
        <v>-61.480059999999995</v>
      </c>
      <c r="D70" s="114">
        <v>128.61061999999998</v>
      </c>
      <c r="E70" s="114">
        <v>693.62493000000006</v>
      </c>
      <c r="F70" s="114">
        <v>168.21929999999998</v>
      </c>
      <c r="G70" s="114">
        <v>265.40244000000001</v>
      </c>
      <c r="H70" s="114">
        <v>813.78834999999992</v>
      </c>
      <c r="I70" s="114">
        <v>217.45515</v>
      </c>
      <c r="J70" s="114">
        <v>258.39001000000002</v>
      </c>
      <c r="K70" s="114">
        <v>287.82364000000001</v>
      </c>
    </row>
    <row r="71" spans="1:11" ht="15" customHeight="1">
      <c r="A71" s="115" t="s">
        <v>977</v>
      </c>
      <c r="B71" s="114">
        <v>-72.30913000000001</v>
      </c>
      <c r="C71" s="114">
        <v>-97.443460000000002</v>
      </c>
      <c r="D71" s="114">
        <v>101.51739000000001</v>
      </c>
      <c r="E71" s="114">
        <v>142.57954000000001</v>
      </c>
      <c r="F71" s="114">
        <v>151.61098000000001</v>
      </c>
      <c r="G71" s="114">
        <v>254.12613000000002</v>
      </c>
      <c r="H71" s="114">
        <v>806.94459999999992</v>
      </c>
      <c r="I71" s="114">
        <v>215.11317000000003</v>
      </c>
      <c r="J71" s="114">
        <v>255.29191</v>
      </c>
      <c r="K71" s="114">
        <v>284.29743999999999</v>
      </c>
    </row>
    <row r="72" spans="1:11" ht="15" customHeight="1">
      <c r="A72" s="115" t="s">
        <v>978</v>
      </c>
      <c r="B72" s="114">
        <v>69.561070000000001</v>
      </c>
      <c r="C72" s="114">
        <v>35.9634</v>
      </c>
      <c r="D72" s="114">
        <v>27.093229999999998</v>
      </c>
      <c r="E72" s="114">
        <v>551.04539</v>
      </c>
      <c r="F72" s="114">
        <v>16.608319999999999</v>
      </c>
      <c r="G72" s="114">
        <v>11.276309999999999</v>
      </c>
      <c r="H72" s="114">
        <v>6.84375</v>
      </c>
      <c r="I72" s="114">
        <v>2.34198</v>
      </c>
      <c r="J72" s="114">
        <v>3.0981000000000001</v>
      </c>
      <c r="K72" s="114">
        <v>3.5261999999999998</v>
      </c>
    </row>
    <row r="73" spans="1:11" ht="15" customHeight="1">
      <c r="A73" s="147" t="s">
        <v>629</v>
      </c>
      <c r="B73" s="114">
        <v>-45.498489999999997</v>
      </c>
      <c r="C73" s="114">
        <v>-28.75189</v>
      </c>
      <c r="D73" s="114">
        <v>-20.5824</v>
      </c>
      <c r="E73" s="114">
        <v>-16.450020000000002</v>
      </c>
      <c r="F73" s="114">
        <v>-382.26456000000002</v>
      </c>
      <c r="G73" s="114">
        <v>-260.06608999999997</v>
      </c>
      <c r="H73" s="114">
        <v>-165.13273999999998</v>
      </c>
      <c r="I73" s="114">
        <v>-521.22723999999994</v>
      </c>
      <c r="J73" s="114">
        <v>-749.63085999999998</v>
      </c>
      <c r="K73" s="114">
        <v>-889.9200699999999</v>
      </c>
    </row>
    <row r="74" spans="1:11" ht="15" customHeight="1">
      <c r="A74" s="147" t="s">
        <v>1307</v>
      </c>
      <c r="B74" s="114">
        <v>-0.16206999999999999</v>
      </c>
      <c r="C74" s="114">
        <v>-0.14211000000000001</v>
      </c>
      <c r="D74" s="114">
        <v>-1.5349999999999999E-2</v>
      </c>
      <c r="E74" s="114">
        <v>-0.20455999999999999</v>
      </c>
      <c r="F74" s="114">
        <v>-371.90348999999998</v>
      </c>
      <c r="G74" s="114">
        <v>-260.02593999999999</v>
      </c>
      <c r="H74" s="114">
        <v>-165.11001999999999</v>
      </c>
      <c r="I74" s="114">
        <v>-521.21910000000003</v>
      </c>
      <c r="J74" s="114">
        <v>-749.61996999999997</v>
      </c>
      <c r="K74" s="114">
        <v>-889.91029000000003</v>
      </c>
    </row>
    <row r="75" spans="1:11" ht="15" customHeight="1">
      <c r="A75" s="148" t="s">
        <v>434</v>
      </c>
      <c r="B75" s="114">
        <v>-45.336419999999997</v>
      </c>
      <c r="C75" s="114">
        <v>-28.609779999999997</v>
      </c>
      <c r="D75" s="114">
        <v>-20.567049999999998</v>
      </c>
      <c r="E75" s="114">
        <v>-16.245459999999998</v>
      </c>
      <c r="F75" s="114">
        <v>-10.36107</v>
      </c>
      <c r="G75" s="114">
        <v>-4.0149999999999998E-2</v>
      </c>
      <c r="H75" s="114">
        <v>-2.2719999999999997E-2</v>
      </c>
      <c r="I75" s="114">
        <v>-8.1400000000000014E-3</v>
      </c>
      <c r="J75" s="114">
        <v>-1.089E-2</v>
      </c>
      <c r="K75" s="114">
        <v>-9.7799999999999988E-3</v>
      </c>
    </row>
    <row r="76" spans="1:11" ht="15" customHeight="1">
      <c r="A76" s="147" t="s">
        <v>630</v>
      </c>
      <c r="B76" s="114">
        <v>131996.29373</v>
      </c>
      <c r="C76" s="114">
        <v>126900.70097000001</v>
      </c>
      <c r="D76" s="114">
        <v>145477.72547999999</v>
      </c>
      <c r="E76" s="114">
        <v>175211.77056999999</v>
      </c>
      <c r="F76" s="114">
        <v>151341.64372999998</v>
      </c>
      <c r="G76" s="114">
        <v>151152.17650999999</v>
      </c>
      <c r="H76" s="114">
        <v>92118.371670000008</v>
      </c>
      <c r="I76" s="114">
        <v>80765.572019999992</v>
      </c>
      <c r="J76" s="114">
        <v>111896.17305</v>
      </c>
      <c r="K76" s="114">
        <v>108684.42444</v>
      </c>
    </row>
    <row r="77" spans="1:11" ht="15" customHeight="1">
      <c r="A77" s="149" t="s">
        <v>968</v>
      </c>
      <c r="B77" s="114">
        <v>1037.9547399999999</v>
      </c>
      <c r="C77" s="114">
        <v>575.74929000000009</v>
      </c>
      <c r="D77" s="114">
        <v>625.72825999999998</v>
      </c>
      <c r="E77" s="114">
        <v>1411.1950900000002</v>
      </c>
      <c r="F77" s="114">
        <v>1451.80368</v>
      </c>
      <c r="G77" s="114">
        <v>3212.3744900000002</v>
      </c>
      <c r="H77" s="114">
        <v>2961.64248</v>
      </c>
      <c r="I77" s="114">
        <v>183.03642000000002</v>
      </c>
      <c r="J77" s="114">
        <v>5325.9623899999997</v>
      </c>
      <c r="K77" s="114">
        <v>1041.6684299999999</v>
      </c>
    </row>
    <row r="78" spans="1:11" ht="15" customHeight="1">
      <c r="A78" s="117" t="s">
        <v>631</v>
      </c>
      <c r="B78" s="114">
        <v>133034.24846999999</v>
      </c>
      <c r="C78" s="114">
        <v>127476.45026000001</v>
      </c>
      <c r="D78" s="114">
        <v>146103.45374</v>
      </c>
      <c r="E78" s="114">
        <v>176622.96565999999</v>
      </c>
      <c r="F78" s="114">
        <v>152793.44740999999</v>
      </c>
      <c r="G78" s="114">
        <v>154364.55100000001</v>
      </c>
      <c r="H78" s="114">
        <v>95080.014150000003</v>
      </c>
      <c r="I78" s="114">
        <v>80948.608439999996</v>
      </c>
      <c r="J78" s="114">
        <v>117222.13544</v>
      </c>
      <c r="K78" s="114">
        <v>109726.09287000001</v>
      </c>
    </row>
    <row r="79" spans="1:11" ht="15" customHeight="1">
      <c r="A79" s="116" t="s">
        <v>632</v>
      </c>
      <c r="B79" s="114">
        <v>3059.5428099999999</v>
      </c>
      <c r="C79" s="114">
        <v>1900.7030199999999</v>
      </c>
      <c r="D79" s="114">
        <v>3870.2790199999999</v>
      </c>
      <c r="E79" s="114">
        <v>1276.5077699999999</v>
      </c>
      <c r="F79" s="114">
        <v>-1283.88652</v>
      </c>
      <c r="G79" s="114">
        <v>3495.50758</v>
      </c>
      <c r="H79" s="114">
        <v>1667.72496</v>
      </c>
      <c r="I79" s="114">
        <v>14545.182919999999</v>
      </c>
      <c r="J79" s="114">
        <v>14670.95918</v>
      </c>
      <c r="K79" s="114">
        <v>1879.3820000000001</v>
      </c>
    </row>
    <row r="80" spans="1:11" ht="15" customHeight="1">
      <c r="A80" s="147" t="s">
        <v>633</v>
      </c>
      <c r="B80" s="114">
        <v>136093.79128</v>
      </c>
      <c r="C80" s="114">
        <v>129377.15328</v>
      </c>
      <c r="D80" s="114">
        <v>149973.73275999998</v>
      </c>
      <c r="E80" s="114">
        <v>177899.47343000001</v>
      </c>
      <c r="F80" s="114">
        <v>151509.56088999999</v>
      </c>
      <c r="G80" s="114">
        <v>157860.05858000001</v>
      </c>
      <c r="H80" s="114">
        <v>96747.739109999995</v>
      </c>
      <c r="I80" s="114">
        <v>95493.791360000003</v>
      </c>
      <c r="J80" s="114">
        <v>131893.09462000002</v>
      </c>
      <c r="K80" s="114">
        <v>111605.47487000001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136093.79128</v>
      </c>
      <c r="C82" s="114">
        <v>129377.15328</v>
      </c>
      <c r="D82" s="114">
        <v>149973.73275999998</v>
      </c>
      <c r="E82" s="114">
        <v>177899.47343000001</v>
      </c>
      <c r="F82" s="114">
        <v>151509.56088999999</v>
      </c>
      <c r="G82" s="114">
        <v>157860.05858000001</v>
      </c>
      <c r="H82" s="114">
        <v>96747.739109999995</v>
      </c>
      <c r="I82" s="114">
        <v>95493.791360000003</v>
      </c>
      <c r="J82" s="114">
        <v>131893.09462000002</v>
      </c>
      <c r="K82" s="114">
        <v>111605.47487000001</v>
      </c>
    </row>
    <row r="83" spans="1:11" ht="15" customHeight="1" thickBot="1">
      <c r="A83" s="116" t="s">
        <v>636</v>
      </c>
      <c r="B83" s="114">
        <v>-52934.244840000007</v>
      </c>
      <c r="C83" s="114">
        <v>-46818.642079999998</v>
      </c>
      <c r="D83" s="114">
        <v>-65391.846549999995</v>
      </c>
      <c r="E83" s="114">
        <v>-76988.541629999992</v>
      </c>
      <c r="F83" s="114">
        <v>-64369.124000000003</v>
      </c>
      <c r="G83" s="114">
        <v>-65826.820000000007</v>
      </c>
      <c r="H83" s="114">
        <v>-46322.968090000002</v>
      </c>
      <c r="I83" s="114">
        <v>-66361.651259999999</v>
      </c>
      <c r="J83" s="114">
        <v>-56694.556960000002</v>
      </c>
      <c r="K83" s="114">
        <v>-50717.789979999994</v>
      </c>
    </row>
    <row r="84" spans="1:11" ht="15" customHeight="1" thickTop="1" thickBot="1">
      <c r="A84" s="394" t="s">
        <v>637</v>
      </c>
      <c r="B84" s="395">
        <v>83159.546439999991</v>
      </c>
      <c r="C84" s="395">
        <v>82558.511200000008</v>
      </c>
      <c r="D84" s="395">
        <v>84581.886209999997</v>
      </c>
      <c r="E84" s="395">
        <v>100910.93179999999</v>
      </c>
      <c r="F84" s="395">
        <v>87140.436889999997</v>
      </c>
      <c r="G84" s="395">
        <v>92033.238580000005</v>
      </c>
      <c r="H84" s="395">
        <v>50424.77102</v>
      </c>
      <c r="I84" s="395">
        <v>29132.140100000001</v>
      </c>
      <c r="J84" s="395">
        <v>75198.537660000002</v>
      </c>
      <c r="K84" s="395">
        <v>60887.684890000004</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3" width="9.7109375" style="14" bestFit="1" customWidth="1"/>
    <col min="4" max="10" width="10.7109375" style="14" bestFit="1" customWidth="1"/>
    <col min="11" max="11" width="10.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644</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8852385.7659499999</v>
      </c>
      <c r="C7" s="395">
        <v>9855702.2729100008</v>
      </c>
      <c r="D7" s="395">
        <v>10932466.05387</v>
      </c>
      <c r="E7" s="395">
        <v>12155654.62321</v>
      </c>
      <c r="F7" s="395">
        <v>13548894.174930001</v>
      </c>
      <c r="G7" s="395">
        <v>14417612.030750001</v>
      </c>
      <c r="H7" s="395">
        <v>15825423.908</v>
      </c>
      <c r="I7" s="395">
        <v>17097300.085670002</v>
      </c>
      <c r="J7" s="395">
        <v>17344063.25183</v>
      </c>
      <c r="K7" s="395">
        <v>18053456.405680001</v>
      </c>
    </row>
    <row r="8" spans="1:11" s="16" customFormat="1" ht="15" customHeight="1" thickTop="1">
      <c r="A8" s="147" t="s">
        <v>162</v>
      </c>
      <c r="B8" s="114">
        <v>464325.80667999998</v>
      </c>
      <c r="C8" s="114">
        <v>274415.87111000001</v>
      </c>
      <c r="D8" s="114">
        <v>307124.25176999997</v>
      </c>
      <c r="E8" s="114">
        <v>444061.30452000001</v>
      </c>
      <c r="F8" s="114">
        <v>622336.96341999993</v>
      </c>
      <c r="G8" s="114">
        <v>535147.30521999998</v>
      </c>
      <c r="H8" s="114">
        <v>973594.50061999995</v>
      </c>
      <c r="I8" s="114">
        <v>961428.99448999995</v>
      </c>
      <c r="J8" s="114">
        <v>765823.30628999998</v>
      </c>
      <c r="K8" s="114">
        <v>555831.89900999994</v>
      </c>
    </row>
    <row r="9" spans="1:11" s="16" customFormat="1" ht="15" customHeight="1">
      <c r="A9" s="147" t="s">
        <v>171</v>
      </c>
      <c r="B9" s="114">
        <v>939287.57136000006</v>
      </c>
      <c r="C9" s="114">
        <v>1221670.8847100001</v>
      </c>
      <c r="D9" s="114">
        <v>1289205.9587000001</v>
      </c>
      <c r="E9" s="114">
        <v>1386056.4845499999</v>
      </c>
      <c r="F9" s="114">
        <v>1538849.63307</v>
      </c>
      <c r="G9" s="114">
        <v>1841478.43701</v>
      </c>
      <c r="H9" s="114">
        <v>1384803.58531</v>
      </c>
      <c r="I9" s="114">
        <v>1952260.5115199999</v>
      </c>
      <c r="J9" s="114">
        <v>2145205.5963300001</v>
      </c>
      <c r="K9" s="114">
        <v>2339835.2889200002</v>
      </c>
    </row>
    <row r="10" spans="1:11" s="16" customFormat="1" ht="15" customHeight="1">
      <c r="A10" s="147" t="s">
        <v>180</v>
      </c>
      <c r="B10" s="114">
        <v>7134506.26743</v>
      </c>
      <c r="C10" s="114">
        <v>7891179.9417399997</v>
      </c>
      <c r="D10" s="114">
        <v>8808344.1607299987</v>
      </c>
      <c r="E10" s="114">
        <v>9828343.9970499985</v>
      </c>
      <c r="F10" s="114">
        <v>10955466.50076</v>
      </c>
      <c r="G10" s="114">
        <v>11583158.297739999</v>
      </c>
      <c r="H10" s="114">
        <v>12827537.89005</v>
      </c>
      <c r="I10" s="114">
        <v>13520365.031459998</v>
      </c>
      <c r="J10" s="114">
        <v>13821197.938129999</v>
      </c>
      <c r="K10" s="114">
        <v>14545301.30469</v>
      </c>
    </row>
    <row r="11" spans="1:11" s="16" customFormat="1" ht="15" customHeight="1">
      <c r="A11" s="148" t="s">
        <v>581</v>
      </c>
      <c r="B11" s="114">
        <v>7201887.2308199992</v>
      </c>
      <c r="C11" s="114">
        <v>7963016.0376000004</v>
      </c>
      <c r="D11" s="114">
        <v>8873734.6562399995</v>
      </c>
      <c r="E11" s="114">
        <v>9915960.6040000003</v>
      </c>
      <c r="F11" s="114">
        <v>11056332.13222</v>
      </c>
      <c r="G11" s="114">
        <v>11682863.955490001</v>
      </c>
      <c r="H11" s="114">
        <v>12153022.124569999</v>
      </c>
      <c r="I11" s="114">
        <v>12777512.22246</v>
      </c>
      <c r="J11" s="114">
        <v>13067569.69445</v>
      </c>
      <c r="K11" s="114">
        <v>13995063.044670001</v>
      </c>
    </row>
    <row r="12" spans="1:11" s="16" customFormat="1" ht="15" customHeight="1">
      <c r="A12" s="148" t="s">
        <v>582</v>
      </c>
      <c r="B12" s="114">
        <v>7192566.5534399999</v>
      </c>
      <c r="C12" s="114">
        <v>7931349.2637399994</v>
      </c>
      <c r="D12" s="114">
        <v>8814219.4212099984</v>
      </c>
      <c r="E12" s="114">
        <v>9835164.834590001</v>
      </c>
      <c r="F12" s="114">
        <v>10956227.617350001</v>
      </c>
      <c r="G12" s="114">
        <v>11288115.5656</v>
      </c>
      <c r="H12" s="114">
        <v>11794419.623950001</v>
      </c>
      <c r="I12" s="114">
        <v>10087200.450850001</v>
      </c>
      <c r="J12" s="114">
        <v>10297461.73952</v>
      </c>
      <c r="K12" s="114">
        <v>11719938.042440001</v>
      </c>
    </row>
    <row r="13" spans="1:11" s="16" customFormat="1" ht="15" customHeight="1">
      <c r="A13" s="148" t="s">
        <v>583</v>
      </c>
      <c r="B13" s="114">
        <v>9320.677380000001</v>
      </c>
      <c r="C13" s="114">
        <v>31666.773860000001</v>
      </c>
      <c r="D13" s="114">
        <v>59515.235030000003</v>
      </c>
      <c r="E13" s="114">
        <v>80795.769409999994</v>
      </c>
      <c r="F13" s="114">
        <v>100104.51487</v>
      </c>
      <c r="G13" s="114">
        <v>394748.38988999999</v>
      </c>
      <c r="H13" s="114">
        <v>358602.50062000001</v>
      </c>
      <c r="I13" s="114">
        <v>2690311.7716100002</v>
      </c>
      <c r="J13" s="114">
        <v>2770107.95493</v>
      </c>
      <c r="K13" s="114">
        <v>2275125.0022300002</v>
      </c>
    </row>
    <row r="14" spans="1:11" s="16" customFormat="1" ht="15" customHeight="1">
      <c r="A14" s="148" t="s">
        <v>584</v>
      </c>
      <c r="B14" s="114">
        <v>38862.29219</v>
      </c>
      <c r="C14" s="114">
        <v>40732.079490000004</v>
      </c>
      <c r="D14" s="114">
        <v>36694.152249999999</v>
      </c>
      <c r="E14" s="114">
        <v>32143.101030000002</v>
      </c>
      <c r="F14" s="114">
        <v>28932.206829999999</v>
      </c>
      <c r="G14" s="114">
        <v>41128.820939999998</v>
      </c>
      <c r="H14" s="114">
        <v>26313.978910000002</v>
      </c>
      <c r="I14" s="114">
        <v>29981.4905</v>
      </c>
      <c r="J14" s="114">
        <v>42427.89458</v>
      </c>
      <c r="K14" s="114">
        <v>43035.077570000001</v>
      </c>
    </row>
    <row r="15" spans="1:11" s="16" customFormat="1" ht="15" customHeight="1">
      <c r="A15" s="148" t="s">
        <v>585</v>
      </c>
      <c r="B15" s="114">
        <v>38760.248060000005</v>
      </c>
      <c r="C15" s="114">
        <v>40217.843350000003</v>
      </c>
      <c r="D15" s="114">
        <v>35821.165719999997</v>
      </c>
      <c r="E15" s="114">
        <v>30541.009469999997</v>
      </c>
      <c r="F15" s="114">
        <v>26888.015920000002</v>
      </c>
      <c r="G15" s="114">
        <v>36997.915130000001</v>
      </c>
      <c r="H15" s="114">
        <v>24018.850589999998</v>
      </c>
      <c r="I15" s="114">
        <v>24249.47423</v>
      </c>
      <c r="J15" s="114">
        <v>33367.421949999996</v>
      </c>
      <c r="K15" s="114">
        <v>22392.212609999999</v>
      </c>
    </row>
    <row r="16" spans="1:11" s="16" customFormat="1" ht="15" customHeight="1">
      <c r="A16" s="148" t="s">
        <v>586</v>
      </c>
      <c r="B16" s="114">
        <v>102.04413000000001</v>
      </c>
      <c r="C16" s="114">
        <v>514.23613999999998</v>
      </c>
      <c r="D16" s="114">
        <v>872.98653000000002</v>
      </c>
      <c r="E16" s="114">
        <v>1602.0915600000001</v>
      </c>
      <c r="F16" s="114">
        <v>2044.1909099999998</v>
      </c>
      <c r="G16" s="114">
        <v>4130.9058100000002</v>
      </c>
      <c r="H16" s="114">
        <v>2295.1283199999998</v>
      </c>
      <c r="I16" s="114">
        <v>5732.0162699999992</v>
      </c>
      <c r="J16" s="114">
        <v>9060.4726300000002</v>
      </c>
      <c r="K16" s="114">
        <v>20642.864960000003</v>
      </c>
    </row>
    <row r="17" spans="1:11" s="16" customFormat="1" ht="15" customHeight="1">
      <c r="A17" s="148" t="s">
        <v>587</v>
      </c>
      <c r="B17" s="114">
        <v>31109.270700000001</v>
      </c>
      <c r="C17" s="114">
        <v>39578.399549999995</v>
      </c>
      <c r="D17" s="114">
        <v>40368.653619999997</v>
      </c>
      <c r="E17" s="114">
        <v>43023.121340000005</v>
      </c>
      <c r="F17" s="114">
        <v>41349.476979999999</v>
      </c>
      <c r="G17" s="114">
        <v>43760.091939999998</v>
      </c>
      <c r="H17" s="114">
        <v>39271.911590000003</v>
      </c>
      <c r="I17" s="114">
        <v>39405.687039999997</v>
      </c>
      <c r="J17" s="114">
        <v>47634.81551</v>
      </c>
      <c r="K17" s="114">
        <v>42212.142310000003</v>
      </c>
    </row>
    <row r="18" spans="1:11" s="16" customFormat="1" ht="15" customHeight="1">
      <c r="A18" s="148" t="s">
        <v>588</v>
      </c>
      <c r="B18" s="114">
        <v>30800.94124</v>
      </c>
      <c r="C18" s="114">
        <v>39007.73545</v>
      </c>
      <c r="D18" s="114">
        <v>39274.058280000005</v>
      </c>
      <c r="E18" s="114">
        <v>41027.888639999997</v>
      </c>
      <c r="F18" s="114">
        <v>38661.563539999996</v>
      </c>
      <c r="G18" s="114">
        <v>40200.283100000001</v>
      </c>
      <c r="H18" s="114">
        <v>35329.04765</v>
      </c>
      <c r="I18" s="114">
        <v>33267.16433</v>
      </c>
      <c r="J18" s="114">
        <v>39441.997200000005</v>
      </c>
      <c r="K18" s="114">
        <v>31764.285769999999</v>
      </c>
    </row>
    <row r="19" spans="1:11" s="16" customFormat="1" ht="15" customHeight="1">
      <c r="A19" s="148" t="s">
        <v>589</v>
      </c>
      <c r="B19" s="114">
        <v>308.32946000000004</v>
      </c>
      <c r="C19" s="114">
        <v>570.66409999999996</v>
      </c>
      <c r="D19" s="114">
        <v>1094.5953400000001</v>
      </c>
      <c r="E19" s="114">
        <v>1995.2327</v>
      </c>
      <c r="F19" s="114">
        <v>2687.9134399999998</v>
      </c>
      <c r="G19" s="114">
        <v>3559.8088399999997</v>
      </c>
      <c r="H19" s="114">
        <v>3942.8639399999997</v>
      </c>
      <c r="I19" s="114">
        <v>6138.5227100000002</v>
      </c>
      <c r="J19" s="114">
        <v>8192.8183099999987</v>
      </c>
      <c r="K19" s="114">
        <v>10447.856539999999</v>
      </c>
    </row>
    <row r="20" spans="1:11" s="16" customFormat="1" ht="15" customHeight="1">
      <c r="A20" s="148" t="s">
        <v>193</v>
      </c>
      <c r="B20" s="114">
        <v>90313.748139999996</v>
      </c>
      <c r="C20" s="114">
        <v>91977.091140000004</v>
      </c>
      <c r="D20" s="114">
        <v>98482.961680000008</v>
      </c>
      <c r="E20" s="114">
        <v>107901.47651000001</v>
      </c>
      <c r="F20" s="114">
        <v>118869.67988</v>
      </c>
      <c r="G20" s="114">
        <v>121527.66192</v>
      </c>
      <c r="H20" s="114">
        <v>1126535.1790199999</v>
      </c>
      <c r="I20" s="114">
        <v>1176338.23753</v>
      </c>
      <c r="J20" s="114">
        <v>1174161.1255399999</v>
      </c>
      <c r="K20" s="114">
        <v>968937.35996000003</v>
      </c>
    </row>
    <row r="21" spans="1:11" s="16" customFormat="1" ht="15" customHeight="1">
      <c r="A21" s="148" t="s">
        <v>590</v>
      </c>
      <c r="B21" s="114">
        <v>-227666.27441999997</v>
      </c>
      <c r="C21" s="114">
        <v>-244123.66603999998</v>
      </c>
      <c r="D21" s="114">
        <v>-240936.26306</v>
      </c>
      <c r="E21" s="114">
        <v>-270684.30582999997</v>
      </c>
      <c r="F21" s="114">
        <v>-290016.99514999997</v>
      </c>
      <c r="G21" s="114">
        <v>-306122.23255000002</v>
      </c>
      <c r="H21" s="114">
        <v>-517605.30404000002</v>
      </c>
      <c r="I21" s="114">
        <v>-502872.60606999998</v>
      </c>
      <c r="J21" s="114">
        <v>-510595.59194999997</v>
      </c>
      <c r="K21" s="114">
        <v>-503946.31981999998</v>
      </c>
    </row>
    <row r="22" spans="1:11" s="16" customFormat="1" ht="15" customHeight="1">
      <c r="A22" s="147" t="s">
        <v>206</v>
      </c>
      <c r="B22" s="114">
        <v>59703.355210000002</v>
      </c>
      <c r="C22" s="114">
        <v>65926.593699999998</v>
      </c>
      <c r="D22" s="114">
        <v>72841.505139999994</v>
      </c>
      <c r="E22" s="114">
        <v>78618.939079999996</v>
      </c>
      <c r="F22" s="114">
        <v>85609.87023</v>
      </c>
      <c r="G22" s="114">
        <v>103238.94448000001</v>
      </c>
      <c r="H22" s="114">
        <v>172386.46956999999</v>
      </c>
      <c r="I22" s="114">
        <v>192093.97308000003</v>
      </c>
      <c r="J22" s="114">
        <v>120767.29065000001</v>
      </c>
      <c r="K22" s="114">
        <v>72215.526259999999</v>
      </c>
    </row>
    <row r="23" spans="1:11" s="16" customFormat="1" ht="15" customHeight="1">
      <c r="A23" s="147" t="s">
        <v>212</v>
      </c>
      <c r="B23" s="114">
        <v>2.84707</v>
      </c>
      <c r="C23" s="114">
        <v>4.4428199999999993</v>
      </c>
      <c r="D23" s="114">
        <v>5.1999999999999998E-2</v>
      </c>
      <c r="E23" s="114">
        <v>41.137260000000005</v>
      </c>
      <c r="F23" s="114">
        <v>4.4999999999999998E-2</v>
      </c>
      <c r="G23" s="114">
        <v>5.3999999999999999E-2</v>
      </c>
      <c r="H23" s="114">
        <v>33.625900000000001</v>
      </c>
      <c r="I23" s="114">
        <v>52.847349999999999</v>
      </c>
      <c r="J23" s="114">
        <v>51.31335</v>
      </c>
      <c r="K23" s="114">
        <v>26.756119999999999</v>
      </c>
    </row>
    <row r="24" spans="1:11" s="16" customFormat="1" ht="15" customHeight="1">
      <c r="A24" s="147" t="s">
        <v>591</v>
      </c>
      <c r="B24" s="114">
        <v>94501.787760000007</v>
      </c>
      <c r="C24" s="114">
        <v>247833.21055000002</v>
      </c>
      <c r="D24" s="114">
        <v>300181.27866000001</v>
      </c>
      <c r="E24" s="114">
        <v>250146.16221000001</v>
      </c>
      <c r="F24" s="114">
        <v>149658.80906999999</v>
      </c>
      <c r="G24" s="114">
        <v>140697.17463999998</v>
      </c>
      <c r="H24" s="114">
        <v>220336.30833</v>
      </c>
      <c r="I24" s="114">
        <v>219497.75006999998</v>
      </c>
      <c r="J24" s="114">
        <v>215668.16247000001</v>
      </c>
      <c r="K24" s="114">
        <v>245130.65359</v>
      </c>
    </row>
    <row r="25" spans="1:11" s="16" customFormat="1" ht="15" customHeight="1">
      <c r="A25" s="147" t="s">
        <v>223</v>
      </c>
      <c r="B25" s="114">
        <v>135913.19594000001</v>
      </c>
      <c r="C25" s="114">
        <v>135340.70866</v>
      </c>
      <c r="D25" s="114">
        <v>133617.77333</v>
      </c>
      <c r="E25" s="114">
        <v>156195.49403999999</v>
      </c>
      <c r="F25" s="114">
        <v>184385.97167</v>
      </c>
      <c r="G25" s="114">
        <v>206385.87091</v>
      </c>
      <c r="H25" s="114">
        <v>230309.12281999999</v>
      </c>
      <c r="I25" s="114">
        <v>244646.70376</v>
      </c>
      <c r="J25" s="114">
        <v>268279.96827000001</v>
      </c>
      <c r="K25" s="114">
        <v>285822.17764999997</v>
      </c>
    </row>
    <row r="26" spans="1:11" s="16" customFormat="1" ht="15" customHeight="1">
      <c r="A26" s="147" t="s">
        <v>592</v>
      </c>
      <c r="B26" s="114">
        <v>24144.934499999999</v>
      </c>
      <c r="C26" s="114">
        <v>19330.619620000001</v>
      </c>
      <c r="D26" s="114">
        <v>21151.073539999998</v>
      </c>
      <c r="E26" s="114">
        <v>12191.104499999999</v>
      </c>
      <c r="F26" s="114">
        <v>12586.381710000001</v>
      </c>
      <c r="G26" s="114">
        <v>7505.9467500000001</v>
      </c>
      <c r="H26" s="114">
        <v>16422.4054</v>
      </c>
      <c r="I26" s="114">
        <v>6954.27394</v>
      </c>
      <c r="J26" s="114">
        <v>7069.67634</v>
      </c>
      <c r="K26" s="114">
        <v>9292.7994399999989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8053980.2013100004</v>
      </c>
      <c r="C28" s="395">
        <v>8895161.1796899997</v>
      </c>
      <c r="D28" s="395">
        <v>9811687.9990499988</v>
      </c>
      <c r="E28" s="395">
        <v>10828081.596249999</v>
      </c>
      <c r="F28" s="395">
        <v>12061203.462069999</v>
      </c>
      <c r="G28" s="395">
        <v>12700366.984579999</v>
      </c>
      <c r="H28" s="395">
        <v>14149754.35533</v>
      </c>
      <c r="I28" s="395">
        <v>15287751.531100001</v>
      </c>
      <c r="J28" s="395">
        <v>15419726.92013</v>
      </c>
      <c r="K28" s="395">
        <v>15984063.5427</v>
      </c>
    </row>
    <row r="29" spans="1:11" s="16" customFormat="1" ht="15" customHeight="1" thickTop="1">
      <c r="A29" s="147" t="s">
        <v>594</v>
      </c>
      <c r="B29" s="114">
        <v>6049801.4527899995</v>
      </c>
      <c r="C29" s="114">
        <v>6829540.4648599997</v>
      </c>
      <c r="D29" s="114">
        <v>7417424.00239</v>
      </c>
      <c r="E29" s="114">
        <v>7788148.9096299997</v>
      </c>
      <c r="F29" s="114">
        <v>8949474.6310799997</v>
      </c>
      <c r="G29" s="114">
        <v>8390565.0986199994</v>
      </c>
      <c r="H29" s="114">
        <v>9735029.9066299982</v>
      </c>
      <c r="I29" s="114">
        <v>10551088.800170001</v>
      </c>
      <c r="J29" s="114">
        <v>10568101.178950001</v>
      </c>
      <c r="K29" s="114">
        <v>11644704.006100001</v>
      </c>
    </row>
    <row r="30" spans="1:11" s="16" customFormat="1" ht="15" customHeight="1">
      <c r="A30" s="148" t="s">
        <v>595</v>
      </c>
      <c r="B30" s="114">
        <v>2479.4649399999998</v>
      </c>
      <c r="C30" s="114">
        <v>3920.0633599999996</v>
      </c>
      <c r="D30" s="114">
        <v>8338.9915000000001</v>
      </c>
      <c r="E30" s="114">
        <v>11797.390579999999</v>
      </c>
      <c r="F30" s="114">
        <v>3754.6722799999998</v>
      </c>
      <c r="G30" s="114">
        <v>7898.7851700000001</v>
      </c>
      <c r="H30" s="114">
        <v>9769.6503900000007</v>
      </c>
      <c r="I30" s="114">
        <v>8859.2982799999991</v>
      </c>
      <c r="J30" s="114">
        <v>8025.3177000000005</v>
      </c>
      <c r="K30" s="114">
        <v>8169.0333600000004</v>
      </c>
    </row>
    <row r="31" spans="1:11" s="16" customFormat="1" ht="15" customHeight="1">
      <c r="A31" s="148" t="s">
        <v>596</v>
      </c>
      <c r="B31" s="114">
        <v>1962593.7840699998</v>
      </c>
      <c r="C31" s="114">
        <v>2166392.1838099998</v>
      </c>
      <c r="D31" s="114">
        <v>2310721.83433</v>
      </c>
      <c r="E31" s="114">
        <v>2610830.8848299999</v>
      </c>
      <c r="F31" s="114">
        <v>3091193.7229499999</v>
      </c>
      <c r="G31" s="114">
        <v>2993117.7738999999</v>
      </c>
      <c r="H31" s="114">
        <v>3356322.3194299997</v>
      </c>
      <c r="I31" s="114">
        <v>3836515.7809600001</v>
      </c>
      <c r="J31" s="114">
        <v>3810978.76847</v>
      </c>
      <c r="K31" s="114">
        <v>4118143.6140799997</v>
      </c>
    </row>
    <row r="32" spans="1:11" s="16" customFormat="1" ht="15" customHeight="1">
      <c r="A32" s="148" t="s">
        <v>597</v>
      </c>
      <c r="B32" s="114">
        <v>201610.16933</v>
      </c>
      <c r="C32" s="114">
        <v>37619.354249999997</v>
      </c>
      <c r="D32" s="114">
        <v>12213.028849999999</v>
      </c>
      <c r="E32" s="114">
        <v>5847.4616100000003</v>
      </c>
      <c r="F32" s="114">
        <v>4009.35914</v>
      </c>
      <c r="G32" s="114">
        <v>3243.8211099999999</v>
      </c>
      <c r="H32" s="114">
        <v>7566.1036599999998</v>
      </c>
      <c r="I32" s="114">
        <v>2472.5849800000001</v>
      </c>
      <c r="J32" s="114">
        <v>2901.8354900000004</v>
      </c>
      <c r="K32" s="114">
        <v>1138.71218</v>
      </c>
    </row>
    <row r="33" spans="1:11" s="16" customFormat="1" ht="15" customHeight="1">
      <c r="A33" s="148" t="s">
        <v>598</v>
      </c>
      <c r="B33" s="114">
        <v>21255.406879999999</v>
      </c>
      <c r="C33" s="114">
        <v>19846.75189</v>
      </c>
      <c r="D33" s="114">
        <v>22840.878089999998</v>
      </c>
      <c r="E33" s="114">
        <v>27499.905940000001</v>
      </c>
      <c r="F33" s="114">
        <v>97304.243979999999</v>
      </c>
      <c r="G33" s="114">
        <v>60888.021590000004</v>
      </c>
      <c r="H33" s="114">
        <v>69225.362580000001</v>
      </c>
      <c r="I33" s="114">
        <v>73600.92383</v>
      </c>
      <c r="J33" s="114">
        <v>77085.66915999999</v>
      </c>
      <c r="K33" s="114">
        <v>69978.886670000007</v>
      </c>
    </row>
    <row r="34" spans="1:11" s="16" customFormat="1" ht="15" customHeight="1">
      <c r="A34" s="148" t="s">
        <v>599</v>
      </c>
      <c r="B34" s="114">
        <v>3602422.4721900001</v>
      </c>
      <c r="C34" s="114">
        <v>4254099.0154999997</v>
      </c>
      <c r="D34" s="114">
        <v>4642690.0051499996</v>
      </c>
      <c r="E34" s="114">
        <v>4612655.6865499998</v>
      </c>
      <c r="F34" s="114">
        <v>5156944.0592200002</v>
      </c>
      <c r="G34" s="114">
        <v>4687869.4599599997</v>
      </c>
      <c r="H34" s="114">
        <v>5596698.7147200005</v>
      </c>
      <c r="I34" s="114">
        <v>5878085.3075299999</v>
      </c>
      <c r="J34" s="114">
        <v>5914146.76774</v>
      </c>
      <c r="K34" s="114">
        <v>6621730.9366099993</v>
      </c>
    </row>
    <row r="35" spans="1:11" s="16" customFormat="1" ht="15" customHeight="1">
      <c r="A35" s="148" t="s">
        <v>600</v>
      </c>
      <c r="B35" s="114">
        <v>259440.15537999998</v>
      </c>
      <c r="C35" s="114">
        <v>347663.09604999999</v>
      </c>
      <c r="D35" s="114">
        <v>420619.26447000005</v>
      </c>
      <c r="E35" s="114">
        <v>519517.58012</v>
      </c>
      <c r="F35" s="114">
        <v>596268.57351000002</v>
      </c>
      <c r="G35" s="114">
        <v>637547.23688999994</v>
      </c>
      <c r="H35" s="114">
        <v>695447.75585000007</v>
      </c>
      <c r="I35" s="114">
        <v>751554.90459000005</v>
      </c>
      <c r="J35" s="114">
        <v>754962.82039000001</v>
      </c>
      <c r="K35" s="114">
        <v>825542.8232000001</v>
      </c>
    </row>
    <row r="36" spans="1:11" s="16" customFormat="1" ht="15" customHeight="1">
      <c r="A36" s="147" t="s">
        <v>601</v>
      </c>
      <c r="B36" s="114">
        <v>2450.4051400000003</v>
      </c>
      <c r="C36" s="114">
        <v>6.3222299999999994</v>
      </c>
      <c r="D36" s="114">
        <v>7236.1665800000001</v>
      </c>
      <c r="E36" s="114">
        <v>10797.342490000001</v>
      </c>
      <c r="F36" s="114">
        <v>157.08463</v>
      </c>
      <c r="G36" s="114">
        <v>8154.61546</v>
      </c>
      <c r="H36" s="114">
        <v>8331.4075900000007</v>
      </c>
      <c r="I36" s="114">
        <v>6740.1480499999998</v>
      </c>
      <c r="J36" s="114">
        <v>6737.8989299999994</v>
      </c>
      <c r="K36" s="114">
        <v>7579.3614500000003</v>
      </c>
    </row>
    <row r="37" spans="1:11" s="16" customFormat="1" ht="15" customHeight="1">
      <c r="A37" s="147" t="s">
        <v>602</v>
      </c>
      <c r="B37" s="114">
        <v>677627.49754000001</v>
      </c>
      <c r="C37" s="114">
        <v>741998.04794000008</v>
      </c>
      <c r="D37" s="114">
        <v>1031218.02235</v>
      </c>
      <c r="E37" s="114">
        <v>1620084.9566300001</v>
      </c>
      <c r="F37" s="114">
        <v>1833052.89475</v>
      </c>
      <c r="G37" s="114">
        <v>2233018.9541599997</v>
      </c>
      <c r="H37" s="114">
        <v>2564033.5589399999</v>
      </c>
      <c r="I37" s="114">
        <v>3037495.58329</v>
      </c>
      <c r="J37" s="114">
        <v>3075678.1967800003</v>
      </c>
      <c r="K37" s="114">
        <v>2726425.07014</v>
      </c>
    </row>
    <row r="38" spans="1:11" s="16" customFormat="1" ht="15" customHeight="1">
      <c r="A38" s="147" t="s">
        <v>603</v>
      </c>
      <c r="B38" s="114">
        <v>260053.85097</v>
      </c>
      <c r="C38" s="114">
        <v>265479.60087999998</v>
      </c>
      <c r="D38" s="114">
        <v>322595.06680999999</v>
      </c>
      <c r="E38" s="114">
        <v>341285.48705</v>
      </c>
      <c r="F38" s="114">
        <v>358295.73157999996</v>
      </c>
      <c r="G38" s="114">
        <v>450251.00900999998</v>
      </c>
      <c r="H38" s="114">
        <v>499956.86011000001</v>
      </c>
      <c r="I38" s="114">
        <v>353029.95144999999</v>
      </c>
      <c r="J38" s="114">
        <v>352594.65816000005</v>
      </c>
      <c r="K38" s="114">
        <v>431497.10008</v>
      </c>
    </row>
    <row r="39" spans="1:11" s="16" customFormat="1" ht="15" customHeight="1">
      <c r="A39" s="147" t="s">
        <v>277</v>
      </c>
      <c r="B39" s="114">
        <v>170953.30208000002</v>
      </c>
      <c r="C39" s="114">
        <v>178341.52155999999</v>
      </c>
      <c r="D39" s="114">
        <v>187133.12987999999</v>
      </c>
      <c r="E39" s="114">
        <v>163705.32530000003</v>
      </c>
      <c r="F39" s="114">
        <v>149150.89775</v>
      </c>
      <c r="G39" s="114">
        <v>156591.42194999999</v>
      </c>
      <c r="H39" s="114">
        <v>161738.18280000001</v>
      </c>
      <c r="I39" s="114">
        <v>169637.90181000001</v>
      </c>
      <c r="J39" s="114">
        <v>173089.20078000001</v>
      </c>
      <c r="K39" s="114">
        <v>183990.94073</v>
      </c>
    </row>
    <row r="40" spans="1:11" s="16" customFormat="1" ht="15" customHeight="1">
      <c r="A40" s="147" t="s">
        <v>283</v>
      </c>
      <c r="B40" s="114">
        <v>678982.22214999993</v>
      </c>
      <c r="C40" s="114">
        <v>679494.72222</v>
      </c>
      <c r="D40" s="114">
        <v>680109.72210999997</v>
      </c>
      <c r="E40" s="114">
        <v>680622.22235000005</v>
      </c>
      <c r="F40" s="114">
        <v>507333.33338999999</v>
      </c>
      <c r="G40" s="114">
        <v>507648.88895999995</v>
      </c>
      <c r="H40" s="114">
        <v>508122.22224000003</v>
      </c>
      <c r="I40" s="114">
        <v>173768.33338999999</v>
      </c>
      <c r="J40" s="114">
        <v>171275</v>
      </c>
      <c r="K40" s="114">
        <v>173910</v>
      </c>
    </row>
    <row r="41" spans="1:11" s="16" customFormat="1" ht="15" customHeight="1">
      <c r="A41" s="147" t="s">
        <v>604</v>
      </c>
      <c r="B41" s="114">
        <v>214111.47063999998</v>
      </c>
      <c r="C41" s="114">
        <v>200300.5</v>
      </c>
      <c r="D41" s="114">
        <v>135823.00002000001</v>
      </c>
      <c r="E41" s="114">
        <v>192624.16665</v>
      </c>
      <c r="F41" s="114">
        <v>263738.88889</v>
      </c>
      <c r="G41" s="114">
        <v>334886.55556999997</v>
      </c>
      <c r="H41" s="114">
        <v>273638.05551999999</v>
      </c>
      <c r="I41" s="114">
        <v>211932.97222999998</v>
      </c>
      <c r="J41" s="114">
        <v>212820.4167</v>
      </c>
      <c r="K41" s="114">
        <v>349711.69717</v>
      </c>
    </row>
    <row r="42" spans="1:11" s="17" customFormat="1" ht="15" customHeight="1" thickBot="1">
      <c r="A42" s="147" t="s">
        <v>455</v>
      </c>
      <c r="B42" s="114">
        <v>0</v>
      </c>
      <c r="C42" s="114">
        <v>0</v>
      </c>
      <c r="D42" s="114">
        <v>30148.888910000001</v>
      </c>
      <c r="E42" s="114">
        <v>30813.186149999998</v>
      </c>
      <c r="F42" s="114">
        <v>0</v>
      </c>
      <c r="G42" s="114">
        <v>619250.44085000001</v>
      </c>
      <c r="H42" s="114">
        <v>398904.16149999999</v>
      </c>
      <c r="I42" s="114">
        <v>784057.84071000002</v>
      </c>
      <c r="J42" s="114">
        <v>859430.3698300001</v>
      </c>
      <c r="K42" s="114">
        <v>466245.36702999996</v>
      </c>
    </row>
    <row r="43" spans="1:11" ht="15" customHeight="1" thickTop="1" thickBot="1">
      <c r="A43" s="394" t="s">
        <v>605</v>
      </c>
      <c r="B43" s="395">
        <v>798405.56455999997</v>
      </c>
      <c r="C43" s="395">
        <v>960541.09322000004</v>
      </c>
      <c r="D43" s="395">
        <v>1120778.0547200001</v>
      </c>
      <c r="E43" s="395">
        <v>1327573.0270799999</v>
      </c>
      <c r="F43" s="395">
        <v>1487690.7128599999</v>
      </c>
      <c r="G43" s="395">
        <v>1717245.04626</v>
      </c>
      <c r="H43" s="395">
        <v>1675669.55217</v>
      </c>
      <c r="I43" s="395">
        <v>1809548.55431</v>
      </c>
      <c r="J43" s="395">
        <v>1924336.33127</v>
      </c>
      <c r="K43" s="395">
        <v>2069392.8626900001</v>
      </c>
    </row>
    <row r="44" spans="1:11" s="16" customFormat="1" ht="15" customHeight="1" thickTop="1">
      <c r="A44" s="147" t="s">
        <v>298</v>
      </c>
      <c r="B44" s="114">
        <v>490223.5</v>
      </c>
      <c r="C44" s="114">
        <v>626133.80000000005</v>
      </c>
      <c r="D44" s="114">
        <v>763310</v>
      </c>
      <c r="E44" s="114">
        <v>900717.7</v>
      </c>
      <c r="F44" s="114">
        <v>1036585.1</v>
      </c>
      <c r="G44" s="114">
        <v>1173206.8</v>
      </c>
      <c r="H44" s="114">
        <v>1344731.7</v>
      </c>
      <c r="I44" s="114">
        <v>1409165</v>
      </c>
      <c r="J44" s="114">
        <v>1409165</v>
      </c>
      <c r="K44" s="114">
        <v>1537989.6</v>
      </c>
    </row>
    <row r="45" spans="1:11" s="16" customFormat="1" ht="15" customHeight="1">
      <c r="A45" s="147" t="s">
        <v>302</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90344.217279999997</v>
      </c>
      <c r="C47" s="114">
        <v>108529.04828</v>
      </c>
      <c r="D47" s="114">
        <v>130947.91928</v>
      </c>
      <c r="E47" s="114">
        <v>153430.98422000001</v>
      </c>
      <c r="F47" s="114">
        <v>180604.46955000001</v>
      </c>
      <c r="G47" s="114">
        <v>207485.63055</v>
      </c>
      <c r="H47" s="114">
        <v>247669.20155</v>
      </c>
      <c r="I47" s="114">
        <v>255832.70155</v>
      </c>
      <c r="J47" s="114">
        <v>255832.70155</v>
      </c>
      <c r="K47" s="114">
        <v>281597.61155000003</v>
      </c>
    </row>
    <row r="48" spans="1:11" s="16" customFormat="1" ht="15" customHeight="1">
      <c r="A48" s="147" t="s">
        <v>312</v>
      </c>
      <c r="B48" s="114">
        <v>181848.31272999998</v>
      </c>
      <c r="C48" s="114">
        <v>224188.71038999999</v>
      </c>
      <c r="D48" s="114">
        <v>224830.60088999997</v>
      </c>
      <c r="E48" s="114">
        <v>271734.80830999999</v>
      </c>
      <c r="F48" s="114">
        <v>268811.60875999997</v>
      </c>
      <c r="G48" s="114">
        <v>334863.08116</v>
      </c>
      <c r="H48" s="114">
        <v>81579.116069999989</v>
      </c>
      <c r="I48" s="114">
        <v>142861.31821</v>
      </c>
      <c r="J48" s="114">
        <v>257649.09516999999</v>
      </c>
      <c r="K48" s="114">
        <v>248116.11658999999</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181848.31272999998</v>
      </c>
      <c r="C50" s="114">
        <v>224188.71038999999</v>
      </c>
      <c r="D50" s="114">
        <v>224830.60088999997</v>
      </c>
      <c r="E50" s="114">
        <v>271734.80830999999</v>
      </c>
      <c r="F50" s="114">
        <v>268811.60875999997</v>
      </c>
      <c r="G50" s="114">
        <v>334863.08116</v>
      </c>
      <c r="H50" s="114">
        <v>81579.116069999989</v>
      </c>
      <c r="I50" s="114">
        <v>142861.31821</v>
      </c>
      <c r="J50" s="114">
        <v>257649.09516999999</v>
      </c>
      <c r="K50" s="114">
        <v>248116.11658999999</v>
      </c>
    </row>
    <row r="51" spans="1:11" ht="15" customHeight="1" thickTop="1" thickBot="1">
      <c r="A51" s="394" t="s">
        <v>609</v>
      </c>
      <c r="B51" s="395">
        <v>8852385.7658700012</v>
      </c>
      <c r="C51" s="395">
        <v>9855702.2729100008</v>
      </c>
      <c r="D51" s="395">
        <v>10932466.05377</v>
      </c>
      <c r="E51" s="395">
        <v>12155654.623330001</v>
      </c>
      <c r="F51" s="395">
        <v>13548894.174930001</v>
      </c>
      <c r="G51" s="395">
        <v>14417612.03084</v>
      </c>
      <c r="H51" s="395">
        <v>15825423.907500001</v>
      </c>
      <c r="I51" s="395">
        <v>17097300.085409999</v>
      </c>
      <c r="J51" s="395">
        <v>17344063.251400001</v>
      </c>
      <c r="K51" s="395">
        <v>18053456.405389998</v>
      </c>
    </row>
    <row r="52" spans="1:11" s="16" customFormat="1" ht="15" customHeight="1" thickTop="1">
      <c r="A52" s="113" t="s">
        <v>610</v>
      </c>
      <c r="B52" s="114">
        <v>1015.2392199999999</v>
      </c>
      <c r="C52" s="114">
        <v>527.56547999999998</v>
      </c>
      <c r="D52" s="114">
        <v>804.95119999999997</v>
      </c>
      <c r="E52" s="114">
        <v>899.96922999999992</v>
      </c>
      <c r="F52" s="114">
        <v>507.74446999999998</v>
      </c>
      <c r="G52" s="114">
        <v>841.45709999999997</v>
      </c>
      <c r="H52" s="114">
        <v>400.87195000000003</v>
      </c>
      <c r="I52" s="114">
        <v>341.84778999999997</v>
      </c>
      <c r="J52" s="114">
        <v>304.08785</v>
      </c>
      <c r="K52" s="114">
        <v>159.78565</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1015.2392199999999</v>
      </c>
      <c r="C54" s="114">
        <v>527.56547999999998</v>
      </c>
      <c r="D54" s="114">
        <v>804.95119999999997</v>
      </c>
      <c r="E54" s="114">
        <v>899.96922999999992</v>
      </c>
      <c r="F54" s="114">
        <v>507.74446999999998</v>
      </c>
      <c r="G54" s="114">
        <v>841.45709999999997</v>
      </c>
      <c r="H54" s="114">
        <v>400.87195000000003</v>
      </c>
      <c r="I54" s="114">
        <v>341.84778999999997</v>
      </c>
      <c r="J54" s="114">
        <v>304.08785</v>
      </c>
      <c r="K54" s="114">
        <v>159.78565</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6960664.6991899991</v>
      </c>
      <c r="C58" s="114">
        <v>9373573.0828900002</v>
      </c>
      <c r="D58" s="114">
        <v>9707927.0891299993</v>
      </c>
      <c r="E58" s="114">
        <v>10005483.222620001</v>
      </c>
      <c r="F58" s="114">
        <v>11177969.238700001</v>
      </c>
      <c r="G58" s="114">
        <v>12128423.69702</v>
      </c>
      <c r="H58" s="114">
        <v>12565709.611500001</v>
      </c>
      <c r="I58" s="114">
        <v>13402699.525839999</v>
      </c>
      <c r="J58" s="114">
        <v>13677919.171870001</v>
      </c>
      <c r="K58" s="114">
        <v>14821618.55957</v>
      </c>
    </row>
    <row r="59" spans="1:11">
      <c r="A59" s="396" t="s">
        <v>617</v>
      </c>
      <c r="B59" s="397">
        <v>1266934.3438599999</v>
      </c>
      <c r="C59" s="397">
        <v>1323142.1149000002</v>
      </c>
      <c r="D59" s="397">
        <v>1374341.23006</v>
      </c>
      <c r="E59" s="397">
        <v>1480559.1611800001</v>
      </c>
      <c r="F59" s="397">
        <v>1620473.92172</v>
      </c>
      <c r="G59" s="397">
        <v>1770303.58865</v>
      </c>
      <c r="H59" s="397">
        <v>1756552.39811</v>
      </c>
      <c r="I59" s="397">
        <v>1190566.8234699999</v>
      </c>
      <c r="J59" s="397">
        <v>1682463.75795</v>
      </c>
      <c r="K59" s="397">
        <v>1514992.6161400001</v>
      </c>
    </row>
    <row r="60" spans="1:11" ht="15" customHeight="1">
      <c r="A60" s="148" t="s">
        <v>618</v>
      </c>
      <c r="B60" s="114">
        <v>-221651.61618000001</v>
      </c>
      <c r="C60" s="114">
        <v>-268545.47593999997</v>
      </c>
      <c r="D60" s="114">
        <v>-279361.38266</v>
      </c>
      <c r="E60" s="114">
        <v>-294510.83302999998</v>
      </c>
      <c r="F60" s="114">
        <v>-344353.22875000001</v>
      </c>
      <c r="G60" s="114">
        <v>-396195.87742000003</v>
      </c>
      <c r="H60" s="114">
        <v>-446378.72762999998</v>
      </c>
      <c r="I60" s="114">
        <v>-388849.59758999996</v>
      </c>
      <c r="J60" s="114">
        <v>-528386.05944999994</v>
      </c>
      <c r="K60" s="114">
        <v>-430962.05080999999</v>
      </c>
    </row>
    <row r="61" spans="1:11" ht="15" customHeight="1">
      <c r="A61" s="147" t="s">
        <v>619</v>
      </c>
      <c r="B61" s="114">
        <v>1045282.7276799999</v>
      </c>
      <c r="C61" s="114">
        <v>1054596.6389600001</v>
      </c>
      <c r="D61" s="114">
        <v>1094979.8474000001</v>
      </c>
      <c r="E61" s="114">
        <v>1186048.3281500002</v>
      </c>
      <c r="F61" s="114">
        <v>1276120.69297</v>
      </c>
      <c r="G61" s="114">
        <v>1374107.71123</v>
      </c>
      <c r="H61" s="114">
        <v>1310173.6704800001</v>
      </c>
      <c r="I61" s="114">
        <v>801717.22588000004</v>
      </c>
      <c r="J61" s="114">
        <v>1154077.6984999999</v>
      </c>
      <c r="K61" s="114">
        <v>1084030.5653299999</v>
      </c>
    </row>
    <row r="62" spans="1:11" ht="15" customHeight="1">
      <c r="A62" s="116" t="s">
        <v>620</v>
      </c>
      <c r="B62" s="114">
        <v>31916.582839999999</v>
      </c>
      <c r="C62" s="114">
        <v>37220.025479999997</v>
      </c>
      <c r="D62" s="114">
        <v>43566.851929999997</v>
      </c>
      <c r="E62" s="114">
        <v>50722.88869</v>
      </c>
      <c r="F62" s="114">
        <v>56723.933429999997</v>
      </c>
      <c r="G62" s="114">
        <v>77551.062299999991</v>
      </c>
      <c r="H62" s="114">
        <v>73539.899170000004</v>
      </c>
      <c r="I62" s="114">
        <v>55230.131600000001</v>
      </c>
      <c r="J62" s="114">
        <v>101832.09617</v>
      </c>
      <c r="K62" s="114">
        <v>121122.64163</v>
      </c>
    </row>
    <row r="63" spans="1:11" ht="15" customHeight="1">
      <c r="A63" s="148" t="s">
        <v>621</v>
      </c>
      <c r="B63" s="114">
        <v>-16287.29839</v>
      </c>
      <c r="C63" s="114">
        <v>-21115.004410000001</v>
      </c>
      <c r="D63" s="114">
        <v>-19243.779260000003</v>
      </c>
      <c r="E63" s="114">
        <v>-16548.501100000001</v>
      </c>
      <c r="F63" s="114">
        <v>-20507.11477</v>
      </c>
      <c r="G63" s="114">
        <v>-20725.069520000001</v>
      </c>
      <c r="H63" s="114">
        <v>-21663.3518</v>
      </c>
      <c r="I63" s="114">
        <v>-23603.53816</v>
      </c>
      <c r="J63" s="114">
        <v>-30232.560940000003</v>
      </c>
      <c r="K63" s="114">
        <v>-16422.979749999999</v>
      </c>
    </row>
    <row r="64" spans="1:11" ht="15" customHeight="1">
      <c r="A64" s="117" t="s">
        <v>622</v>
      </c>
      <c r="B64" s="114">
        <v>1060912.0121299999</v>
      </c>
      <c r="C64" s="114">
        <v>1070701.6600299999</v>
      </c>
      <c r="D64" s="114">
        <v>1119302.92007</v>
      </c>
      <c r="E64" s="114">
        <v>1220222.7157399999</v>
      </c>
      <c r="F64" s="114">
        <v>1312337.5116300001</v>
      </c>
      <c r="G64" s="114">
        <v>1430933.70401</v>
      </c>
      <c r="H64" s="114">
        <v>1362050.2178499999</v>
      </c>
      <c r="I64" s="114">
        <v>833343.81932000001</v>
      </c>
      <c r="J64" s="114">
        <v>1225677.23373</v>
      </c>
      <c r="K64" s="114">
        <v>1188730.2272099999</v>
      </c>
    </row>
    <row r="65" spans="1:11" ht="15" customHeight="1">
      <c r="A65" s="116" t="s">
        <v>623</v>
      </c>
      <c r="B65" s="114">
        <v>28049.837149999999</v>
      </c>
      <c r="C65" s="114">
        <v>32797.266159999999</v>
      </c>
      <c r="D65" s="114">
        <v>37622.343930000003</v>
      </c>
      <c r="E65" s="114">
        <v>75079.262239999996</v>
      </c>
      <c r="F65" s="114">
        <v>62941.813000000002</v>
      </c>
      <c r="G65" s="114">
        <v>34202.644890000003</v>
      </c>
      <c r="H65" s="114">
        <v>81753.954750000004</v>
      </c>
      <c r="I65" s="114">
        <v>115711.36828</v>
      </c>
      <c r="J65" s="114">
        <v>175028.23991999999</v>
      </c>
      <c r="K65" s="114">
        <v>39804.769119999997</v>
      </c>
    </row>
    <row r="66" spans="1:11" ht="15" customHeight="1">
      <c r="A66" s="116" t="s">
        <v>624</v>
      </c>
      <c r="B66" s="114">
        <v>-135509.11066000001</v>
      </c>
      <c r="C66" s="114">
        <v>-91455.625079999998</v>
      </c>
      <c r="D66" s="114">
        <v>-86566.498540000001</v>
      </c>
      <c r="E66" s="114">
        <v>-123553.92182999999</v>
      </c>
      <c r="F66" s="114">
        <v>-121329.86387999999</v>
      </c>
      <c r="G66" s="114">
        <v>-103188.73325</v>
      </c>
      <c r="H66" s="114">
        <v>-368297.65977999999</v>
      </c>
      <c r="I66" s="114">
        <v>-161667.86236000003</v>
      </c>
      <c r="J66" s="114">
        <v>-243908.19412999999</v>
      </c>
      <c r="K66" s="114">
        <v>-117117.40355</v>
      </c>
    </row>
    <row r="67" spans="1:11" ht="15" customHeight="1">
      <c r="A67" s="147" t="s">
        <v>625</v>
      </c>
      <c r="B67" s="114">
        <v>953452.73861999996</v>
      </c>
      <c r="C67" s="114">
        <v>1012043.30111</v>
      </c>
      <c r="D67" s="114">
        <v>1070358.7654600001</v>
      </c>
      <c r="E67" s="114">
        <v>1171748.0561500001</v>
      </c>
      <c r="F67" s="114">
        <v>1253949.4607500001</v>
      </c>
      <c r="G67" s="114">
        <v>1361947.6156500001</v>
      </c>
      <c r="H67" s="114">
        <v>1075506.5128199998</v>
      </c>
      <c r="I67" s="114">
        <v>787387.32524000003</v>
      </c>
      <c r="J67" s="114">
        <v>1156797.2795199999</v>
      </c>
      <c r="K67" s="114">
        <v>1111417.5927800001</v>
      </c>
    </row>
    <row r="68" spans="1:11" ht="15" customHeight="1">
      <c r="A68" s="148" t="s">
        <v>626</v>
      </c>
      <c r="B68" s="114">
        <v>-626804.02951999998</v>
      </c>
      <c r="C68" s="114">
        <v>-679213.29610000004</v>
      </c>
      <c r="D68" s="114">
        <v>-678935.28573</v>
      </c>
      <c r="E68" s="114">
        <v>-705530.30758999998</v>
      </c>
      <c r="F68" s="114">
        <v>-776284.82382000005</v>
      </c>
      <c r="G68" s="114">
        <v>-720455.16126999992</v>
      </c>
      <c r="H68" s="114">
        <v>-684527.62003999995</v>
      </c>
      <c r="I68" s="114">
        <v>-554629.05154999997</v>
      </c>
      <c r="J68" s="114">
        <v>-700708.89147000003</v>
      </c>
      <c r="K68" s="114">
        <v>-658387.77905999997</v>
      </c>
    </row>
    <row r="69" spans="1:11" ht="15" customHeight="1">
      <c r="A69" s="117" t="s">
        <v>627</v>
      </c>
      <c r="B69" s="114">
        <v>326648.70910000004</v>
      </c>
      <c r="C69" s="114">
        <v>332830.00500999996</v>
      </c>
      <c r="D69" s="114">
        <v>391423.47973000002</v>
      </c>
      <c r="E69" s="114">
        <v>466217.74855999998</v>
      </c>
      <c r="F69" s="114">
        <v>477664.63692999998</v>
      </c>
      <c r="G69" s="114">
        <v>641492.45438000001</v>
      </c>
      <c r="H69" s="114">
        <v>390978.89277999999</v>
      </c>
      <c r="I69" s="114">
        <v>232758.27369</v>
      </c>
      <c r="J69" s="114">
        <v>456088.38805000001</v>
      </c>
      <c r="K69" s="114">
        <v>453029.81372000003</v>
      </c>
    </row>
    <row r="70" spans="1:11" ht="15" customHeight="1">
      <c r="A70" s="117" t="s">
        <v>628</v>
      </c>
      <c r="B70" s="114">
        <v>12.65019</v>
      </c>
      <c r="C70" s="114">
        <v>7.4485400000000004</v>
      </c>
      <c r="D70" s="114">
        <v>4.6955100000000005</v>
      </c>
      <c r="E70" s="114">
        <v>2.74668</v>
      </c>
      <c r="F70" s="114">
        <v>2.60866</v>
      </c>
      <c r="G70" s="114">
        <v>1.3971300000000002</v>
      </c>
      <c r="H70" s="114">
        <v>1.0865100000000001</v>
      </c>
      <c r="I70" s="114">
        <v>0.34608</v>
      </c>
      <c r="J70" s="114">
        <v>0.50052999999999992</v>
      </c>
      <c r="K70" s="114">
        <v>0.62683</v>
      </c>
    </row>
    <row r="71" spans="1:11" ht="15" customHeight="1">
      <c r="A71" s="115" t="s">
        <v>977</v>
      </c>
      <c r="B71" s="114">
        <v>0</v>
      </c>
      <c r="C71" s="114">
        <v>0</v>
      </c>
      <c r="D71" s="114">
        <v>0</v>
      </c>
      <c r="E71" s="114">
        <v>0</v>
      </c>
      <c r="F71" s="114">
        <v>0</v>
      </c>
      <c r="G71" s="114">
        <v>0</v>
      </c>
      <c r="H71" s="114">
        <v>0</v>
      </c>
      <c r="I71" s="114">
        <v>0</v>
      </c>
      <c r="J71" s="114">
        <v>0</v>
      </c>
      <c r="K71" s="114">
        <v>0</v>
      </c>
    </row>
    <row r="72" spans="1:11" ht="15" customHeight="1">
      <c r="A72" s="115" t="s">
        <v>978</v>
      </c>
      <c r="B72" s="114">
        <v>12.65019</v>
      </c>
      <c r="C72" s="114">
        <v>7.4485400000000004</v>
      </c>
      <c r="D72" s="114">
        <v>4.6955100000000005</v>
      </c>
      <c r="E72" s="114">
        <v>2.74668</v>
      </c>
      <c r="F72" s="114">
        <v>2.60866</v>
      </c>
      <c r="G72" s="114">
        <v>1.3971300000000002</v>
      </c>
      <c r="H72" s="114">
        <v>1.0865100000000001</v>
      </c>
      <c r="I72" s="114">
        <v>0.34608</v>
      </c>
      <c r="J72" s="114">
        <v>0.50052999999999992</v>
      </c>
      <c r="K72" s="114">
        <v>0.62683</v>
      </c>
    </row>
    <row r="73" spans="1:11" ht="15" customHeight="1">
      <c r="A73" s="147" t="s">
        <v>629</v>
      </c>
      <c r="B73" s="114">
        <v>-70.70478</v>
      </c>
      <c r="C73" s="114">
        <v>-41.257129999999997</v>
      </c>
      <c r="D73" s="114">
        <v>-23.970220000000001</v>
      </c>
      <c r="E73" s="114">
        <v>-14.453989999999999</v>
      </c>
      <c r="F73" s="114">
        <v>-9.312850000000001</v>
      </c>
      <c r="G73" s="114">
        <v>-1.61463</v>
      </c>
      <c r="H73" s="114">
        <v>-0.48841000000000001</v>
      </c>
      <c r="I73" s="114">
        <v>-0.13537000000000002</v>
      </c>
      <c r="J73" s="114">
        <v>-0.15968000000000002</v>
      </c>
      <c r="K73" s="114">
        <v>-0.10561</v>
      </c>
    </row>
    <row r="74" spans="1:11" ht="15" customHeight="1">
      <c r="A74" s="147" t="s">
        <v>1307</v>
      </c>
      <c r="B74" s="114">
        <v>0</v>
      </c>
      <c r="C74" s="114">
        <v>0</v>
      </c>
      <c r="D74" s="114">
        <v>0</v>
      </c>
      <c r="E74" s="114">
        <v>0</v>
      </c>
      <c r="F74" s="114">
        <v>0</v>
      </c>
      <c r="G74" s="114">
        <v>0</v>
      </c>
      <c r="H74" s="114">
        <v>0</v>
      </c>
      <c r="I74" s="114">
        <v>0</v>
      </c>
      <c r="J74" s="114">
        <v>0</v>
      </c>
      <c r="K74" s="114">
        <v>0</v>
      </c>
    </row>
    <row r="75" spans="1:11" ht="15" customHeight="1">
      <c r="A75" s="148" t="s">
        <v>434</v>
      </c>
      <c r="B75" s="114">
        <v>-70.70478</v>
      </c>
      <c r="C75" s="114">
        <v>-41.257129999999997</v>
      </c>
      <c r="D75" s="114">
        <v>-23.970220000000001</v>
      </c>
      <c r="E75" s="114">
        <v>-14.453989999999999</v>
      </c>
      <c r="F75" s="114">
        <v>-9.312850000000001</v>
      </c>
      <c r="G75" s="114">
        <v>-1.61463</v>
      </c>
      <c r="H75" s="114">
        <v>-0.48841000000000001</v>
      </c>
      <c r="I75" s="114">
        <v>-0.13537000000000002</v>
      </c>
      <c r="J75" s="114">
        <v>-0.15968000000000002</v>
      </c>
      <c r="K75" s="114">
        <v>-0.10561</v>
      </c>
    </row>
    <row r="76" spans="1:11" ht="15" customHeight="1">
      <c r="A76" s="147" t="s">
        <v>630</v>
      </c>
      <c r="B76" s="114">
        <v>326590.65450999996</v>
      </c>
      <c r="C76" s="114">
        <v>332796.19641999999</v>
      </c>
      <c r="D76" s="114">
        <v>391404.20501999999</v>
      </c>
      <c r="E76" s="114">
        <v>466206.04125000001</v>
      </c>
      <c r="F76" s="114">
        <v>477657.93274000002</v>
      </c>
      <c r="G76" s="114">
        <v>641492.23687999998</v>
      </c>
      <c r="H76" s="114">
        <v>390979.49088</v>
      </c>
      <c r="I76" s="114">
        <v>232758.48440000002</v>
      </c>
      <c r="J76" s="114">
        <v>456088.72889999999</v>
      </c>
      <c r="K76" s="114">
        <v>453030.33493999997</v>
      </c>
    </row>
    <row r="77" spans="1:11" ht="15" customHeight="1">
      <c r="A77" s="149" t="s">
        <v>968</v>
      </c>
      <c r="B77" s="114">
        <v>0</v>
      </c>
      <c r="C77" s="114">
        <v>7484.1977500000003</v>
      </c>
      <c r="D77" s="114">
        <v>7096.4698799999996</v>
      </c>
      <c r="E77" s="114">
        <v>5671.2719999999999</v>
      </c>
      <c r="F77" s="114">
        <v>4271.2415199999996</v>
      </c>
      <c r="G77" s="114">
        <v>2549.03629</v>
      </c>
      <c r="H77" s="114">
        <v>2876.1822299999999</v>
      </c>
      <c r="I77" s="114">
        <v>911.92981000000009</v>
      </c>
      <c r="J77" s="114">
        <v>1063.3844299999998</v>
      </c>
      <c r="K77" s="114">
        <v>388.92056000000002</v>
      </c>
    </row>
    <row r="78" spans="1:11" ht="15" customHeight="1">
      <c r="A78" s="117" t="s">
        <v>631</v>
      </c>
      <c r="B78" s="114">
        <v>326590.65450999996</v>
      </c>
      <c r="C78" s="114">
        <v>340280.39417000004</v>
      </c>
      <c r="D78" s="114">
        <v>398500.67489999998</v>
      </c>
      <c r="E78" s="114">
        <v>471877.31325000001</v>
      </c>
      <c r="F78" s="114">
        <v>481929.17426</v>
      </c>
      <c r="G78" s="114">
        <v>644041.27316999994</v>
      </c>
      <c r="H78" s="114">
        <v>393855.67311000003</v>
      </c>
      <c r="I78" s="114">
        <v>233670.41421000002</v>
      </c>
      <c r="J78" s="114">
        <v>457152.11332999996</v>
      </c>
      <c r="K78" s="114">
        <v>453419.25550000003</v>
      </c>
    </row>
    <row r="79" spans="1:11" ht="15" customHeight="1">
      <c r="A79" s="116" t="s">
        <v>632</v>
      </c>
      <c r="B79" s="114">
        <v>-25436.733</v>
      </c>
      <c r="C79" s="114">
        <v>-60.668999999999997</v>
      </c>
      <c r="D79" s="114">
        <v>-1283.2049999999999</v>
      </c>
      <c r="E79" s="114">
        <v>-218.095</v>
      </c>
      <c r="F79" s="114">
        <v>0</v>
      </c>
      <c r="G79" s="114">
        <v>0</v>
      </c>
      <c r="H79" s="114">
        <v>-295.44835</v>
      </c>
      <c r="I79" s="114">
        <v>-4030.096</v>
      </c>
      <c r="J79" s="114">
        <v>631.49546999999995</v>
      </c>
      <c r="K79" s="114">
        <v>-5402.7389400000002</v>
      </c>
    </row>
    <row r="80" spans="1:11" ht="15" customHeight="1">
      <c r="A80" s="147" t="s">
        <v>633</v>
      </c>
      <c r="B80" s="114">
        <v>301153.92151000001</v>
      </c>
      <c r="C80" s="114">
        <v>340219.72516999999</v>
      </c>
      <c r="D80" s="114">
        <v>397217.46989999997</v>
      </c>
      <c r="E80" s="114">
        <v>471659.21824999998</v>
      </c>
      <c r="F80" s="114">
        <v>481929.17426</v>
      </c>
      <c r="G80" s="114">
        <v>644041.27316999994</v>
      </c>
      <c r="H80" s="114">
        <v>393560.22476000001</v>
      </c>
      <c r="I80" s="114">
        <v>229640.31821</v>
      </c>
      <c r="J80" s="114">
        <v>457783.60879999999</v>
      </c>
      <c r="K80" s="114">
        <v>448016.51656000002</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301153.92151000001</v>
      </c>
      <c r="C82" s="114">
        <v>340219.72516999999</v>
      </c>
      <c r="D82" s="114">
        <v>397217.46989999997</v>
      </c>
      <c r="E82" s="114">
        <v>471659.21824999998</v>
      </c>
      <c r="F82" s="114">
        <v>481929.17426</v>
      </c>
      <c r="G82" s="114">
        <v>644041.27316999994</v>
      </c>
      <c r="H82" s="114">
        <v>393560.22476000001</v>
      </c>
      <c r="I82" s="114">
        <v>229640.31821</v>
      </c>
      <c r="J82" s="114">
        <v>457783.60879999999</v>
      </c>
      <c r="K82" s="114">
        <v>448016.51656000002</v>
      </c>
    </row>
    <row r="83" spans="1:11" ht="15" customHeight="1" thickBot="1">
      <c r="A83" s="116" t="s">
        <v>636</v>
      </c>
      <c r="B83" s="114">
        <v>-119305.609</v>
      </c>
      <c r="C83" s="114">
        <v>-116031.015</v>
      </c>
      <c r="D83" s="114">
        <v>-172386.86900999999</v>
      </c>
      <c r="E83" s="114">
        <v>-199924.41</v>
      </c>
      <c r="F83" s="114">
        <v>-213117.56547999999</v>
      </c>
      <c r="G83" s="114">
        <v>-309178.19199999998</v>
      </c>
      <c r="H83" s="114">
        <v>-311981.10869999998</v>
      </c>
      <c r="I83" s="114">
        <v>-86779.000019999992</v>
      </c>
      <c r="J83" s="114">
        <v>-200134.51363999999</v>
      </c>
      <c r="K83" s="114">
        <v>-199900.4</v>
      </c>
    </row>
    <row r="84" spans="1:11" ht="15" customHeight="1" thickTop="1" thickBot="1">
      <c r="A84" s="394" t="s">
        <v>637</v>
      </c>
      <c r="B84" s="395">
        <v>181848.31250999999</v>
      </c>
      <c r="C84" s="395">
        <v>224188.71016999998</v>
      </c>
      <c r="D84" s="395">
        <v>224830.60088999997</v>
      </c>
      <c r="E84" s="395">
        <v>271734.80825</v>
      </c>
      <c r="F84" s="395">
        <v>268811.60877999995</v>
      </c>
      <c r="G84" s="395">
        <v>334863.08117000002</v>
      </c>
      <c r="H84" s="395">
        <v>81579.11606</v>
      </c>
      <c r="I84" s="395">
        <v>142861.31818999999</v>
      </c>
      <c r="J84" s="395">
        <v>257649.09516</v>
      </c>
      <c r="K84" s="395">
        <v>248116.11655999999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10" width="8.140625" style="14" bestFit="1" customWidth="1"/>
    <col min="11" max="11" width="8.14062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645</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176816.68288000001</v>
      </c>
      <c r="C7" s="395">
        <v>213154.71932</v>
      </c>
      <c r="D7" s="395">
        <v>220032.48993000001</v>
      </c>
      <c r="E7" s="395">
        <v>226471.73235000001</v>
      </c>
      <c r="F7" s="395">
        <v>211970.02267999999</v>
      </c>
      <c r="G7" s="395">
        <v>194803.43796000001</v>
      </c>
      <c r="H7" s="395">
        <v>222794.10467</v>
      </c>
      <c r="I7" s="395">
        <v>207415.19100999998</v>
      </c>
      <c r="J7" s="395">
        <v>207236.71030000001</v>
      </c>
      <c r="K7" s="395">
        <v>219278.2672</v>
      </c>
    </row>
    <row r="8" spans="1:11" s="16" customFormat="1" ht="15" customHeight="1" thickTop="1">
      <c r="A8" s="147" t="s">
        <v>162</v>
      </c>
      <c r="B8" s="114">
        <v>53653.212590000003</v>
      </c>
      <c r="C8" s="114">
        <v>69499.576239999995</v>
      </c>
      <c r="D8" s="114">
        <v>75946.608599999992</v>
      </c>
      <c r="E8" s="114">
        <v>53507.843439999997</v>
      </c>
      <c r="F8" s="114">
        <v>47185.936030000004</v>
      </c>
      <c r="G8" s="114">
        <v>57130.395649999999</v>
      </c>
      <c r="H8" s="114">
        <v>104861.15031999999</v>
      </c>
      <c r="I8" s="114">
        <v>78885.406659999993</v>
      </c>
      <c r="J8" s="114">
        <v>70541.782189999998</v>
      </c>
      <c r="K8" s="114">
        <v>93664.125010000003</v>
      </c>
    </row>
    <row r="9" spans="1:11" s="16" customFormat="1" ht="15" customHeight="1">
      <c r="A9" s="147" t="s">
        <v>171</v>
      </c>
      <c r="B9" s="114">
        <v>16507.879140000001</v>
      </c>
      <c r="C9" s="114">
        <v>26831.289420000001</v>
      </c>
      <c r="D9" s="114">
        <v>28931.440399999999</v>
      </c>
      <c r="E9" s="114">
        <v>31584.736260000001</v>
      </c>
      <c r="F9" s="114">
        <v>30592.444319999999</v>
      </c>
      <c r="G9" s="114">
        <v>8286.25425</v>
      </c>
      <c r="H9" s="114">
        <v>20635.22018</v>
      </c>
      <c r="I9" s="114">
        <v>12688.900019999999</v>
      </c>
      <c r="J9" s="114">
        <v>5792.2658899999997</v>
      </c>
      <c r="K9" s="114">
        <v>6752.9064200000003</v>
      </c>
    </row>
    <row r="10" spans="1:11" s="16" customFormat="1" ht="15" customHeight="1">
      <c r="A10" s="147" t="s">
        <v>180</v>
      </c>
      <c r="B10" s="114">
        <v>102714.47902</v>
      </c>
      <c r="C10" s="114">
        <v>113139.16163</v>
      </c>
      <c r="D10" s="114">
        <v>111843.46404000001</v>
      </c>
      <c r="E10" s="114">
        <v>133898.22529</v>
      </c>
      <c r="F10" s="114">
        <v>126563.26848</v>
      </c>
      <c r="G10" s="114">
        <v>118199.31240000001</v>
      </c>
      <c r="H10" s="114">
        <v>82030.804780000006</v>
      </c>
      <c r="I10" s="114">
        <v>92941.768309999999</v>
      </c>
      <c r="J10" s="114">
        <v>107849.59220999999</v>
      </c>
      <c r="K10" s="114">
        <v>94351.766220000005</v>
      </c>
    </row>
    <row r="11" spans="1:11" s="16" customFormat="1" ht="15" customHeight="1">
      <c r="A11" s="148" t="s">
        <v>581</v>
      </c>
      <c r="B11" s="114">
        <v>102555.73315</v>
      </c>
      <c r="C11" s="114">
        <v>113285.96322000001</v>
      </c>
      <c r="D11" s="114">
        <v>111334.50675</v>
      </c>
      <c r="E11" s="114">
        <v>133496.4492</v>
      </c>
      <c r="F11" s="114">
        <v>125706.57488</v>
      </c>
      <c r="G11" s="114">
        <v>116670.41406</v>
      </c>
      <c r="H11" s="114">
        <v>81549.863230000003</v>
      </c>
      <c r="I11" s="114">
        <v>92256.154309999998</v>
      </c>
      <c r="J11" s="114">
        <v>107023.31806000001</v>
      </c>
      <c r="K11" s="114">
        <v>93652.642059999998</v>
      </c>
    </row>
    <row r="12" spans="1:11" s="16" customFormat="1" ht="15" customHeight="1">
      <c r="A12" s="148" t="s">
        <v>582</v>
      </c>
      <c r="B12" s="114">
        <v>102555.73315</v>
      </c>
      <c r="C12" s="114">
        <v>113285.96322000001</v>
      </c>
      <c r="D12" s="114">
        <v>110996.09675</v>
      </c>
      <c r="E12" s="114">
        <v>133233.24142000001</v>
      </c>
      <c r="F12" s="114">
        <v>125298.56932</v>
      </c>
      <c r="G12" s="114">
        <v>115807.61072</v>
      </c>
      <c r="H12" s="114">
        <v>77091.956430000006</v>
      </c>
      <c r="I12" s="114">
        <v>85600.837969999993</v>
      </c>
      <c r="J12" s="114">
        <v>101488.24301000001</v>
      </c>
      <c r="K12" s="114">
        <v>90636.828819999995</v>
      </c>
    </row>
    <row r="13" spans="1:11" s="16" customFormat="1" ht="15" customHeight="1">
      <c r="A13" s="148" t="s">
        <v>583</v>
      </c>
      <c r="B13" s="114">
        <v>0</v>
      </c>
      <c r="C13" s="114">
        <v>0</v>
      </c>
      <c r="D13" s="114">
        <v>338.41</v>
      </c>
      <c r="E13" s="114">
        <v>263.20778000000001</v>
      </c>
      <c r="F13" s="114">
        <v>408.00556</v>
      </c>
      <c r="G13" s="114">
        <v>862.80333999999993</v>
      </c>
      <c r="H13" s="114">
        <v>4457.9067999999997</v>
      </c>
      <c r="I13" s="114">
        <v>6655.3163399999994</v>
      </c>
      <c r="J13" s="114">
        <v>5535.0750499999995</v>
      </c>
      <c r="K13" s="114">
        <v>3015.8132400000004</v>
      </c>
    </row>
    <row r="14" spans="1:11" s="16" customFormat="1" ht="15" customHeight="1">
      <c r="A14" s="148" t="s">
        <v>584</v>
      </c>
      <c r="B14" s="114">
        <v>11.41893</v>
      </c>
      <c r="C14" s="114">
        <v>0</v>
      </c>
      <c r="D14" s="114">
        <v>22.225249999999999</v>
      </c>
      <c r="E14" s="114">
        <v>30.169430000000002</v>
      </c>
      <c r="F14" s="114">
        <v>28.966990000000003</v>
      </c>
      <c r="G14" s="114">
        <v>879.79075</v>
      </c>
      <c r="H14" s="114">
        <v>0</v>
      </c>
      <c r="I14" s="114">
        <v>0</v>
      </c>
      <c r="J14" s="114">
        <v>85.075009999999992</v>
      </c>
      <c r="K14" s="114">
        <v>0</v>
      </c>
    </row>
    <row r="15" spans="1:11" s="16" customFormat="1" ht="15" customHeight="1">
      <c r="A15" s="148" t="s">
        <v>585</v>
      </c>
      <c r="B15" s="114">
        <v>11.41893</v>
      </c>
      <c r="C15" s="114">
        <v>0</v>
      </c>
      <c r="D15" s="114">
        <v>22.225249999999999</v>
      </c>
      <c r="E15" s="114">
        <v>30.169430000000002</v>
      </c>
      <c r="F15" s="114">
        <v>28.966990000000003</v>
      </c>
      <c r="G15" s="114">
        <v>703.79075</v>
      </c>
      <c r="H15" s="114">
        <v>0</v>
      </c>
      <c r="I15" s="114">
        <v>0</v>
      </c>
      <c r="J15" s="114">
        <v>0</v>
      </c>
      <c r="K15" s="114">
        <v>0</v>
      </c>
    </row>
    <row r="16" spans="1:11" s="16" customFormat="1" ht="15" customHeight="1">
      <c r="A16" s="148" t="s">
        <v>586</v>
      </c>
      <c r="B16" s="114">
        <v>0</v>
      </c>
      <c r="C16" s="114">
        <v>0</v>
      </c>
      <c r="D16" s="114">
        <v>0</v>
      </c>
      <c r="E16" s="114">
        <v>0</v>
      </c>
      <c r="F16" s="114">
        <v>0</v>
      </c>
      <c r="G16" s="114">
        <v>176</v>
      </c>
      <c r="H16" s="114">
        <v>0</v>
      </c>
      <c r="I16" s="114">
        <v>0</v>
      </c>
      <c r="J16" s="114">
        <v>85.075009999999992</v>
      </c>
      <c r="K16" s="114">
        <v>0</v>
      </c>
    </row>
    <row r="17" spans="1:11" s="16" customFormat="1" ht="15" customHeight="1">
      <c r="A17" s="148" t="s">
        <v>587</v>
      </c>
      <c r="B17" s="114">
        <v>280.82909000000001</v>
      </c>
      <c r="C17" s="114">
        <v>274.39999999999998</v>
      </c>
      <c r="D17" s="114">
        <v>274.39999999999998</v>
      </c>
      <c r="E17" s="114">
        <v>293.53593000000001</v>
      </c>
      <c r="F17" s="114">
        <v>351.94902000000002</v>
      </c>
      <c r="G17" s="114">
        <v>464.22872999999998</v>
      </c>
      <c r="H17" s="114">
        <v>491.505</v>
      </c>
      <c r="I17" s="114">
        <v>458.09063000000003</v>
      </c>
      <c r="J17" s="114">
        <v>458.09063000000003</v>
      </c>
      <c r="K17" s="114">
        <v>416.66275000000002</v>
      </c>
    </row>
    <row r="18" spans="1:11" s="16" customFormat="1" ht="15" customHeight="1">
      <c r="A18" s="148" t="s">
        <v>588</v>
      </c>
      <c r="B18" s="114">
        <v>6.4290900000000004</v>
      </c>
      <c r="C18" s="114">
        <v>0</v>
      </c>
      <c r="D18" s="114">
        <v>0</v>
      </c>
      <c r="E18" s="114">
        <v>19.135930000000002</v>
      </c>
      <c r="F18" s="114">
        <v>77.549019999999999</v>
      </c>
      <c r="G18" s="114">
        <v>189.82873000000001</v>
      </c>
      <c r="H18" s="114">
        <v>217.10499999999999</v>
      </c>
      <c r="I18" s="114">
        <v>183.69063</v>
      </c>
      <c r="J18" s="114">
        <v>183.69063</v>
      </c>
      <c r="K18" s="114">
        <v>142.26275000000001</v>
      </c>
    </row>
    <row r="19" spans="1:11" s="16" customFormat="1" ht="15" customHeight="1">
      <c r="A19" s="148" t="s">
        <v>589</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193</v>
      </c>
      <c r="B20" s="114">
        <v>990.95938999999998</v>
      </c>
      <c r="C20" s="114">
        <v>913.61138000000005</v>
      </c>
      <c r="D20" s="114">
        <v>697.93219999999997</v>
      </c>
      <c r="E20" s="114">
        <v>905.62655000000007</v>
      </c>
      <c r="F20" s="114">
        <v>911.21736999999996</v>
      </c>
      <c r="G20" s="114">
        <v>1043.1616800000002</v>
      </c>
      <c r="H20" s="114">
        <v>590.95587999999998</v>
      </c>
      <c r="I20" s="114">
        <v>835.94470999999999</v>
      </c>
      <c r="J20" s="114">
        <v>890.85655000000008</v>
      </c>
      <c r="K20" s="114">
        <v>849.33501999999999</v>
      </c>
    </row>
    <row r="21" spans="1:11" s="16" customFormat="1" ht="15" customHeight="1">
      <c r="A21" s="148" t="s">
        <v>590</v>
      </c>
      <c r="B21" s="114">
        <v>-1124.46154</v>
      </c>
      <c r="C21" s="114">
        <v>-1334.81297</v>
      </c>
      <c r="D21" s="114">
        <v>-485.60015999999996</v>
      </c>
      <c r="E21" s="114">
        <v>-827.55581999999993</v>
      </c>
      <c r="F21" s="114">
        <v>-435.43978000000004</v>
      </c>
      <c r="G21" s="114">
        <v>-858.2828199999999</v>
      </c>
      <c r="H21" s="114">
        <v>-601.51932999999997</v>
      </c>
      <c r="I21" s="114">
        <v>-608.42133999999999</v>
      </c>
      <c r="J21" s="114">
        <v>-607.74804000000006</v>
      </c>
      <c r="K21" s="114">
        <v>-566.87360999999999</v>
      </c>
    </row>
    <row r="22" spans="1:11" s="16" customFormat="1" ht="15" customHeight="1">
      <c r="A22" s="147" t="s">
        <v>206</v>
      </c>
      <c r="B22" s="114">
        <v>261.37932000000001</v>
      </c>
      <c r="C22" s="114">
        <v>425.78539000000001</v>
      </c>
      <c r="D22" s="114">
        <v>252.19573</v>
      </c>
      <c r="E22" s="114">
        <v>722.25159999999994</v>
      </c>
      <c r="F22" s="114">
        <v>509.47253999999998</v>
      </c>
      <c r="G22" s="114">
        <v>591.48354000000006</v>
      </c>
      <c r="H22" s="114">
        <v>704.53778</v>
      </c>
      <c r="I22" s="114">
        <v>1597.7062900000001</v>
      </c>
      <c r="J22" s="114">
        <v>1770.4618</v>
      </c>
      <c r="K22" s="114">
        <v>2251.9808499999999</v>
      </c>
    </row>
    <row r="23" spans="1:11" s="16" customFormat="1" ht="15" customHeight="1">
      <c r="A23" s="147" t="s">
        <v>212</v>
      </c>
      <c r="B23" s="114">
        <v>4.0000000000000001E-3</v>
      </c>
      <c r="C23" s="114">
        <v>4.0000000000000001E-3</v>
      </c>
      <c r="D23" s="114">
        <v>4.0000000000000001E-3</v>
      </c>
      <c r="E23" s="114">
        <v>3.0000000000000001E-3</v>
      </c>
      <c r="F23" s="114">
        <v>1E-3</v>
      </c>
      <c r="G23" s="114">
        <v>1E-3</v>
      </c>
      <c r="H23" s="114">
        <v>1E-3</v>
      </c>
      <c r="I23" s="114">
        <v>1E-3</v>
      </c>
      <c r="J23" s="114">
        <v>1E-3</v>
      </c>
      <c r="K23" s="114">
        <v>0</v>
      </c>
    </row>
    <row r="24" spans="1:11" s="16" customFormat="1" ht="15" customHeight="1">
      <c r="A24" s="147" t="s">
        <v>591</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19687.938590000002</v>
      </c>
      <c r="K24" s="114">
        <v>20306.661649999998</v>
      </c>
    </row>
    <row r="25" spans="1:11" s="16" customFormat="1" ht="15" customHeight="1">
      <c r="A25" s="147" t="s">
        <v>223</v>
      </c>
      <c r="B25" s="114">
        <v>1978.20334</v>
      </c>
      <c r="C25" s="114">
        <v>1796.3185800000001</v>
      </c>
      <c r="D25" s="114">
        <v>1729.34708</v>
      </c>
      <c r="E25" s="114">
        <v>1506.3444500000001</v>
      </c>
      <c r="F25" s="114">
        <v>1396.0307299999999</v>
      </c>
      <c r="G25" s="114">
        <v>1167.13005</v>
      </c>
      <c r="H25" s="114">
        <v>991.07514000000003</v>
      </c>
      <c r="I25" s="114">
        <v>959.02582999999993</v>
      </c>
      <c r="J25" s="114">
        <v>961.87711999999999</v>
      </c>
      <c r="K25" s="114">
        <v>1377.6446799999999</v>
      </c>
    </row>
    <row r="26" spans="1:11" s="16" customFormat="1" ht="15" customHeight="1">
      <c r="A26" s="147" t="s">
        <v>592</v>
      </c>
      <c r="B26" s="114">
        <v>1427.6344799999999</v>
      </c>
      <c r="C26" s="114">
        <v>1188.6419699999999</v>
      </c>
      <c r="D26" s="114">
        <v>1220.63048</v>
      </c>
      <c r="E26" s="114">
        <v>1146.06951</v>
      </c>
      <c r="F26" s="114">
        <v>1090.68202</v>
      </c>
      <c r="G26" s="114">
        <v>902.80031000000008</v>
      </c>
      <c r="H26" s="114">
        <v>743.37688000000003</v>
      </c>
      <c r="I26" s="114">
        <v>654.44431000000009</v>
      </c>
      <c r="J26" s="114">
        <v>632.79150000000004</v>
      </c>
      <c r="K26" s="114">
        <v>573.18236999999999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80260.105519999997</v>
      </c>
      <c r="C28" s="395">
        <v>115473.55082999999</v>
      </c>
      <c r="D28" s="395">
        <v>122190.71915999999</v>
      </c>
      <c r="E28" s="395">
        <v>128168.57805</v>
      </c>
      <c r="F28" s="395">
        <v>113326.59335</v>
      </c>
      <c r="G28" s="395">
        <v>98445.461129999996</v>
      </c>
      <c r="H28" s="395">
        <v>129757.37397</v>
      </c>
      <c r="I28" s="395">
        <v>118345.35699</v>
      </c>
      <c r="J28" s="395">
        <v>119067.54490000001</v>
      </c>
      <c r="K28" s="395">
        <v>131338.33389000001</v>
      </c>
    </row>
    <row r="29" spans="1:11" s="16" customFormat="1" ht="15" customHeight="1" thickTop="1">
      <c r="A29" s="147" t="s">
        <v>594</v>
      </c>
      <c r="B29" s="114">
        <v>62342.44743</v>
      </c>
      <c r="C29" s="114">
        <v>79685.477510000012</v>
      </c>
      <c r="D29" s="114">
        <v>67563.025760000004</v>
      </c>
      <c r="E29" s="114">
        <v>67803.370110000003</v>
      </c>
      <c r="F29" s="114">
        <v>64110.241150000002</v>
      </c>
      <c r="G29" s="114">
        <v>71569.533500000005</v>
      </c>
      <c r="H29" s="114">
        <v>70174.974579999995</v>
      </c>
      <c r="I29" s="114">
        <v>67260.316640000005</v>
      </c>
      <c r="J29" s="114">
        <v>69825.725999999995</v>
      </c>
      <c r="K29" s="114">
        <v>93243.969580000004</v>
      </c>
    </row>
    <row r="30" spans="1:11" s="16" customFormat="1" ht="15" customHeight="1">
      <c r="A30" s="148" t="s">
        <v>595</v>
      </c>
      <c r="B30" s="114">
        <v>27397.628949999998</v>
      </c>
      <c r="C30" s="114">
        <v>48298.087610000002</v>
      </c>
      <c r="D30" s="114">
        <v>38508.517999999996</v>
      </c>
      <c r="E30" s="114">
        <v>39720.584159999999</v>
      </c>
      <c r="F30" s="114">
        <v>34851.007490000004</v>
      </c>
      <c r="G30" s="114">
        <v>38972.483950000002</v>
      </c>
      <c r="H30" s="114">
        <v>32024.63839</v>
      </c>
      <c r="I30" s="114">
        <v>30848.723409999999</v>
      </c>
      <c r="J30" s="114">
        <v>34954.533909999998</v>
      </c>
      <c r="K30" s="114">
        <v>46996.09433</v>
      </c>
    </row>
    <row r="31" spans="1:11" s="16" customFormat="1" ht="15" customHeight="1">
      <c r="A31" s="148" t="s">
        <v>596</v>
      </c>
      <c r="B31" s="114">
        <v>22635.422890000002</v>
      </c>
      <c r="C31" s="114">
        <v>22733.85094</v>
      </c>
      <c r="D31" s="114">
        <v>21367.188109999999</v>
      </c>
      <c r="E31" s="114">
        <v>19797.38868</v>
      </c>
      <c r="F31" s="114">
        <v>17664.016780000002</v>
      </c>
      <c r="G31" s="114">
        <v>19877.62715</v>
      </c>
      <c r="H31" s="114">
        <v>19539.841989999997</v>
      </c>
      <c r="I31" s="114">
        <v>20824.103940000001</v>
      </c>
      <c r="J31" s="114">
        <v>21651.77362</v>
      </c>
      <c r="K31" s="114">
        <v>19557.04955</v>
      </c>
    </row>
    <row r="32" spans="1:11" s="16" customFormat="1" ht="15" customHeight="1">
      <c r="A32" s="148" t="s">
        <v>597</v>
      </c>
      <c r="B32" s="114">
        <v>6322.9769500000002</v>
      </c>
      <c r="C32" s="114">
        <v>2838.3182200000001</v>
      </c>
      <c r="D32" s="114">
        <v>3790.0530600000002</v>
      </c>
      <c r="E32" s="114">
        <v>3949.4627500000001</v>
      </c>
      <c r="F32" s="114">
        <v>6996.0265599999993</v>
      </c>
      <c r="G32" s="114">
        <v>8027.5493699999997</v>
      </c>
      <c r="H32" s="114">
        <v>10333.979069999999</v>
      </c>
      <c r="I32" s="114">
        <v>10117.187039999999</v>
      </c>
      <c r="J32" s="114">
        <v>8042.4745899999998</v>
      </c>
      <c r="K32" s="114">
        <v>21768.715469999999</v>
      </c>
    </row>
    <row r="33" spans="1:11" s="16" customFormat="1" ht="15" customHeight="1">
      <c r="A33" s="148" t="s">
        <v>598</v>
      </c>
      <c r="B33" s="114">
        <v>5946.3532800000003</v>
      </c>
      <c r="C33" s="114">
        <v>5789.6918900000001</v>
      </c>
      <c r="D33" s="114">
        <v>3877.37538</v>
      </c>
      <c r="E33" s="114">
        <v>4325.3362400000005</v>
      </c>
      <c r="F33" s="114">
        <v>4583.5227500000001</v>
      </c>
      <c r="G33" s="114">
        <v>4573.6612500000001</v>
      </c>
      <c r="H33" s="114">
        <v>8198.4884199999997</v>
      </c>
      <c r="I33" s="114">
        <v>5445.0241699999997</v>
      </c>
      <c r="J33" s="114">
        <v>5121.2054699999999</v>
      </c>
      <c r="K33" s="114">
        <v>4864.9177699999991</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40.065359999999998</v>
      </c>
      <c r="C35" s="114">
        <v>25.528849999999998</v>
      </c>
      <c r="D35" s="114">
        <v>19.891209999999997</v>
      </c>
      <c r="E35" s="114">
        <v>10.598280000000001</v>
      </c>
      <c r="F35" s="114">
        <v>15.66757</v>
      </c>
      <c r="G35" s="114">
        <v>118.21178</v>
      </c>
      <c r="H35" s="114">
        <v>78.026710000000008</v>
      </c>
      <c r="I35" s="114">
        <v>25.278080000000003</v>
      </c>
      <c r="J35" s="114">
        <v>55.738410000000002</v>
      </c>
      <c r="K35" s="114">
        <v>57.192459999999997</v>
      </c>
    </row>
    <row r="36" spans="1:11" s="16" customFormat="1" ht="15" customHeight="1">
      <c r="A36" s="147" t="s">
        <v>601</v>
      </c>
      <c r="B36" s="114">
        <v>0</v>
      </c>
      <c r="C36" s="114">
        <v>2.86619</v>
      </c>
      <c r="D36" s="114">
        <v>0</v>
      </c>
      <c r="E36" s="114">
        <v>0</v>
      </c>
      <c r="F36" s="114">
        <v>0</v>
      </c>
      <c r="G36" s="114">
        <v>0</v>
      </c>
      <c r="H36" s="114">
        <v>0</v>
      </c>
      <c r="I36" s="114">
        <v>0</v>
      </c>
      <c r="J36" s="114">
        <v>0</v>
      </c>
      <c r="K36" s="114">
        <v>0</v>
      </c>
    </row>
    <row r="37" spans="1:11" s="16" customFormat="1" ht="15" customHeight="1">
      <c r="A37" s="147" t="s">
        <v>602</v>
      </c>
      <c r="B37" s="114">
        <v>10772.367</v>
      </c>
      <c r="C37" s="114">
        <v>28875.165100000002</v>
      </c>
      <c r="D37" s="114">
        <v>47587.9476</v>
      </c>
      <c r="E37" s="114">
        <v>53783.478600000002</v>
      </c>
      <c r="F37" s="114">
        <v>44225.48603</v>
      </c>
      <c r="G37" s="114">
        <v>22099.352469999998</v>
      </c>
      <c r="H37" s="114">
        <v>55064.254509999999</v>
      </c>
      <c r="I37" s="114">
        <v>44983.467409999997</v>
      </c>
      <c r="J37" s="114">
        <v>43721.287619999996</v>
      </c>
      <c r="K37" s="114">
        <v>32810.177670000005</v>
      </c>
    </row>
    <row r="38" spans="1:11" s="16" customFormat="1" ht="15" customHeight="1">
      <c r="A38" s="147" t="s">
        <v>603</v>
      </c>
      <c r="B38" s="114">
        <v>3477.5881899999999</v>
      </c>
      <c r="C38" s="114">
        <v>3315.2901000000002</v>
      </c>
      <c r="D38" s="114">
        <v>3237.5536099999999</v>
      </c>
      <c r="E38" s="114">
        <v>3120.6717100000001</v>
      </c>
      <c r="F38" s="114">
        <v>2626.7477699999999</v>
      </c>
      <c r="G38" s="114">
        <v>2331.7535899999998</v>
      </c>
      <c r="H38" s="114">
        <v>2557.4577899999999</v>
      </c>
      <c r="I38" s="114">
        <v>3308.28069</v>
      </c>
      <c r="J38" s="114">
        <v>2405.4017999999996</v>
      </c>
      <c r="K38" s="114">
        <v>3294.0412200000001</v>
      </c>
    </row>
    <row r="39" spans="1:11" s="16" customFormat="1" ht="15" customHeight="1">
      <c r="A39" s="147" t="s">
        <v>277</v>
      </c>
      <c r="B39" s="114">
        <v>3667.7028999999998</v>
      </c>
      <c r="C39" s="114">
        <v>3594.7519300000004</v>
      </c>
      <c r="D39" s="114">
        <v>3802.1921899999998</v>
      </c>
      <c r="E39" s="114">
        <v>3461.0576299999998</v>
      </c>
      <c r="F39" s="114">
        <v>2364.1183999999998</v>
      </c>
      <c r="G39" s="114">
        <v>2444.8215699999996</v>
      </c>
      <c r="H39" s="114">
        <v>1960.6870900000001</v>
      </c>
      <c r="I39" s="114">
        <v>2793.29225</v>
      </c>
      <c r="J39" s="114">
        <v>3115.1294800000001</v>
      </c>
      <c r="K39" s="114">
        <v>1990.1454199999998</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0</v>
      </c>
      <c r="H42" s="114">
        <v>0</v>
      </c>
      <c r="I42" s="114">
        <v>0</v>
      </c>
      <c r="J42" s="114">
        <v>0</v>
      </c>
      <c r="K42" s="114">
        <v>0</v>
      </c>
    </row>
    <row r="43" spans="1:11" ht="15" customHeight="1" thickTop="1" thickBot="1">
      <c r="A43" s="394" t="s">
        <v>605</v>
      </c>
      <c r="B43" s="395">
        <v>96556.577359999996</v>
      </c>
      <c r="C43" s="395">
        <v>97681.169040000008</v>
      </c>
      <c r="D43" s="395">
        <v>97841.770759999999</v>
      </c>
      <c r="E43" s="395">
        <v>98303.154299999995</v>
      </c>
      <c r="F43" s="395">
        <v>98643.429329999999</v>
      </c>
      <c r="G43" s="395">
        <v>96357.97683</v>
      </c>
      <c r="H43" s="395">
        <v>93036.7307</v>
      </c>
      <c r="I43" s="395">
        <v>89069.834019999995</v>
      </c>
      <c r="J43" s="395">
        <v>88169.165400000013</v>
      </c>
      <c r="K43" s="395">
        <v>87939.933300000004</v>
      </c>
    </row>
    <row r="44" spans="1:11" s="16" customFormat="1" ht="15" customHeight="1" thickTop="1">
      <c r="A44" s="147" t="s">
        <v>298</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312</v>
      </c>
      <c r="B48" s="114">
        <v>-10679.628939999999</v>
      </c>
      <c r="C48" s="114">
        <v>-9692.3134900000005</v>
      </c>
      <c r="D48" s="114">
        <v>-9644.1709300000002</v>
      </c>
      <c r="E48" s="114">
        <v>-9198.8475600000002</v>
      </c>
      <c r="F48" s="114">
        <v>-8904.7108900000003</v>
      </c>
      <c r="G48" s="114">
        <v>-11224.19089</v>
      </c>
      <c r="H48" s="114">
        <v>-14545.437019999999</v>
      </c>
      <c r="I48" s="114">
        <v>-18512.333699999999</v>
      </c>
      <c r="J48" s="114">
        <v>-19413.00232</v>
      </c>
      <c r="K48" s="114">
        <v>-19642.234420000001</v>
      </c>
    </row>
    <row r="49" spans="1:11" s="16" customFormat="1" ht="15" customHeight="1">
      <c r="A49" s="148" t="s">
        <v>607</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608</v>
      </c>
      <c r="B50" s="114">
        <v>1372.76224</v>
      </c>
      <c r="C50" s="114">
        <v>1124.5916399999999</v>
      </c>
      <c r="D50" s="114">
        <v>160.60172</v>
      </c>
      <c r="E50" s="114">
        <v>461.38353999999998</v>
      </c>
      <c r="F50" s="114">
        <v>340.27501000000001</v>
      </c>
      <c r="G50" s="114">
        <v>-2285.4524999999999</v>
      </c>
      <c r="H50" s="114">
        <v>-3321.2463399999997</v>
      </c>
      <c r="I50" s="114">
        <v>-3966.8966800000003</v>
      </c>
      <c r="J50" s="114">
        <v>-4867.5653000000002</v>
      </c>
      <c r="K50" s="114">
        <v>-229.23232999999999</v>
      </c>
    </row>
    <row r="51" spans="1:11" ht="15" customHeight="1" thickTop="1" thickBot="1">
      <c r="A51" s="394" t="s">
        <v>609</v>
      </c>
      <c r="B51" s="395">
        <v>176816.68288000001</v>
      </c>
      <c r="C51" s="395">
        <v>213154.71987</v>
      </c>
      <c r="D51" s="395">
        <v>220032.48991999999</v>
      </c>
      <c r="E51" s="395">
        <v>226471.73235000001</v>
      </c>
      <c r="F51" s="395">
        <v>211970.02267999999</v>
      </c>
      <c r="G51" s="395">
        <v>194803.43796000001</v>
      </c>
      <c r="H51" s="395">
        <v>222794.10467</v>
      </c>
      <c r="I51" s="395">
        <v>207415.19100999998</v>
      </c>
      <c r="J51" s="395">
        <v>207236.71030000001</v>
      </c>
      <c r="K51" s="395">
        <v>219278.26718999998</v>
      </c>
    </row>
    <row r="52" spans="1:11" s="16" customFormat="1" ht="15" customHeight="1" thickTop="1">
      <c r="A52" s="113" t="s">
        <v>610</v>
      </c>
      <c r="B52" s="114">
        <v>62538.690560000003</v>
      </c>
      <c r="C52" s="114">
        <v>89885.581430000006</v>
      </c>
      <c r="D52" s="114">
        <v>89695.080370000011</v>
      </c>
      <c r="E52" s="114">
        <v>52790.860619999999</v>
      </c>
      <c r="F52" s="114">
        <v>37656.62169</v>
      </c>
      <c r="G52" s="114">
        <v>23947.436870000001</v>
      </c>
      <c r="H52" s="114">
        <v>28632.792940000003</v>
      </c>
      <c r="I52" s="114">
        <v>43506.066979999996</v>
      </c>
      <c r="J52" s="114">
        <v>44567.894289999997</v>
      </c>
      <c r="K52" s="114">
        <v>18077.415850000001</v>
      </c>
    </row>
    <row r="53" spans="1:11" s="17" customFormat="1" ht="15" customHeight="1">
      <c r="A53" s="148" t="s">
        <v>611</v>
      </c>
      <c r="B53" s="114">
        <v>1215.69181</v>
      </c>
      <c r="C53" s="114">
        <v>0</v>
      </c>
      <c r="D53" s="114">
        <v>1004.92044</v>
      </c>
      <c r="E53" s="114">
        <v>350.60060999999996</v>
      </c>
      <c r="F53" s="114">
        <v>0</v>
      </c>
      <c r="G53" s="114">
        <v>0</v>
      </c>
      <c r="H53" s="114">
        <v>0</v>
      </c>
      <c r="I53" s="114">
        <v>0</v>
      </c>
      <c r="J53" s="114">
        <v>0</v>
      </c>
      <c r="K53" s="114">
        <v>0</v>
      </c>
    </row>
    <row r="54" spans="1:11" s="17" customFormat="1" ht="15" customHeight="1">
      <c r="A54" s="148" t="s">
        <v>612</v>
      </c>
      <c r="B54" s="114">
        <v>61322.998749999999</v>
      </c>
      <c r="C54" s="114">
        <v>89885.581430000006</v>
      </c>
      <c r="D54" s="114">
        <v>88690.159930000009</v>
      </c>
      <c r="E54" s="114">
        <v>52440.260009999998</v>
      </c>
      <c r="F54" s="114">
        <v>37656.62169</v>
      </c>
      <c r="G54" s="114">
        <v>23947.436870000001</v>
      </c>
      <c r="H54" s="114">
        <v>28632.792940000003</v>
      </c>
      <c r="I54" s="114">
        <v>43506.066979999996</v>
      </c>
      <c r="J54" s="114">
        <v>44567.894289999997</v>
      </c>
      <c r="K54" s="114">
        <v>18077.415850000001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1003730.83062</v>
      </c>
      <c r="C58" s="114">
        <v>984294.44110000005</v>
      </c>
      <c r="D58" s="114">
        <v>1065263.2624900001</v>
      </c>
      <c r="E58" s="114">
        <v>1003905.1013099999</v>
      </c>
      <c r="F58" s="114">
        <v>1093297.12512</v>
      </c>
      <c r="G58" s="114">
        <v>991201.46351999999</v>
      </c>
      <c r="H58" s="114">
        <v>774001.45377999998</v>
      </c>
      <c r="I58" s="114">
        <v>716197.11258000007</v>
      </c>
      <c r="J58" s="114">
        <v>733781.81598000007</v>
      </c>
      <c r="K58" s="114">
        <v>785817.81814999995</v>
      </c>
    </row>
    <row r="59" spans="1:11">
      <c r="A59" s="396" t="s">
        <v>617</v>
      </c>
      <c r="B59" s="397">
        <v>8626.6301800000001</v>
      </c>
      <c r="C59" s="397">
        <v>9134.8107600000003</v>
      </c>
      <c r="D59" s="397">
        <v>8263.46198</v>
      </c>
      <c r="E59" s="397">
        <v>8959.827150000001</v>
      </c>
      <c r="F59" s="397">
        <v>8085.5501699999995</v>
      </c>
      <c r="G59" s="397">
        <v>7577.40146</v>
      </c>
      <c r="H59" s="397">
        <v>6381.4382900000001</v>
      </c>
      <c r="I59" s="397">
        <v>4432.4687400000003</v>
      </c>
      <c r="J59" s="397">
        <v>6039.5814099999998</v>
      </c>
      <c r="K59" s="397">
        <v>5082.1680700000006</v>
      </c>
    </row>
    <row r="60" spans="1:11" ht="15" customHeight="1">
      <c r="A60" s="148" t="s">
        <v>618</v>
      </c>
      <c r="B60" s="114">
        <v>-356.20753000000002</v>
      </c>
      <c r="C60" s="114">
        <v>-534.53768000000002</v>
      </c>
      <c r="D60" s="114">
        <v>-563.69911000000002</v>
      </c>
      <c r="E60" s="114">
        <v>-557.21632999999997</v>
      </c>
      <c r="F60" s="114">
        <v>-1157.0727099999999</v>
      </c>
      <c r="G60" s="114">
        <v>-597.11473000000001</v>
      </c>
      <c r="H60" s="114">
        <v>-1010.1227</v>
      </c>
      <c r="I60" s="114">
        <v>-1019.14634</v>
      </c>
      <c r="J60" s="114">
        <v>-1312.8974900000001</v>
      </c>
      <c r="K60" s="114">
        <v>-813.20345999999995</v>
      </c>
    </row>
    <row r="61" spans="1:11" ht="15" customHeight="1">
      <c r="A61" s="147" t="s">
        <v>619</v>
      </c>
      <c r="B61" s="114">
        <v>8270.4226500000004</v>
      </c>
      <c r="C61" s="114">
        <v>8600.2730800000008</v>
      </c>
      <c r="D61" s="114">
        <v>7699.7628700000005</v>
      </c>
      <c r="E61" s="114">
        <v>8402.6108199999999</v>
      </c>
      <c r="F61" s="114">
        <v>6928.4774600000001</v>
      </c>
      <c r="G61" s="114">
        <v>6980.2867300000007</v>
      </c>
      <c r="H61" s="114">
        <v>5371.3155900000002</v>
      </c>
      <c r="I61" s="114">
        <v>3413.3224</v>
      </c>
      <c r="J61" s="114">
        <v>4726.6839199999995</v>
      </c>
      <c r="K61" s="114">
        <v>4268.96461</v>
      </c>
    </row>
    <row r="62" spans="1:11" ht="15" customHeight="1">
      <c r="A62" s="116" t="s">
        <v>620</v>
      </c>
      <c r="B62" s="114">
        <v>5937.0886799999998</v>
      </c>
      <c r="C62" s="114">
        <v>5617.9032100000004</v>
      </c>
      <c r="D62" s="114">
        <v>6872.8189499999999</v>
      </c>
      <c r="E62" s="114">
        <v>7473.6108800000002</v>
      </c>
      <c r="F62" s="114">
        <v>9363.7208800000008</v>
      </c>
      <c r="G62" s="114">
        <v>8134.7033600000004</v>
      </c>
      <c r="H62" s="114">
        <v>5993.2725099999998</v>
      </c>
      <c r="I62" s="114">
        <v>6910.8936699999995</v>
      </c>
      <c r="J62" s="114">
        <v>8936.5353699999996</v>
      </c>
      <c r="K62" s="114">
        <v>6180.5570700000007</v>
      </c>
    </row>
    <row r="63" spans="1:11" ht="15" customHeight="1">
      <c r="A63" s="148" t="s">
        <v>621</v>
      </c>
      <c r="B63" s="114">
        <v>-808.12293</v>
      </c>
      <c r="C63" s="114">
        <v>-825.54353000000003</v>
      </c>
      <c r="D63" s="114">
        <v>-3124.6672000000003</v>
      </c>
      <c r="E63" s="114">
        <v>-3254.39428</v>
      </c>
      <c r="F63" s="114">
        <v>-4270.5034500000002</v>
      </c>
      <c r="G63" s="114">
        <v>-3277.8258500000002</v>
      </c>
      <c r="H63" s="114">
        <v>-3827.0489600000001</v>
      </c>
      <c r="I63" s="114">
        <v>-4093.4346600000003</v>
      </c>
      <c r="J63" s="114">
        <v>-4600.0275999999994</v>
      </c>
      <c r="K63" s="114">
        <v>-1969.17461</v>
      </c>
    </row>
    <row r="64" spans="1:11" ht="15" customHeight="1">
      <c r="A64" s="117" t="s">
        <v>622</v>
      </c>
      <c r="B64" s="114">
        <v>13399.3884</v>
      </c>
      <c r="C64" s="114">
        <v>13392.63276</v>
      </c>
      <c r="D64" s="114">
        <v>11447.91462</v>
      </c>
      <c r="E64" s="114">
        <v>12621.82742</v>
      </c>
      <c r="F64" s="114">
        <v>12021.694890000001</v>
      </c>
      <c r="G64" s="114">
        <v>11837.16424</v>
      </c>
      <c r="H64" s="114">
        <v>7537.5391399999999</v>
      </c>
      <c r="I64" s="114">
        <v>6230.7814100000005</v>
      </c>
      <c r="J64" s="114">
        <v>9063.1916899999997</v>
      </c>
      <c r="K64" s="114">
        <v>8480.3470699999998</v>
      </c>
    </row>
    <row r="65" spans="1:11" ht="15" customHeight="1">
      <c r="A65" s="116" t="s">
        <v>623</v>
      </c>
      <c r="B65" s="114">
        <v>1472.22245</v>
      </c>
      <c r="C65" s="114">
        <v>1605.3745100000001</v>
      </c>
      <c r="D65" s="114">
        <v>1288.60998</v>
      </c>
      <c r="E65" s="114">
        <v>2128.2764999999999</v>
      </c>
      <c r="F65" s="114">
        <v>2635.6564500000004</v>
      </c>
      <c r="G65" s="114">
        <v>1648.57951</v>
      </c>
      <c r="H65" s="114">
        <v>1513.27856</v>
      </c>
      <c r="I65" s="114">
        <v>1000.92804</v>
      </c>
      <c r="J65" s="114">
        <v>1082.5396499999999</v>
      </c>
      <c r="K65" s="114">
        <v>2675.73623</v>
      </c>
    </row>
    <row r="66" spans="1:11" ht="15" customHeight="1">
      <c r="A66" s="116" t="s">
        <v>624</v>
      </c>
      <c r="B66" s="114">
        <v>-628.60950000000003</v>
      </c>
      <c r="C66" s="114">
        <v>-1533.86403</v>
      </c>
      <c r="D66" s="114">
        <v>-584.29022999999995</v>
      </c>
      <c r="E66" s="114">
        <v>-1713.95867</v>
      </c>
      <c r="F66" s="114">
        <v>-939.06581000000006</v>
      </c>
      <c r="G66" s="114">
        <v>-2155.7004200000001</v>
      </c>
      <c r="H66" s="114">
        <v>-750.80584999999996</v>
      </c>
      <c r="I66" s="114">
        <v>-1837.1352300000001</v>
      </c>
      <c r="J66" s="114">
        <v>-2239.9107599999998</v>
      </c>
      <c r="K66" s="114">
        <v>-1551.3056799999999</v>
      </c>
    </row>
    <row r="67" spans="1:11" ht="15" customHeight="1">
      <c r="A67" s="147" t="s">
        <v>625</v>
      </c>
      <c r="B67" s="114">
        <v>14243.00135</v>
      </c>
      <c r="C67" s="114">
        <v>13464.143239999999</v>
      </c>
      <c r="D67" s="114">
        <v>12152.234369999998</v>
      </c>
      <c r="E67" s="114">
        <v>13036.14525</v>
      </c>
      <c r="F67" s="114">
        <v>13718.285529999999</v>
      </c>
      <c r="G67" s="114">
        <v>11330.04333</v>
      </c>
      <c r="H67" s="114">
        <v>8300.011849999999</v>
      </c>
      <c r="I67" s="114">
        <v>5394.5742199999995</v>
      </c>
      <c r="J67" s="114">
        <v>7905.8205800000005</v>
      </c>
      <c r="K67" s="114">
        <v>9604.7776199999989</v>
      </c>
    </row>
    <row r="68" spans="1:11" ht="15" customHeight="1">
      <c r="A68" s="148" t="s">
        <v>626</v>
      </c>
      <c r="B68" s="114">
        <v>-12873.928910000001</v>
      </c>
      <c r="C68" s="114">
        <v>-13582.095740000001</v>
      </c>
      <c r="D68" s="114">
        <v>-12000.21803</v>
      </c>
      <c r="E68" s="114">
        <v>-12628.430560000001</v>
      </c>
      <c r="F68" s="114">
        <v>-13371.91778</v>
      </c>
      <c r="G68" s="114">
        <v>-13608.239970000001</v>
      </c>
      <c r="H68" s="114">
        <v>-11596.757679999999</v>
      </c>
      <c r="I68" s="114">
        <v>-9370.7356099999997</v>
      </c>
      <c r="J68" s="114">
        <v>-12782.60446</v>
      </c>
      <c r="K68" s="114">
        <v>-9743.3586400000004</v>
      </c>
    </row>
    <row r="69" spans="1:11" ht="15" customHeight="1">
      <c r="A69" s="117" t="s">
        <v>627</v>
      </c>
      <c r="B69" s="114">
        <v>1369.0724399999999</v>
      </c>
      <c r="C69" s="114">
        <v>-117.9525</v>
      </c>
      <c r="D69" s="114">
        <v>152.01633999999999</v>
      </c>
      <c r="E69" s="114">
        <v>407.71469000000002</v>
      </c>
      <c r="F69" s="114">
        <v>346.36775</v>
      </c>
      <c r="G69" s="114">
        <v>-2278.1966400000001</v>
      </c>
      <c r="H69" s="114">
        <v>-3296.7458300000003</v>
      </c>
      <c r="I69" s="114">
        <v>-3976.1613900000002</v>
      </c>
      <c r="J69" s="114">
        <v>-4876.78388</v>
      </c>
      <c r="K69" s="114">
        <v>-138.58102</v>
      </c>
    </row>
    <row r="70" spans="1:11" ht="15" customHeight="1">
      <c r="A70" s="117" t="s">
        <v>628</v>
      </c>
      <c r="B70" s="114">
        <v>-5.3046699999999998</v>
      </c>
      <c r="C70" s="114">
        <v>6.8687299999999993</v>
      </c>
      <c r="D70" s="114">
        <v>-0.36033999999999999</v>
      </c>
      <c r="E70" s="114">
        <v>28.207799999999999</v>
      </c>
      <c r="F70" s="114">
        <v>-14.75963</v>
      </c>
      <c r="G70" s="114">
        <v>0.25178</v>
      </c>
      <c r="H70" s="114">
        <v>2.95261</v>
      </c>
      <c r="I70" s="114">
        <v>6.0813699999999997</v>
      </c>
      <c r="J70" s="114">
        <v>6.0352399999999999</v>
      </c>
      <c r="K70" s="114">
        <v>0.10388</v>
      </c>
    </row>
    <row r="71" spans="1:11" ht="15" customHeight="1">
      <c r="A71" s="115" t="s">
        <v>977</v>
      </c>
      <c r="B71" s="114">
        <v>-5.3046699999999998</v>
      </c>
      <c r="C71" s="114">
        <v>6.8687299999999993</v>
      </c>
      <c r="D71" s="114">
        <v>-0.36033999999999999</v>
      </c>
      <c r="E71" s="114">
        <v>28.207799999999999</v>
      </c>
      <c r="F71" s="114">
        <v>-14.75963</v>
      </c>
      <c r="G71" s="114">
        <v>0.25178</v>
      </c>
      <c r="H71" s="114">
        <v>2.95261</v>
      </c>
      <c r="I71" s="114">
        <v>6.0813699999999997</v>
      </c>
      <c r="J71" s="114">
        <v>6.0352399999999999</v>
      </c>
      <c r="K71" s="114">
        <v>0.10388</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-1.88591</v>
      </c>
      <c r="C73" s="114">
        <v>-17.212720000000001</v>
      </c>
      <c r="D73" s="114">
        <v>0</v>
      </c>
      <c r="E73" s="114">
        <v>0</v>
      </c>
      <c r="F73" s="114">
        <v>0.76890000000000003</v>
      </c>
      <c r="G73" s="114">
        <v>-0.99579999999999991</v>
      </c>
      <c r="H73" s="114">
        <v>-1.76997</v>
      </c>
      <c r="I73" s="114">
        <v>-6.8011599999999994</v>
      </c>
      <c r="J73" s="114">
        <v>-6.8011599999999994</v>
      </c>
      <c r="K73" s="114">
        <v>-5.246E-2</v>
      </c>
    </row>
    <row r="74" spans="1:11" ht="15" customHeight="1">
      <c r="A74" s="147" t="s">
        <v>1307</v>
      </c>
      <c r="B74" s="114">
        <v>-1.88591</v>
      </c>
      <c r="C74" s="114">
        <v>-17.212720000000001</v>
      </c>
      <c r="D74" s="114">
        <v>0</v>
      </c>
      <c r="E74" s="114">
        <v>0</v>
      </c>
      <c r="F74" s="114">
        <v>0.76890000000000003</v>
      </c>
      <c r="G74" s="114">
        <v>-0.99579999999999991</v>
      </c>
      <c r="H74" s="114">
        <v>-1.76997</v>
      </c>
      <c r="I74" s="114">
        <v>-6.8011599999999994</v>
      </c>
      <c r="J74" s="114">
        <v>-6.8011599999999994</v>
      </c>
      <c r="K74" s="114">
        <v>-5.246E-2</v>
      </c>
    </row>
    <row r="75" spans="1:11" ht="15" customHeight="1">
      <c r="A75" s="148" t="s">
        <v>434</v>
      </c>
      <c r="B75" s="114">
        <v>0</v>
      </c>
      <c r="C75" s="114">
        <v>0</v>
      </c>
      <c r="D75" s="114">
        <v>0</v>
      </c>
      <c r="E75" s="114">
        <v>0</v>
      </c>
      <c r="F75" s="114">
        <v>0</v>
      </c>
      <c r="G75" s="114">
        <v>0</v>
      </c>
      <c r="H75" s="114">
        <v>0</v>
      </c>
      <c r="I75" s="114">
        <v>0</v>
      </c>
      <c r="J75" s="114">
        <v>0</v>
      </c>
      <c r="K75" s="114">
        <v>0</v>
      </c>
    </row>
    <row r="76" spans="1:11" ht="15" customHeight="1">
      <c r="A76" s="147" t="s">
        <v>630</v>
      </c>
      <c r="B76" s="114">
        <v>1361.8818600000002</v>
      </c>
      <c r="C76" s="114">
        <v>-128.29649000000001</v>
      </c>
      <c r="D76" s="114">
        <v>151.65600000000001</v>
      </c>
      <c r="E76" s="114">
        <v>435.92248999999998</v>
      </c>
      <c r="F76" s="114">
        <v>332.37702000000002</v>
      </c>
      <c r="G76" s="114">
        <v>-2278.9406600000002</v>
      </c>
      <c r="H76" s="114">
        <v>-3295.5631899999998</v>
      </c>
      <c r="I76" s="114">
        <v>-3976.8811800000003</v>
      </c>
      <c r="J76" s="114">
        <v>-4877.5497999999998</v>
      </c>
      <c r="K76" s="114">
        <v>-138.52960000000002</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1361.8818600000002</v>
      </c>
      <c r="C78" s="114">
        <v>-128.29649000000001</v>
      </c>
      <c r="D78" s="114">
        <v>151.65600000000001</v>
      </c>
      <c r="E78" s="114">
        <v>435.92248999999998</v>
      </c>
      <c r="F78" s="114">
        <v>332.37702000000002</v>
      </c>
      <c r="G78" s="114">
        <v>-2278.9406600000002</v>
      </c>
      <c r="H78" s="114">
        <v>-3295.5631899999998</v>
      </c>
      <c r="I78" s="114">
        <v>-3976.8811800000003</v>
      </c>
      <c r="J78" s="114">
        <v>-4877.5497999999998</v>
      </c>
      <c r="K78" s="114">
        <v>-138.52960000000002</v>
      </c>
    </row>
    <row r="79" spans="1:11" ht="15" customHeight="1">
      <c r="A79" s="116" t="s">
        <v>632</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9.9845000000000006</v>
      </c>
      <c r="K79" s="114">
        <v>-90.702730000000003</v>
      </c>
    </row>
    <row r="80" spans="1:11" ht="15" customHeight="1">
      <c r="A80" s="147" t="s">
        <v>633</v>
      </c>
      <c r="B80" s="114">
        <v>1372.76224</v>
      </c>
      <c r="C80" s="114">
        <v>1124.5916399999999</v>
      </c>
      <c r="D80" s="114">
        <v>160.60172</v>
      </c>
      <c r="E80" s="114">
        <v>461.38353999999998</v>
      </c>
      <c r="F80" s="114">
        <v>340.27501000000001</v>
      </c>
      <c r="G80" s="114">
        <v>-2285.4524999999999</v>
      </c>
      <c r="H80" s="114">
        <v>-3321.2463399999997</v>
      </c>
      <c r="I80" s="114">
        <v>-3966.8966800000003</v>
      </c>
      <c r="J80" s="114">
        <v>-4867.5653000000002</v>
      </c>
      <c r="K80" s="114">
        <v>-229.23232999999999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1372.76224</v>
      </c>
      <c r="C82" s="114">
        <v>1124.5916399999999</v>
      </c>
      <c r="D82" s="114">
        <v>160.60172</v>
      </c>
      <c r="E82" s="114">
        <v>461.38353999999998</v>
      </c>
      <c r="F82" s="114">
        <v>340.27501000000001</v>
      </c>
      <c r="G82" s="114">
        <v>-2285.4524999999999</v>
      </c>
      <c r="H82" s="114">
        <v>-3321.2463399999997</v>
      </c>
      <c r="I82" s="114">
        <v>-3966.8966800000003</v>
      </c>
      <c r="J82" s="114">
        <v>-4867.5653000000002</v>
      </c>
      <c r="K82" s="114">
        <v>-229.23232999999999</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1372.76224</v>
      </c>
      <c r="C84" s="395">
        <v>1124.5916399999999</v>
      </c>
      <c r="D84" s="395">
        <v>160.60172</v>
      </c>
      <c r="E84" s="395">
        <v>461.38353999999998</v>
      </c>
      <c r="F84" s="395">
        <v>340.27501000000001</v>
      </c>
      <c r="G84" s="395">
        <v>-2285.4524999999999</v>
      </c>
      <c r="H84" s="395">
        <v>-3321.2463399999997</v>
      </c>
      <c r="I84" s="395">
        <v>-3966.8966800000003</v>
      </c>
      <c r="J84" s="395">
        <v>-4867.5653000000002</v>
      </c>
      <c r="K84" s="395">
        <v>-229.23232999999999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646</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8421990.5261000004</v>
      </c>
      <c r="C7" s="395">
        <v>10017234.596170001</v>
      </c>
      <c r="D7" s="395">
        <v>11161700.99265</v>
      </c>
      <c r="E7" s="395">
        <v>12339902.262950001</v>
      </c>
      <c r="F7" s="395">
        <v>14206381.12785</v>
      </c>
      <c r="G7" s="395">
        <v>15302837.484719999</v>
      </c>
      <c r="H7" s="395">
        <v>17472143.46751</v>
      </c>
      <c r="I7" s="395">
        <v>18503398.337279998</v>
      </c>
      <c r="J7" s="395">
        <v>19101938.411330003</v>
      </c>
      <c r="K7" s="395">
        <v>19850011.514790002</v>
      </c>
    </row>
    <row r="8" spans="1:11" s="16" customFormat="1" ht="15" customHeight="1" thickTop="1">
      <c r="A8" s="147" t="s">
        <v>162</v>
      </c>
      <c r="B8" s="114">
        <v>757696.43495000002</v>
      </c>
      <c r="C8" s="114">
        <v>929820.08851000003</v>
      </c>
      <c r="D8" s="114">
        <v>831663.59976999997</v>
      </c>
      <c r="E8" s="114">
        <v>613486.53936000005</v>
      </c>
      <c r="F8" s="114">
        <v>933331.6997</v>
      </c>
      <c r="G8" s="114">
        <v>913462.98589000001</v>
      </c>
      <c r="H8" s="114">
        <v>1033740.2143400001</v>
      </c>
      <c r="I8" s="114">
        <v>1197293.27795</v>
      </c>
      <c r="J8" s="114">
        <v>1198442.3883099998</v>
      </c>
      <c r="K8" s="114">
        <v>947805.04148000001</v>
      </c>
    </row>
    <row r="9" spans="1:11" s="16" customFormat="1" ht="15" customHeight="1">
      <c r="A9" s="147" t="s">
        <v>171</v>
      </c>
      <c r="B9" s="114">
        <v>571795.29677999998</v>
      </c>
      <c r="C9" s="114">
        <v>856994.82961000002</v>
      </c>
      <c r="D9" s="114">
        <v>998347.71811000002</v>
      </c>
      <c r="E9" s="114">
        <v>1448029.68258</v>
      </c>
      <c r="F9" s="114">
        <v>1516496.5081199999</v>
      </c>
      <c r="G9" s="114">
        <v>1674428.94484</v>
      </c>
      <c r="H9" s="114">
        <v>1942239.1558800002</v>
      </c>
      <c r="I9" s="114">
        <v>1998772.5077799999</v>
      </c>
      <c r="J9" s="114">
        <v>2097575.8755899998</v>
      </c>
      <c r="K9" s="114">
        <v>2339339.0544799999</v>
      </c>
    </row>
    <row r="10" spans="1:11" s="16" customFormat="1" ht="15" customHeight="1">
      <c r="A10" s="147" t="s">
        <v>180</v>
      </c>
      <c r="B10" s="114">
        <v>6894974.7681400003</v>
      </c>
      <c r="C10" s="114">
        <v>7913290.5194300003</v>
      </c>
      <c r="D10" s="114">
        <v>8872118.3705800008</v>
      </c>
      <c r="E10" s="114">
        <v>9701376.9855199996</v>
      </c>
      <c r="F10" s="114">
        <v>11139924.659399999</v>
      </c>
      <c r="G10" s="114">
        <v>12034449.535459999</v>
      </c>
      <c r="H10" s="114">
        <v>13229360.682610001</v>
      </c>
      <c r="I10" s="114">
        <v>14015739.81009</v>
      </c>
      <c r="J10" s="114">
        <v>14420494.22511</v>
      </c>
      <c r="K10" s="114">
        <v>15087090.44723</v>
      </c>
    </row>
    <row r="11" spans="1:11" s="16" customFormat="1" ht="15" customHeight="1">
      <c r="A11" s="148" t="s">
        <v>581</v>
      </c>
      <c r="B11" s="114">
        <v>7054185.8012399999</v>
      </c>
      <c r="C11" s="114">
        <v>8036753.4593500001</v>
      </c>
      <c r="D11" s="114">
        <v>8984070.2357299998</v>
      </c>
      <c r="E11" s="114">
        <v>9810351.7194999997</v>
      </c>
      <c r="F11" s="114">
        <v>11254579.59159</v>
      </c>
      <c r="G11" s="114">
        <v>12134000.941190001</v>
      </c>
      <c r="H11" s="114">
        <v>12766281.500080001</v>
      </c>
      <c r="I11" s="114">
        <v>13360825.81639</v>
      </c>
      <c r="J11" s="114">
        <v>13729994.2795</v>
      </c>
      <c r="K11" s="114">
        <v>14442709.29744</v>
      </c>
    </row>
    <row r="12" spans="1:11" s="16" customFormat="1" ht="15" customHeight="1">
      <c r="A12" s="148" t="s">
        <v>582</v>
      </c>
      <c r="B12" s="114">
        <v>7010749.3733199993</v>
      </c>
      <c r="C12" s="114">
        <v>7996401.1835000003</v>
      </c>
      <c r="D12" s="114">
        <v>8917543.7314400002</v>
      </c>
      <c r="E12" s="114">
        <v>9681795.0115699992</v>
      </c>
      <c r="F12" s="114">
        <v>11033601.26489</v>
      </c>
      <c r="G12" s="114">
        <v>11604551.855280001</v>
      </c>
      <c r="H12" s="114">
        <v>12252655.426760001</v>
      </c>
      <c r="I12" s="114">
        <v>10939863.422389999</v>
      </c>
      <c r="J12" s="114">
        <v>10861544.681809999</v>
      </c>
      <c r="K12" s="114">
        <v>11638961.805389998</v>
      </c>
    </row>
    <row r="13" spans="1:11" s="16" customFormat="1" ht="15" customHeight="1">
      <c r="A13" s="148" t="s">
        <v>583</v>
      </c>
      <c r="B13" s="114">
        <v>43436.427920000002</v>
      </c>
      <c r="C13" s="114">
        <v>40352.275849999998</v>
      </c>
      <c r="D13" s="114">
        <v>66526.504289999997</v>
      </c>
      <c r="E13" s="114">
        <v>128556.70793</v>
      </c>
      <c r="F13" s="114">
        <v>220978.32669999998</v>
      </c>
      <c r="G13" s="114">
        <v>529449.08591000002</v>
      </c>
      <c r="H13" s="114">
        <v>513626.07331999997</v>
      </c>
      <c r="I13" s="114">
        <v>2420962.3939999999</v>
      </c>
      <c r="J13" s="114">
        <v>2868449.5976900002</v>
      </c>
      <c r="K13" s="114">
        <v>2803747.49205</v>
      </c>
    </row>
    <row r="14" spans="1:11" s="16" customFormat="1" ht="15" customHeight="1">
      <c r="A14" s="148" t="s">
        <v>584</v>
      </c>
      <c r="B14" s="114">
        <v>52108.436369999996</v>
      </c>
      <c r="C14" s="114">
        <v>68226.479900000006</v>
      </c>
      <c r="D14" s="114">
        <v>79159.584170000002</v>
      </c>
      <c r="E14" s="114">
        <v>103083.27670999999</v>
      </c>
      <c r="F14" s="114">
        <v>88041.188510000007</v>
      </c>
      <c r="G14" s="114">
        <v>80705.004180000004</v>
      </c>
      <c r="H14" s="114">
        <v>42165.20246</v>
      </c>
      <c r="I14" s="114">
        <v>63018.12573</v>
      </c>
      <c r="J14" s="114">
        <v>70506.114269999991</v>
      </c>
      <c r="K14" s="114">
        <v>143492.04165999999</v>
      </c>
    </row>
    <row r="15" spans="1:11" s="16" customFormat="1" ht="15" customHeight="1">
      <c r="A15" s="148" t="s">
        <v>585</v>
      </c>
      <c r="B15" s="114">
        <v>50531.472840000002</v>
      </c>
      <c r="C15" s="114">
        <v>64755.159770000006</v>
      </c>
      <c r="D15" s="114">
        <v>75378.142810000005</v>
      </c>
      <c r="E15" s="114">
        <v>94642.344140000001</v>
      </c>
      <c r="F15" s="114">
        <v>70623.91234000001</v>
      </c>
      <c r="G15" s="114">
        <v>58528.69169</v>
      </c>
      <c r="H15" s="114">
        <v>30917.120269999999</v>
      </c>
      <c r="I15" s="114">
        <v>48681.950200000007</v>
      </c>
      <c r="J15" s="114">
        <v>55184.278060000004</v>
      </c>
      <c r="K15" s="114">
        <v>59634.050819999997</v>
      </c>
    </row>
    <row r="16" spans="1:11" s="16" customFormat="1" ht="15" customHeight="1">
      <c r="A16" s="148" t="s">
        <v>586</v>
      </c>
      <c r="B16" s="114">
        <v>1576.96353</v>
      </c>
      <c r="C16" s="114">
        <v>3471.3201300000001</v>
      </c>
      <c r="D16" s="114">
        <v>3781.4413599999998</v>
      </c>
      <c r="E16" s="114">
        <v>8440.9325700000009</v>
      </c>
      <c r="F16" s="114">
        <v>17417.276170000001</v>
      </c>
      <c r="G16" s="114">
        <v>22176.312489999997</v>
      </c>
      <c r="H16" s="114">
        <v>11248.082189999999</v>
      </c>
      <c r="I16" s="114">
        <v>14336.175529999999</v>
      </c>
      <c r="J16" s="114">
        <v>15321.836210000001</v>
      </c>
      <c r="K16" s="114">
        <v>83857.990839999999</v>
      </c>
    </row>
    <row r="17" spans="1:11" s="16" customFormat="1" ht="15" customHeight="1">
      <c r="A17" s="148" t="s">
        <v>587</v>
      </c>
      <c r="B17" s="114">
        <v>41195.998390000001</v>
      </c>
      <c r="C17" s="114">
        <v>51457.959299999995</v>
      </c>
      <c r="D17" s="114">
        <v>76372.603010000006</v>
      </c>
      <c r="E17" s="114">
        <v>84578.812379999988</v>
      </c>
      <c r="F17" s="114">
        <v>88467.534169999999</v>
      </c>
      <c r="G17" s="114">
        <v>95268.720349999989</v>
      </c>
      <c r="H17" s="114">
        <v>96560.416519999999</v>
      </c>
      <c r="I17" s="114">
        <v>84272.930670000002</v>
      </c>
      <c r="J17" s="114">
        <v>76197.574659999998</v>
      </c>
      <c r="K17" s="114">
        <v>80854.504889999997</v>
      </c>
    </row>
    <row r="18" spans="1:11" s="16" customFormat="1" ht="15" customHeight="1">
      <c r="A18" s="148" t="s">
        <v>588</v>
      </c>
      <c r="B18" s="114">
        <v>37693.672500000001</v>
      </c>
      <c r="C18" s="114">
        <v>47601.001210000002</v>
      </c>
      <c r="D18" s="114">
        <v>69208.705170000001</v>
      </c>
      <c r="E18" s="114">
        <v>75169.794569999998</v>
      </c>
      <c r="F18" s="114">
        <v>79025.748569999996</v>
      </c>
      <c r="G18" s="114">
        <v>77487.794810000007</v>
      </c>
      <c r="H18" s="114">
        <v>76705.30101000001</v>
      </c>
      <c r="I18" s="114">
        <v>66677.75589</v>
      </c>
      <c r="J18" s="114">
        <v>60445.94556</v>
      </c>
      <c r="K18" s="114">
        <v>59949.393229999994</v>
      </c>
    </row>
    <row r="19" spans="1:11" s="16" customFormat="1" ht="15" customHeight="1">
      <c r="A19" s="148" t="s">
        <v>589</v>
      </c>
      <c r="B19" s="114">
        <v>3502.3258900000001</v>
      </c>
      <c r="C19" s="114">
        <v>3856.9580899999996</v>
      </c>
      <c r="D19" s="114">
        <v>7163.8978399999996</v>
      </c>
      <c r="E19" s="114">
        <v>9409.0178100000012</v>
      </c>
      <c r="F19" s="114">
        <v>9441.7855999999992</v>
      </c>
      <c r="G19" s="114">
        <v>17780.92554</v>
      </c>
      <c r="H19" s="114">
        <v>19855.115510000003</v>
      </c>
      <c r="I19" s="114">
        <v>17595.174780000001</v>
      </c>
      <c r="J19" s="114">
        <v>15751.6291</v>
      </c>
      <c r="K19" s="114">
        <v>20905.111659999999</v>
      </c>
    </row>
    <row r="20" spans="1:11" s="16" customFormat="1" ht="15" customHeight="1">
      <c r="A20" s="148" t="s">
        <v>193</v>
      </c>
      <c r="B20" s="114">
        <v>74084.394509999998</v>
      </c>
      <c r="C20" s="114">
        <v>78877.583910000001</v>
      </c>
      <c r="D20" s="114">
        <v>87424.734400000001</v>
      </c>
      <c r="E20" s="114">
        <v>98147.747829999993</v>
      </c>
      <c r="F20" s="114">
        <v>110752.16643000001</v>
      </c>
      <c r="G20" s="114">
        <v>126988.94085</v>
      </c>
      <c r="H20" s="114">
        <v>878871.72347000008</v>
      </c>
      <c r="I20" s="114">
        <v>1065496.4501</v>
      </c>
      <c r="J20" s="114">
        <v>1098720.77308</v>
      </c>
      <c r="K20" s="114">
        <v>1006670.0793099999</v>
      </c>
    </row>
    <row r="21" spans="1:11" s="16" customFormat="1" ht="15" customHeight="1">
      <c r="A21" s="148" t="s">
        <v>590</v>
      </c>
      <c r="B21" s="114">
        <v>-326599.86236999999</v>
      </c>
      <c r="C21" s="114">
        <v>-322024.96302999998</v>
      </c>
      <c r="D21" s="114">
        <v>-354908.78672999999</v>
      </c>
      <c r="E21" s="114">
        <v>-394784.57089999999</v>
      </c>
      <c r="F21" s="114">
        <v>-401915.82130000001</v>
      </c>
      <c r="G21" s="114">
        <v>-402514.07111000002</v>
      </c>
      <c r="H21" s="114">
        <v>-554518.15992000001</v>
      </c>
      <c r="I21" s="114">
        <v>-557873.51279999991</v>
      </c>
      <c r="J21" s="114">
        <v>-554924.51639999996</v>
      </c>
      <c r="K21" s="114">
        <v>-586635.47607000009</v>
      </c>
    </row>
    <row r="22" spans="1:11" s="16" customFormat="1" ht="15" customHeight="1">
      <c r="A22" s="147" t="s">
        <v>206</v>
      </c>
      <c r="B22" s="114">
        <v>51710.077619999996</v>
      </c>
      <c r="C22" s="114">
        <v>66922.235409999994</v>
      </c>
      <c r="D22" s="114">
        <v>83408.066900000005</v>
      </c>
      <c r="E22" s="114">
        <v>97638.455180000004</v>
      </c>
      <c r="F22" s="114">
        <v>80695.668919999996</v>
      </c>
      <c r="G22" s="114">
        <v>81124.817049999998</v>
      </c>
      <c r="H22" s="114">
        <v>159259.79181999998</v>
      </c>
      <c r="I22" s="114">
        <v>114487.07485999999</v>
      </c>
      <c r="J22" s="114">
        <v>143824.07271000001</v>
      </c>
      <c r="K22" s="114">
        <v>134451.22588999997</v>
      </c>
    </row>
    <row r="23" spans="1:11" s="16" customFormat="1" ht="15" customHeight="1">
      <c r="A23" s="147" t="s">
        <v>212</v>
      </c>
      <c r="B23" s="114">
        <v>2E-3</v>
      </c>
      <c r="C23" s="114">
        <v>0</v>
      </c>
      <c r="D23" s="114">
        <v>2176.0007799999998</v>
      </c>
      <c r="E23" s="114">
        <v>1208.91131</v>
      </c>
      <c r="F23" s="114">
        <v>57.523350000000001</v>
      </c>
      <c r="G23" s="114">
        <v>2654.2016100000001</v>
      </c>
      <c r="H23" s="114">
        <v>5226.3328000000001</v>
      </c>
      <c r="I23" s="114">
        <v>4885.8884200000002</v>
      </c>
      <c r="J23" s="114">
        <v>4349.2826999999997</v>
      </c>
      <c r="K23" s="114">
        <v>3995.9745899999998</v>
      </c>
    </row>
    <row r="24" spans="1:11" s="16" customFormat="1" ht="15" customHeight="1">
      <c r="A24" s="147" t="s">
        <v>591</v>
      </c>
      <c r="B24" s="114">
        <v>28085.63912</v>
      </c>
      <c r="C24" s="114">
        <v>65271.169310000005</v>
      </c>
      <c r="D24" s="114">
        <v>135622.02109999998</v>
      </c>
      <c r="E24" s="114">
        <v>221174.48493999999</v>
      </c>
      <c r="F24" s="114">
        <v>255444.81731000001</v>
      </c>
      <c r="G24" s="114">
        <v>320647.02439999999</v>
      </c>
      <c r="H24" s="114">
        <v>828347.04660999996</v>
      </c>
      <c r="I24" s="114">
        <v>892717.07175</v>
      </c>
      <c r="J24" s="114">
        <v>976587.60991999996</v>
      </c>
      <c r="K24" s="114">
        <v>1066806.8716799999</v>
      </c>
    </row>
    <row r="25" spans="1:11" s="16" customFormat="1" ht="15" customHeight="1">
      <c r="A25" s="147" t="s">
        <v>223</v>
      </c>
      <c r="B25" s="114">
        <v>81325.782760000002</v>
      </c>
      <c r="C25" s="114">
        <v>98156.46703</v>
      </c>
      <c r="D25" s="114">
        <v>126555.83446</v>
      </c>
      <c r="E25" s="114">
        <v>150942.36209000001</v>
      </c>
      <c r="F25" s="114">
        <v>195973.48302000001</v>
      </c>
      <c r="G25" s="114">
        <v>211899.54005000001</v>
      </c>
      <c r="H25" s="114">
        <v>206897.64771000002</v>
      </c>
      <c r="I25" s="114">
        <v>203096.03940000001</v>
      </c>
      <c r="J25" s="114">
        <v>207244.77556000001</v>
      </c>
      <c r="K25" s="114">
        <v>210394.14426</v>
      </c>
    </row>
    <row r="26" spans="1:11" s="16" customFormat="1" ht="15" customHeight="1">
      <c r="A26" s="147" t="s">
        <v>592</v>
      </c>
      <c r="B26" s="114">
        <v>36402.524729999997</v>
      </c>
      <c r="C26" s="114">
        <v>86779.286870000011</v>
      </c>
      <c r="D26" s="114">
        <v>111809.38095000001</v>
      </c>
      <c r="E26" s="114">
        <v>106044.84196999999</v>
      </c>
      <c r="F26" s="114">
        <v>84456.768030000007</v>
      </c>
      <c r="G26" s="114">
        <v>64170.435420000002</v>
      </c>
      <c r="H26" s="114">
        <v>67072.595740000004</v>
      </c>
      <c r="I26" s="114">
        <v>76406.667029999997</v>
      </c>
      <c r="J26" s="114">
        <v>53420.181429999997</v>
      </c>
      <c r="K26" s="114">
        <v>60128.75518</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7736328.7672199998</v>
      </c>
      <c r="C28" s="395">
        <v>9229280.73257</v>
      </c>
      <c r="D28" s="395">
        <v>10286822.097899999</v>
      </c>
      <c r="E28" s="395">
        <v>11391071.299079999</v>
      </c>
      <c r="F28" s="395">
        <v>13159605.10784</v>
      </c>
      <c r="G28" s="395">
        <v>14117952.217959998</v>
      </c>
      <c r="H28" s="395">
        <v>16265232.386879999</v>
      </c>
      <c r="I28" s="395">
        <v>17236684.419669997</v>
      </c>
      <c r="J28" s="395">
        <v>17800232.07669</v>
      </c>
      <c r="K28" s="395">
        <v>18479387.629330002</v>
      </c>
    </row>
    <row r="29" spans="1:11" s="16" customFormat="1" ht="15" customHeight="1" thickTop="1">
      <c r="A29" s="147" t="s">
        <v>594</v>
      </c>
      <c r="B29" s="114">
        <v>5725132.5848300001</v>
      </c>
      <c r="C29" s="114">
        <v>7383484.4458299996</v>
      </c>
      <c r="D29" s="114">
        <v>8297175.4968699999</v>
      </c>
      <c r="E29" s="114">
        <v>8571109.8557200003</v>
      </c>
      <c r="F29" s="114">
        <v>9624376.5087000001</v>
      </c>
      <c r="G29" s="114">
        <v>9200397.9899799991</v>
      </c>
      <c r="H29" s="114">
        <v>10564590.606419999</v>
      </c>
      <c r="I29" s="114">
        <v>11997399.289270001</v>
      </c>
      <c r="J29" s="114">
        <v>12465904.734450001</v>
      </c>
      <c r="K29" s="114">
        <v>13328218.366290001</v>
      </c>
    </row>
    <row r="30" spans="1:11" s="16" customFormat="1" ht="15" customHeight="1">
      <c r="A30" s="148" t="s">
        <v>595</v>
      </c>
      <c r="B30" s="114">
        <v>1791.53388</v>
      </c>
      <c r="C30" s="114">
        <v>1690.0923400000001</v>
      </c>
      <c r="D30" s="114">
        <v>1569.4230500000001</v>
      </c>
      <c r="E30" s="114">
        <v>180878.81393</v>
      </c>
      <c r="F30" s="114">
        <v>509044.57573000004</v>
      </c>
      <c r="G30" s="114">
        <v>455433.99447999999</v>
      </c>
      <c r="H30" s="114">
        <v>876781.41735999996</v>
      </c>
      <c r="I30" s="114">
        <v>1116072.2411700001</v>
      </c>
      <c r="J30" s="114">
        <v>837405.55874999997</v>
      </c>
      <c r="K30" s="114">
        <v>943854.68409</v>
      </c>
    </row>
    <row r="31" spans="1:11" s="16" customFormat="1" ht="15" customHeight="1">
      <c r="A31" s="148" t="s">
        <v>596</v>
      </c>
      <c r="B31" s="114">
        <v>2360538.3766999999</v>
      </c>
      <c r="C31" s="114">
        <v>2761611.6330999997</v>
      </c>
      <c r="D31" s="114">
        <v>3558507.6672399999</v>
      </c>
      <c r="E31" s="114">
        <v>3607047.1695400001</v>
      </c>
      <c r="F31" s="114">
        <v>3919148.8343400001</v>
      </c>
      <c r="G31" s="114">
        <v>3781578.84613</v>
      </c>
      <c r="H31" s="114">
        <v>3852638.6310700001</v>
      </c>
      <c r="I31" s="114">
        <v>4298614.6658900008</v>
      </c>
      <c r="J31" s="114">
        <v>4347119.6523000002</v>
      </c>
      <c r="K31" s="114">
        <v>4425315.3289000001</v>
      </c>
    </row>
    <row r="32" spans="1:11" s="16" customFormat="1" ht="15" customHeight="1">
      <c r="A32" s="148" t="s">
        <v>597</v>
      </c>
      <c r="B32" s="114">
        <v>124795.31629999999</v>
      </c>
      <c r="C32" s="114">
        <v>33603.29393</v>
      </c>
      <c r="D32" s="114">
        <v>12623.302220000001</v>
      </c>
      <c r="E32" s="114">
        <v>8853.8923900000009</v>
      </c>
      <c r="F32" s="114">
        <v>3820.12246</v>
      </c>
      <c r="G32" s="114">
        <v>2133.79486</v>
      </c>
      <c r="H32" s="114">
        <v>1487.81728</v>
      </c>
      <c r="I32" s="114">
        <v>700.51071999999999</v>
      </c>
      <c r="J32" s="114">
        <v>640.02178000000004</v>
      </c>
      <c r="K32" s="114">
        <v>435.81585999999999</v>
      </c>
    </row>
    <row r="33" spans="1:11" s="16" customFormat="1" ht="15" customHeight="1">
      <c r="A33" s="148" t="s">
        <v>598</v>
      </c>
      <c r="B33" s="114">
        <v>73307.689159999994</v>
      </c>
      <c r="C33" s="114">
        <v>80378.581439999994</v>
      </c>
      <c r="D33" s="114">
        <v>62132.083789999997</v>
      </c>
      <c r="E33" s="114">
        <v>55182.672319999998</v>
      </c>
      <c r="F33" s="114">
        <v>69608.879760000011</v>
      </c>
      <c r="G33" s="114">
        <v>64411.811809999999</v>
      </c>
      <c r="H33" s="114">
        <v>66656.675049999991</v>
      </c>
      <c r="I33" s="114">
        <v>76835.744849999988</v>
      </c>
      <c r="J33" s="114">
        <v>84885.175109999996</v>
      </c>
      <c r="K33" s="114">
        <v>90072.387310000006</v>
      </c>
    </row>
    <row r="34" spans="1:11" s="16" customFormat="1" ht="15" customHeight="1">
      <c r="A34" s="148" t="s">
        <v>599</v>
      </c>
      <c r="B34" s="114">
        <v>2985025.0495100003</v>
      </c>
      <c r="C34" s="114">
        <v>4271407.5674700001</v>
      </c>
      <c r="D34" s="114">
        <v>4374589.3359599998</v>
      </c>
      <c r="E34" s="114">
        <v>4374183.2456499999</v>
      </c>
      <c r="F34" s="114">
        <v>4757553.9504700005</v>
      </c>
      <c r="G34" s="114">
        <v>4541825.4823599998</v>
      </c>
      <c r="H34" s="114">
        <v>5387335.9219300002</v>
      </c>
      <c r="I34" s="114">
        <v>6076418.1763999993</v>
      </c>
      <c r="J34" s="114">
        <v>6743612.1233299999</v>
      </c>
      <c r="K34" s="114">
        <v>7407916.8887700001</v>
      </c>
    </row>
    <row r="35" spans="1:11" s="16" customFormat="1" ht="15" customHeight="1">
      <c r="A35" s="148" t="s">
        <v>600</v>
      </c>
      <c r="B35" s="114">
        <v>179674.61928000001</v>
      </c>
      <c r="C35" s="114">
        <v>234793.27755</v>
      </c>
      <c r="D35" s="114">
        <v>287753.68461</v>
      </c>
      <c r="E35" s="114">
        <v>344964.06189000001</v>
      </c>
      <c r="F35" s="114">
        <v>365200.14594000002</v>
      </c>
      <c r="G35" s="114">
        <v>355014.06033999997</v>
      </c>
      <c r="H35" s="114">
        <v>379690.14373000001</v>
      </c>
      <c r="I35" s="114">
        <v>428757.95024000003</v>
      </c>
      <c r="J35" s="114">
        <v>452242.20318000001</v>
      </c>
      <c r="K35" s="114">
        <v>460623.26136</v>
      </c>
    </row>
    <row r="36" spans="1:11" s="16" customFormat="1" ht="15" customHeight="1">
      <c r="A36" s="147" t="s">
        <v>601</v>
      </c>
      <c r="B36" s="114">
        <v>2609.0369500000002</v>
      </c>
      <c r="C36" s="114">
        <v>2778.8429500000002</v>
      </c>
      <c r="D36" s="114">
        <v>5436.4557699999996</v>
      </c>
      <c r="E36" s="114">
        <v>6575.4621900000002</v>
      </c>
      <c r="F36" s="114">
        <v>4378.1983</v>
      </c>
      <c r="G36" s="114">
        <v>4458.3459499999999</v>
      </c>
      <c r="H36" s="114">
        <v>4158.63598</v>
      </c>
      <c r="I36" s="114">
        <v>2474.0057499999998</v>
      </c>
      <c r="J36" s="114">
        <v>4246.7226200000005</v>
      </c>
      <c r="K36" s="114">
        <v>2032.1258400000002</v>
      </c>
    </row>
    <row r="37" spans="1:11" s="16" customFormat="1" ht="15" customHeight="1">
      <c r="A37" s="147" t="s">
        <v>602</v>
      </c>
      <c r="B37" s="114">
        <v>466793.1655</v>
      </c>
      <c r="C37" s="114">
        <v>519930.22191000002</v>
      </c>
      <c r="D37" s="114">
        <v>352013.96401</v>
      </c>
      <c r="E37" s="114">
        <v>1261501.57421</v>
      </c>
      <c r="F37" s="114">
        <v>1817754.0551700001</v>
      </c>
      <c r="G37" s="114">
        <v>2290925.5655999999</v>
      </c>
      <c r="H37" s="114">
        <v>3561659.9832600001</v>
      </c>
      <c r="I37" s="114">
        <v>3267485.54323</v>
      </c>
      <c r="J37" s="114">
        <v>3237624.1132199997</v>
      </c>
      <c r="K37" s="114">
        <v>3040601.0232199999</v>
      </c>
    </row>
    <row r="38" spans="1:11" s="16" customFormat="1" ht="15" customHeight="1">
      <c r="A38" s="147" t="s">
        <v>603</v>
      </c>
      <c r="B38" s="114">
        <v>281944.70679000003</v>
      </c>
      <c r="C38" s="114">
        <v>263028.90250999999</v>
      </c>
      <c r="D38" s="114">
        <v>294875.20227000001</v>
      </c>
      <c r="E38" s="114">
        <v>304374.65995</v>
      </c>
      <c r="F38" s="114">
        <v>284987.78764999995</v>
      </c>
      <c r="G38" s="114">
        <v>346374.79236000002</v>
      </c>
      <c r="H38" s="114">
        <v>340888.53837000002</v>
      </c>
      <c r="I38" s="114">
        <v>334219.80052999995</v>
      </c>
      <c r="J38" s="114">
        <v>385611.91251999995</v>
      </c>
      <c r="K38" s="114">
        <v>413876.80533</v>
      </c>
    </row>
    <row r="39" spans="1:11" s="16" customFormat="1" ht="15" customHeight="1">
      <c r="A39" s="147" t="s">
        <v>277</v>
      </c>
      <c r="B39" s="114">
        <v>193816.42937999999</v>
      </c>
      <c r="C39" s="114">
        <v>202736.39660000001</v>
      </c>
      <c r="D39" s="114">
        <v>175520.76225999999</v>
      </c>
      <c r="E39" s="114">
        <v>189556.80599000002</v>
      </c>
      <c r="F39" s="114">
        <v>209404.91331999999</v>
      </c>
      <c r="G39" s="114">
        <v>228061.16991</v>
      </c>
      <c r="H39" s="114">
        <v>234557.98477000001</v>
      </c>
      <c r="I39" s="114">
        <v>245545.01333000002</v>
      </c>
      <c r="J39" s="114">
        <v>249056.44583000001</v>
      </c>
      <c r="K39" s="114">
        <v>260856.13728999998</v>
      </c>
    </row>
    <row r="40" spans="1:11" s="16" customFormat="1" ht="15" customHeight="1">
      <c r="A40" s="147" t="s">
        <v>283</v>
      </c>
      <c r="B40" s="114">
        <v>675174.55554999993</v>
      </c>
      <c r="C40" s="114">
        <v>570954.9</v>
      </c>
      <c r="D40" s="114">
        <v>797712.15278999996</v>
      </c>
      <c r="E40" s="114">
        <v>738699.91667999991</v>
      </c>
      <c r="F40" s="114">
        <v>862559.82637999998</v>
      </c>
      <c r="G40" s="114">
        <v>728762.60000999994</v>
      </c>
      <c r="H40" s="114">
        <v>738197.17917999998</v>
      </c>
      <c r="I40" s="114">
        <v>699194.08334000001</v>
      </c>
      <c r="J40" s="114">
        <v>783871.375</v>
      </c>
      <c r="K40" s="114">
        <v>844868.70138999994</v>
      </c>
    </row>
    <row r="41" spans="1:11" s="16" customFormat="1" ht="15" customHeight="1">
      <c r="A41" s="147" t="s">
        <v>604</v>
      </c>
      <c r="B41" s="114">
        <v>175123.17263999998</v>
      </c>
      <c r="C41" s="114">
        <v>168247.28545</v>
      </c>
      <c r="D41" s="114">
        <v>161385.48611000003</v>
      </c>
      <c r="E41" s="114">
        <v>253873.24527000001</v>
      </c>
      <c r="F41" s="114">
        <v>232851.47034999999</v>
      </c>
      <c r="G41" s="114">
        <v>301685.66999000002</v>
      </c>
      <c r="H41" s="114">
        <v>268535.01675000001</v>
      </c>
      <c r="I41" s="114">
        <v>240577.65705000001</v>
      </c>
      <c r="J41" s="114">
        <v>334105.79424000002</v>
      </c>
      <c r="K41" s="114">
        <v>306526.76216000004</v>
      </c>
    </row>
    <row r="42" spans="1:11" s="17" customFormat="1" ht="15" customHeight="1" thickBot="1">
      <c r="A42" s="147" t="s">
        <v>455</v>
      </c>
      <c r="B42" s="114">
        <v>215735.11558000001</v>
      </c>
      <c r="C42" s="114">
        <v>118119.73731999999</v>
      </c>
      <c r="D42" s="114">
        <v>202702.57782000001</v>
      </c>
      <c r="E42" s="114">
        <v>65379.779069999997</v>
      </c>
      <c r="F42" s="114">
        <v>123292.34797</v>
      </c>
      <c r="G42" s="114">
        <v>1017286.08416</v>
      </c>
      <c r="H42" s="114">
        <v>552644.44215000002</v>
      </c>
      <c r="I42" s="114">
        <v>449789.02717000002</v>
      </c>
      <c r="J42" s="114">
        <v>339810.97881</v>
      </c>
      <c r="K42" s="114">
        <v>282407.70780999999</v>
      </c>
    </row>
    <row r="43" spans="1:11" ht="15" customHeight="1" thickTop="1" thickBot="1">
      <c r="A43" s="394" t="s">
        <v>605</v>
      </c>
      <c r="B43" s="395">
        <v>685661.75887999998</v>
      </c>
      <c r="C43" s="395">
        <v>787953.86360000004</v>
      </c>
      <c r="D43" s="395">
        <v>874878.89474999998</v>
      </c>
      <c r="E43" s="395">
        <v>948830.96389000001</v>
      </c>
      <c r="F43" s="395">
        <v>1046776.02001</v>
      </c>
      <c r="G43" s="395">
        <v>1184885.26676</v>
      </c>
      <c r="H43" s="395">
        <v>1206911.0806300002</v>
      </c>
      <c r="I43" s="395">
        <v>1266713.9176099999</v>
      </c>
      <c r="J43" s="395">
        <v>1301706.33464</v>
      </c>
      <c r="K43" s="395">
        <v>1370623.88546</v>
      </c>
    </row>
    <row r="44" spans="1:11" s="16" customFormat="1" ht="15" customHeight="1" thickTop="1">
      <c r="A44" s="147" t="s">
        <v>298</v>
      </c>
      <c r="B44" s="114">
        <v>381857.6</v>
      </c>
      <c r="C44" s="114">
        <v>423929</v>
      </c>
      <c r="D44" s="114">
        <v>470178.8</v>
      </c>
      <c r="E44" s="114">
        <v>511751.3</v>
      </c>
      <c r="F44" s="114">
        <v>548080.6</v>
      </c>
      <c r="G44" s="114">
        <v>582276.19999999995</v>
      </c>
      <c r="H44" s="114">
        <v>627467.9</v>
      </c>
      <c r="I44" s="114">
        <v>684183.9</v>
      </c>
      <c r="J44" s="114">
        <v>696683.9</v>
      </c>
      <c r="K44" s="114">
        <v>722758.9</v>
      </c>
    </row>
    <row r="45" spans="1:11" s="16" customFormat="1" ht="15" customHeight="1">
      <c r="A45" s="147" t="s">
        <v>302</v>
      </c>
      <c r="B45" s="114">
        <v>116.006</v>
      </c>
      <c r="C45" s="114">
        <v>116.006</v>
      </c>
      <c r="D45" s="114">
        <v>116.006</v>
      </c>
      <c r="E45" s="114">
        <v>116.006</v>
      </c>
      <c r="F45" s="114">
        <v>116.006</v>
      </c>
      <c r="G45" s="114">
        <v>8691.0059999999994</v>
      </c>
      <c r="H45" s="114">
        <v>8691.0059999999994</v>
      </c>
      <c r="I45" s="114">
        <v>116.006</v>
      </c>
      <c r="J45" s="114">
        <v>116.006</v>
      </c>
      <c r="K45" s="114">
        <v>116.006</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526657.33687</v>
      </c>
    </row>
    <row r="48" spans="1:11" s="16" customFormat="1" ht="15" customHeight="1">
      <c r="A48" s="147" t="s">
        <v>312</v>
      </c>
      <c r="B48" s="114">
        <v>112415.59926999999</v>
      </c>
      <c r="C48" s="114">
        <v>127922.86136</v>
      </c>
      <c r="D48" s="114">
        <v>116091.44354000001</v>
      </c>
      <c r="E48" s="114">
        <v>101078.85874</v>
      </c>
      <c r="F48" s="114">
        <v>121558.42383</v>
      </c>
      <c r="G48" s="114">
        <v>165824.56737999999</v>
      </c>
      <c r="H48" s="114">
        <v>73876.587549999997</v>
      </c>
      <c r="I48" s="114">
        <v>78493.71789</v>
      </c>
      <c r="J48" s="114">
        <v>100986.13492</v>
      </c>
      <c r="K48" s="114">
        <v>121091.64259</v>
      </c>
    </row>
    <row r="49" spans="1:11" s="16" customFormat="1" ht="15" customHeight="1">
      <c r="A49" s="148" t="s">
        <v>607</v>
      </c>
      <c r="B49" s="114">
        <v>0</v>
      </c>
      <c r="C49" s="114">
        <v>0</v>
      </c>
      <c r="D49" s="114">
        <v>0</v>
      </c>
      <c r="E49" s="114">
        <v>0</v>
      </c>
      <c r="F49" s="114">
        <v>0</v>
      </c>
      <c r="G49" s="114">
        <v>0</v>
      </c>
      <c r="H49" s="114">
        <v>3430</v>
      </c>
      <c r="I49" s="114">
        <v>12500</v>
      </c>
      <c r="J49" s="114">
        <v>0</v>
      </c>
      <c r="K49" s="114">
        <v>16425</v>
      </c>
    </row>
    <row r="50" spans="1:11" s="17" customFormat="1" ht="15" customHeight="1" thickBot="1">
      <c r="A50" s="148" t="s">
        <v>608</v>
      </c>
      <c r="B50" s="114">
        <v>112415.59926999999</v>
      </c>
      <c r="C50" s="114">
        <v>127922.86136</v>
      </c>
      <c r="D50" s="114">
        <v>116091.44354000001</v>
      </c>
      <c r="E50" s="114">
        <v>101078.85874</v>
      </c>
      <c r="F50" s="114">
        <v>121558.42383</v>
      </c>
      <c r="G50" s="114">
        <v>165824.56737999999</v>
      </c>
      <c r="H50" s="114">
        <v>70446.587549999997</v>
      </c>
      <c r="I50" s="114">
        <v>65993.71789</v>
      </c>
      <c r="J50" s="114">
        <v>100986.13492</v>
      </c>
      <c r="K50" s="114">
        <v>104666.64259</v>
      </c>
    </row>
    <row r="51" spans="1:11" ht="15" customHeight="1" thickTop="1" thickBot="1">
      <c r="A51" s="394" t="s">
        <v>609</v>
      </c>
      <c r="B51" s="395">
        <v>8421990.5261000004</v>
      </c>
      <c r="C51" s="395">
        <v>10017234.596170001</v>
      </c>
      <c r="D51" s="395">
        <v>11161700.99265</v>
      </c>
      <c r="E51" s="395">
        <v>12339902.262969999</v>
      </c>
      <c r="F51" s="395">
        <v>14206381.12785</v>
      </c>
      <c r="G51" s="395">
        <v>15302837.484719999</v>
      </c>
      <c r="H51" s="395">
        <v>17472143.46751</v>
      </c>
      <c r="I51" s="395">
        <v>18503398.337279998</v>
      </c>
      <c r="J51" s="395">
        <v>19101938.411330003</v>
      </c>
      <c r="K51" s="395">
        <v>19850011.514790002</v>
      </c>
    </row>
    <row r="52" spans="1:11" s="16" customFormat="1" ht="15" customHeight="1" thickTop="1">
      <c r="A52" s="113" t="s">
        <v>610</v>
      </c>
      <c r="B52" s="114">
        <v>54574.304619999995</v>
      </c>
      <c r="C52" s="114">
        <v>51511.406240000004</v>
      </c>
      <c r="D52" s="114">
        <v>50907.77145</v>
      </c>
      <c r="E52" s="114">
        <v>42296.655880000006</v>
      </c>
      <c r="F52" s="114">
        <v>41461.66719</v>
      </c>
      <c r="G52" s="114">
        <v>86447.862930000003</v>
      </c>
      <c r="H52" s="114">
        <v>136082.15575999999</v>
      </c>
      <c r="I52" s="114">
        <v>183843.44675999999</v>
      </c>
      <c r="J52" s="114">
        <v>212207.88043000002</v>
      </c>
      <c r="K52" s="114">
        <v>269444.30537000002</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54574.304619999995</v>
      </c>
      <c r="C54" s="114">
        <v>51511.406240000004</v>
      </c>
      <c r="D54" s="114">
        <v>50907.77145</v>
      </c>
      <c r="E54" s="114">
        <v>42296.655880000006</v>
      </c>
      <c r="F54" s="114">
        <v>41115.424460000002</v>
      </c>
      <c r="G54" s="114">
        <v>83581.378549999994</v>
      </c>
      <c r="H54" s="114">
        <v>133701.299</v>
      </c>
      <c r="I54" s="114">
        <v>181434.93458999999</v>
      </c>
      <c r="J54" s="114">
        <v>209820.31949000002</v>
      </c>
      <c r="K54" s="114">
        <v>265938.36320999998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346.24272999999999</v>
      </c>
      <c r="G56" s="114">
        <v>2866.4843799999999</v>
      </c>
      <c r="H56" s="114">
        <v>2380.8567599999997</v>
      </c>
      <c r="I56" s="114">
        <v>2408.51217</v>
      </c>
      <c r="J56" s="114">
        <v>2387.5609399999998</v>
      </c>
      <c r="K56" s="114">
        <v>3505.9421600000001</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16495307.077889999</v>
      </c>
      <c r="C58" s="114">
        <v>17752805.970869999</v>
      </c>
      <c r="D58" s="114">
        <v>19149388.5823</v>
      </c>
      <c r="E58" s="114">
        <v>27538396.063720003</v>
      </c>
      <c r="F58" s="114">
        <v>29215690.563700002</v>
      </c>
      <c r="G58" s="114">
        <v>23489326.466839999</v>
      </c>
      <c r="H58" s="114">
        <v>23684534.056589998</v>
      </c>
      <c r="I58" s="114">
        <v>22632082.776009999</v>
      </c>
      <c r="J58" s="114">
        <v>22588406.866909999</v>
      </c>
      <c r="K58" s="114">
        <v>22771047.159849998</v>
      </c>
    </row>
    <row r="59" spans="1:11">
      <c r="A59" s="396" t="s">
        <v>617</v>
      </c>
      <c r="B59" s="397">
        <v>1091386.98765</v>
      </c>
      <c r="C59" s="397">
        <v>1123932.1481400002</v>
      </c>
      <c r="D59" s="397">
        <v>1188306.96753</v>
      </c>
      <c r="E59" s="397">
        <v>1254271.7965499999</v>
      </c>
      <c r="F59" s="397">
        <v>1340198.53207</v>
      </c>
      <c r="G59" s="397">
        <v>1454631.40356</v>
      </c>
      <c r="H59" s="397">
        <v>1473746.35953</v>
      </c>
      <c r="I59" s="397">
        <v>1077210.3095</v>
      </c>
      <c r="J59" s="397">
        <v>1460538.39949</v>
      </c>
      <c r="K59" s="397">
        <v>1235927.7393800002</v>
      </c>
    </row>
    <row r="60" spans="1:11" ht="15" customHeight="1">
      <c r="A60" s="148" t="s">
        <v>618</v>
      </c>
      <c r="B60" s="114">
        <v>-211007.14366999999</v>
      </c>
      <c r="C60" s="114">
        <v>-246866.77799</v>
      </c>
      <c r="D60" s="114">
        <v>-276113.39298</v>
      </c>
      <c r="E60" s="114">
        <v>-288986.94026999996</v>
      </c>
      <c r="F60" s="114">
        <v>-361461.53937000001</v>
      </c>
      <c r="G60" s="114">
        <v>-440756.04674999998</v>
      </c>
      <c r="H60" s="114">
        <v>-512289.65941000002</v>
      </c>
      <c r="I60" s="114">
        <v>-447618.53732999996</v>
      </c>
      <c r="J60" s="114">
        <v>-607823.82821000007</v>
      </c>
      <c r="K60" s="114">
        <v>-489533.54350000003</v>
      </c>
    </row>
    <row r="61" spans="1:11" ht="15" customHeight="1">
      <c r="A61" s="147" t="s">
        <v>619</v>
      </c>
      <c r="B61" s="114">
        <v>880379.84398000001</v>
      </c>
      <c r="C61" s="114">
        <v>877065.37014999997</v>
      </c>
      <c r="D61" s="114">
        <v>912193.5745499999</v>
      </c>
      <c r="E61" s="114">
        <v>965284.85627999995</v>
      </c>
      <c r="F61" s="114">
        <v>978736.99270000006</v>
      </c>
      <c r="G61" s="114">
        <v>1013875.3568099999</v>
      </c>
      <c r="H61" s="114">
        <v>961456.70012000005</v>
      </c>
      <c r="I61" s="114">
        <v>629591.77217000001</v>
      </c>
      <c r="J61" s="114">
        <v>852714.57127999992</v>
      </c>
      <c r="K61" s="114">
        <v>746394.19588000001</v>
      </c>
    </row>
    <row r="62" spans="1:11" ht="15" customHeight="1">
      <c r="A62" s="116" t="s">
        <v>620</v>
      </c>
      <c r="B62" s="114">
        <v>59004.361340000003</v>
      </c>
      <c r="C62" s="114">
        <v>59172.612430000001</v>
      </c>
      <c r="D62" s="114">
        <v>65720.562569999995</v>
      </c>
      <c r="E62" s="114">
        <v>84660.754310000004</v>
      </c>
      <c r="F62" s="114">
        <v>120432.92621999999</v>
      </c>
      <c r="G62" s="114">
        <v>164742.79603</v>
      </c>
      <c r="H62" s="114">
        <v>159494.17306</v>
      </c>
      <c r="I62" s="114">
        <v>118448.23773000001</v>
      </c>
      <c r="J62" s="114">
        <v>165257.92322999999</v>
      </c>
      <c r="K62" s="114">
        <v>165879.03887000002</v>
      </c>
    </row>
    <row r="63" spans="1:11" ht="15" customHeight="1">
      <c r="A63" s="148" t="s">
        <v>621</v>
      </c>
      <c r="B63" s="114">
        <v>-16829.037620000003</v>
      </c>
      <c r="C63" s="114">
        <v>-23892.005160000001</v>
      </c>
      <c r="D63" s="114">
        <v>-25427.658729999999</v>
      </c>
      <c r="E63" s="114">
        <v>-40360.431810000002</v>
      </c>
      <c r="F63" s="114">
        <v>-66182.570630000002</v>
      </c>
      <c r="G63" s="114">
        <v>-94926.096769999989</v>
      </c>
      <c r="H63" s="114">
        <v>-90959.415549999991</v>
      </c>
      <c r="I63" s="114">
        <v>-52138.655679999996</v>
      </c>
      <c r="J63" s="114">
        <v>-66521.548760000005</v>
      </c>
      <c r="K63" s="114">
        <v>-50406.681229999995</v>
      </c>
    </row>
    <row r="64" spans="1:11" ht="15" customHeight="1">
      <c r="A64" s="117" t="s">
        <v>622</v>
      </c>
      <c r="B64" s="114">
        <v>922555.16769999999</v>
      </c>
      <c r="C64" s="114">
        <v>912345.97742000001</v>
      </c>
      <c r="D64" s="114">
        <v>952486.47838999995</v>
      </c>
      <c r="E64" s="114">
        <v>1009585.17878</v>
      </c>
      <c r="F64" s="114">
        <v>1032987.34829</v>
      </c>
      <c r="G64" s="114">
        <v>1083692.0560699999</v>
      </c>
      <c r="H64" s="114">
        <v>1029991.45763</v>
      </c>
      <c r="I64" s="114">
        <v>695901.35421999998</v>
      </c>
      <c r="J64" s="114">
        <v>951450.94574999996</v>
      </c>
      <c r="K64" s="114">
        <v>861866.55351999996</v>
      </c>
    </row>
    <row r="65" spans="1:11" ht="15" customHeight="1">
      <c r="A65" s="116" t="s">
        <v>623</v>
      </c>
      <c r="B65" s="114">
        <v>337224.46931000001</v>
      </c>
      <c r="C65" s="114">
        <v>368425.90216</v>
      </c>
      <c r="D65" s="114">
        <v>455776.79748000001</v>
      </c>
      <c r="E65" s="114">
        <v>295032.48439</v>
      </c>
      <c r="F65" s="114">
        <v>262810.08393999998</v>
      </c>
      <c r="G65" s="114">
        <v>227027.34500999999</v>
      </c>
      <c r="H65" s="114">
        <v>223825.69580000002</v>
      </c>
      <c r="I65" s="114">
        <v>636300.91107000003</v>
      </c>
      <c r="J65" s="114">
        <v>721815.73161000002</v>
      </c>
      <c r="K65" s="114">
        <v>234259.90278</v>
      </c>
    </row>
    <row r="66" spans="1:11" ht="15" customHeight="1">
      <c r="A66" s="116" t="s">
        <v>624</v>
      </c>
      <c r="B66" s="114">
        <v>-442346.79618</v>
      </c>
      <c r="C66" s="114">
        <v>-401934.47813</v>
      </c>
      <c r="D66" s="114">
        <v>-512736.05941000005</v>
      </c>
      <c r="E66" s="114">
        <v>-412620.05598</v>
      </c>
      <c r="F66" s="114">
        <v>-361951.99536</v>
      </c>
      <c r="G66" s="114">
        <v>-296324.53206</v>
      </c>
      <c r="H66" s="114">
        <v>-420644.48715</v>
      </c>
      <c r="I66" s="114">
        <v>-672132.57796999998</v>
      </c>
      <c r="J66" s="114">
        <v>-763045.17614999996</v>
      </c>
      <c r="K66" s="114">
        <v>-321319.85905999999</v>
      </c>
    </row>
    <row r="67" spans="1:11" ht="15" customHeight="1">
      <c r="A67" s="147" t="s">
        <v>625</v>
      </c>
      <c r="B67" s="114">
        <v>817432.84083</v>
      </c>
      <c r="C67" s="114">
        <v>878837.40145</v>
      </c>
      <c r="D67" s="114">
        <v>895527.21646000003</v>
      </c>
      <c r="E67" s="114">
        <v>891997.60719000001</v>
      </c>
      <c r="F67" s="114">
        <v>933845.43686999998</v>
      </c>
      <c r="G67" s="114">
        <v>1014394.86902</v>
      </c>
      <c r="H67" s="114">
        <v>833172.66628</v>
      </c>
      <c r="I67" s="114">
        <v>660069.68732000003</v>
      </c>
      <c r="J67" s="114">
        <v>910221.50121000002</v>
      </c>
      <c r="K67" s="114">
        <v>774806.59724000003</v>
      </c>
    </row>
    <row r="68" spans="1:11" ht="15" customHeight="1">
      <c r="A68" s="148" t="s">
        <v>626</v>
      </c>
      <c r="B68" s="114">
        <v>-614116.95146999997</v>
      </c>
      <c r="C68" s="114">
        <v>-684466.28977000003</v>
      </c>
      <c r="D68" s="114">
        <v>-727316.39347000001</v>
      </c>
      <c r="E68" s="114">
        <v>-714572.1474299999</v>
      </c>
      <c r="F68" s="114">
        <v>-709394.35049999994</v>
      </c>
      <c r="G68" s="114">
        <v>-700478.06172</v>
      </c>
      <c r="H68" s="114">
        <v>-670010.90045000007</v>
      </c>
      <c r="I68" s="114">
        <v>-545703.27188000001</v>
      </c>
      <c r="J68" s="114">
        <v>-687467.30546000006</v>
      </c>
      <c r="K68" s="114">
        <v>-576427.91975999996</v>
      </c>
    </row>
    <row r="69" spans="1:11" ht="15" customHeight="1">
      <c r="A69" s="117" t="s">
        <v>627</v>
      </c>
      <c r="B69" s="114">
        <v>203315.88936</v>
      </c>
      <c r="C69" s="114">
        <v>194371.11168</v>
      </c>
      <c r="D69" s="114">
        <v>168210.82299000002</v>
      </c>
      <c r="E69" s="114">
        <v>177425.45976</v>
      </c>
      <c r="F69" s="114">
        <v>224451.08637</v>
      </c>
      <c r="G69" s="114">
        <v>313916.80729999999</v>
      </c>
      <c r="H69" s="114">
        <v>163161.76583000002</v>
      </c>
      <c r="I69" s="114">
        <v>114366.41544</v>
      </c>
      <c r="J69" s="114">
        <v>222754.19575000001</v>
      </c>
      <c r="K69" s="114">
        <v>198378.67747999998</v>
      </c>
    </row>
    <row r="70" spans="1:11" ht="15" customHeight="1">
      <c r="A70" s="117" t="s">
        <v>628</v>
      </c>
      <c r="B70" s="114">
        <v>429.23811999999998</v>
      </c>
      <c r="C70" s="114">
        <v>306.24799000000002</v>
      </c>
      <c r="D70" s="114">
        <v>278.70802000000003</v>
      </c>
      <c r="E70" s="114">
        <v>301.04732000000001</v>
      </c>
      <c r="F70" s="114">
        <v>330.08352000000002</v>
      </c>
      <c r="G70" s="114">
        <v>120.45735999999999</v>
      </c>
      <c r="H70" s="114">
        <v>455.64657</v>
      </c>
      <c r="I70" s="114">
        <v>-90.233369999999994</v>
      </c>
      <c r="J70" s="114">
        <v>-106.34108999999999</v>
      </c>
      <c r="K70" s="114">
        <v>-185.39865</v>
      </c>
    </row>
    <row r="71" spans="1:11" ht="15" customHeight="1">
      <c r="A71" s="115" t="s">
        <v>977</v>
      </c>
      <c r="B71" s="114">
        <v>0</v>
      </c>
      <c r="C71" s="114">
        <v>0</v>
      </c>
      <c r="D71" s="114">
        <v>0</v>
      </c>
      <c r="E71" s="114">
        <v>61.049970000000002</v>
      </c>
      <c r="F71" s="114">
        <v>2.2899999999999999E-3</v>
      </c>
      <c r="G71" s="114">
        <v>-28.87182</v>
      </c>
      <c r="H71" s="114">
        <v>359.57911000000001</v>
      </c>
      <c r="I71" s="114">
        <v>-130.29925</v>
      </c>
      <c r="J71" s="114">
        <v>-161.91202999999999</v>
      </c>
      <c r="K71" s="114">
        <v>-262.00283999999999</v>
      </c>
    </row>
    <row r="72" spans="1:11" ht="15" customHeight="1">
      <c r="A72" s="115" t="s">
        <v>978</v>
      </c>
      <c r="B72" s="114">
        <v>429.23811999999998</v>
      </c>
      <c r="C72" s="114">
        <v>306.24799000000002</v>
      </c>
      <c r="D72" s="114">
        <v>278.70802000000003</v>
      </c>
      <c r="E72" s="114">
        <v>239.99735000000001</v>
      </c>
      <c r="F72" s="114">
        <v>330.08123000000001</v>
      </c>
      <c r="G72" s="114">
        <v>149.32917999999998</v>
      </c>
      <c r="H72" s="114">
        <v>96.067460000000011</v>
      </c>
      <c r="I72" s="114">
        <v>40.06588</v>
      </c>
      <c r="J72" s="114">
        <v>55.57094</v>
      </c>
      <c r="K72" s="114">
        <v>76.604190000000003</v>
      </c>
    </row>
    <row r="73" spans="1:11" ht="15" customHeight="1">
      <c r="A73" s="147" t="s">
        <v>629</v>
      </c>
      <c r="B73" s="114">
        <v>-169.13926999999998</v>
      </c>
      <c r="C73" s="114">
        <v>-166.83216000000002</v>
      </c>
      <c r="D73" s="114">
        <v>-104.90402</v>
      </c>
      <c r="E73" s="114">
        <v>-96.949079999999995</v>
      </c>
      <c r="F73" s="114">
        <v>-52.558450000000001</v>
      </c>
      <c r="G73" s="114">
        <v>-21.5702</v>
      </c>
      <c r="H73" s="114">
        <v>-15.095469999999999</v>
      </c>
      <c r="I73" s="114">
        <v>-5.1119700000000003</v>
      </c>
      <c r="J73" s="114">
        <v>-7.0910699999999993</v>
      </c>
      <c r="K73" s="114">
        <v>-9.6017600000000005</v>
      </c>
    </row>
    <row r="74" spans="1:11" ht="15" customHeight="1">
      <c r="A74" s="147" t="s">
        <v>1307</v>
      </c>
      <c r="B74" s="114">
        <v>0</v>
      </c>
      <c r="C74" s="114">
        <v>0</v>
      </c>
      <c r="D74" s="114">
        <v>0</v>
      </c>
      <c r="E74" s="114">
        <v>-2.4648300000000001</v>
      </c>
      <c r="F74" s="114">
        <v>0</v>
      </c>
      <c r="G74" s="114">
        <v>0</v>
      </c>
      <c r="H74" s="114">
        <v>0</v>
      </c>
      <c r="I74" s="114">
        <v>0</v>
      </c>
      <c r="J74" s="114">
        <v>0</v>
      </c>
      <c r="K74" s="114">
        <v>0</v>
      </c>
    </row>
    <row r="75" spans="1:11" ht="15" customHeight="1">
      <c r="A75" s="148" t="s">
        <v>434</v>
      </c>
      <c r="B75" s="114">
        <v>-169.13926999999998</v>
      </c>
      <c r="C75" s="114">
        <v>-166.83216000000002</v>
      </c>
      <c r="D75" s="114">
        <v>-104.90402</v>
      </c>
      <c r="E75" s="114">
        <v>-94.484250000000003</v>
      </c>
      <c r="F75" s="114">
        <v>-52.558450000000001</v>
      </c>
      <c r="G75" s="114">
        <v>-21.5702</v>
      </c>
      <c r="H75" s="114">
        <v>-15.095469999999999</v>
      </c>
      <c r="I75" s="114">
        <v>-5.1119700000000003</v>
      </c>
      <c r="J75" s="114">
        <v>-7.0910699999999993</v>
      </c>
      <c r="K75" s="114">
        <v>-9.6017600000000005</v>
      </c>
    </row>
    <row r="76" spans="1:11" ht="15" customHeight="1">
      <c r="A76" s="147" t="s">
        <v>630</v>
      </c>
      <c r="B76" s="114">
        <v>203575.98821000001</v>
      </c>
      <c r="C76" s="114">
        <v>194510.52750999999</v>
      </c>
      <c r="D76" s="114">
        <v>168384.62699000002</v>
      </c>
      <c r="E76" s="114">
        <v>177629.55799999999</v>
      </c>
      <c r="F76" s="114">
        <v>224728.61144000001</v>
      </c>
      <c r="G76" s="114">
        <v>314015.69445999997</v>
      </c>
      <c r="H76" s="114">
        <v>163602.31693</v>
      </c>
      <c r="I76" s="114">
        <v>114271.0701</v>
      </c>
      <c r="J76" s="114">
        <v>222640.76359000002</v>
      </c>
      <c r="K76" s="114">
        <v>198183.67707000001</v>
      </c>
    </row>
    <row r="77" spans="1:11" ht="15" customHeight="1">
      <c r="A77" s="149" t="s">
        <v>968</v>
      </c>
      <c r="B77" s="114">
        <v>5003.2693399999998</v>
      </c>
      <c r="C77" s="114">
        <v>4503.9907300000004</v>
      </c>
      <c r="D77" s="114">
        <v>4907.8018499999998</v>
      </c>
      <c r="E77" s="114">
        <v>5648.5809300000001</v>
      </c>
      <c r="F77" s="114">
        <v>5439.52261</v>
      </c>
      <c r="G77" s="114">
        <v>4456.2914700000001</v>
      </c>
      <c r="H77" s="114">
        <v>8731.6310599999997</v>
      </c>
      <c r="I77" s="114">
        <v>2049.3459800000001</v>
      </c>
      <c r="J77" s="114">
        <v>2855.8467099999998</v>
      </c>
      <c r="K77" s="114">
        <v>1891.5218600000001</v>
      </c>
    </row>
    <row r="78" spans="1:11" ht="15" customHeight="1">
      <c r="A78" s="117" t="s">
        <v>631</v>
      </c>
      <c r="B78" s="114">
        <v>208579.25755000001</v>
      </c>
      <c r="C78" s="114">
        <v>199014.51824</v>
      </c>
      <c r="D78" s="114">
        <v>173292.42884000001</v>
      </c>
      <c r="E78" s="114">
        <v>183278.13893000002</v>
      </c>
      <c r="F78" s="114">
        <v>230168.13405000002</v>
      </c>
      <c r="G78" s="114">
        <v>318471.98593000002</v>
      </c>
      <c r="H78" s="114">
        <v>172333.94799000002</v>
      </c>
      <c r="I78" s="114">
        <v>116320.41608</v>
      </c>
      <c r="J78" s="114">
        <v>225496.6103</v>
      </c>
      <c r="K78" s="114">
        <v>200075.19893000001</v>
      </c>
    </row>
    <row r="79" spans="1:11" ht="15" customHeight="1">
      <c r="A79" s="116" t="s">
        <v>632</v>
      </c>
      <c r="B79" s="114">
        <v>-11591.63428</v>
      </c>
      <c r="C79" s="114">
        <v>-9366.6458699999985</v>
      </c>
      <c r="D79" s="114">
        <v>900.98169999999993</v>
      </c>
      <c r="E79" s="114">
        <v>-2515.5125600000001</v>
      </c>
      <c r="F79" s="114">
        <v>-406.46295000000003</v>
      </c>
      <c r="G79" s="114">
        <v>3599.0408199999997</v>
      </c>
      <c r="H79" s="114">
        <v>3133.9957899999999</v>
      </c>
      <c r="I79" s="114">
        <v>1139.8908100000001</v>
      </c>
      <c r="J79" s="114">
        <v>1950.4208999999998</v>
      </c>
      <c r="K79" s="114">
        <v>1926.7216599999999</v>
      </c>
    </row>
    <row r="80" spans="1:11" ht="15" customHeight="1">
      <c r="A80" s="147" t="s">
        <v>633</v>
      </c>
      <c r="B80" s="114">
        <v>196987.62327000001</v>
      </c>
      <c r="C80" s="114">
        <v>189647.87237</v>
      </c>
      <c r="D80" s="114">
        <v>174193.41053999998</v>
      </c>
      <c r="E80" s="114">
        <v>180762.62637000001</v>
      </c>
      <c r="F80" s="114">
        <v>229761.67110000001</v>
      </c>
      <c r="G80" s="114">
        <v>322071.02675000002</v>
      </c>
      <c r="H80" s="114">
        <v>175467.94378</v>
      </c>
      <c r="I80" s="114">
        <v>117460.30689000001</v>
      </c>
      <c r="J80" s="114">
        <v>227447.0312</v>
      </c>
      <c r="K80" s="114">
        <v>202001.92058999999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196987.62327000001</v>
      </c>
      <c r="C82" s="114">
        <v>189647.87237</v>
      </c>
      <c r="D82" s="114">
        <v>174193.41053999998</v>
      </c>
      <c r="E82" s="114">
        <v>180762.62637000001</v>
      </c>
      <c r="F82" s="114">
        <v>229761.67110000001</v>
      </c>
      <c r="G82" s="114">
        <v>322071.02675000002</v>
      </c>
      <c r="H82" s="114">
        <v>175467.94378</v>
      </c>
      <c r="I82" s="114">
        <v>117460.30689000001</v>
      </c>
      <c r="J82" s="114">
        <v>227447.0312</v>
      </c>
      <c r="K82" s="114">
        <v>202001.92058999999</v>
      </c>
    </row>
    <row r="83" spans="1:11" ht="15" customHeight="1" thickBot="1">
      <c r="A83" s="116" t="s">
        <v>636</v>
      </c>
      <c r="B83" s="114">
        <v>-84572.024000000005</v>
      </c>
      <c r="C83" s="114">
        <v>-61725.011009999995</v>
      </c>
      <c r="D83" s="114">
        <v>-58101.966999999997</v>
      </c>
      <c r="E83" s="114">
        <v>-79683.767630000002</v>
      </c>
      <c r="F83" s="114">
        <v>-108203.24726999999</v>
      </c>
      <c r="G83" s="114">
        <v>-156246.45937</v>
      </c>
      <c r="H83" s="114">
        <v>-105021.35623</v>
      </c>
      <c r="I83" s="114">
        <v>-51466.589</v>
      </c>
      <c r="J83" s="114">
        <v>-126460.89628</v>
      </c>
      <c r="K83" s="114">
        <v>-97335.278000000006</v>
      </c>
    </row>
    <row r="84" spans="1:11" ht="15" customHeight="1" thickTop="1" thickBot="1">
      <c r="A84" s="394" t="s">
        <v>637</v>
      </c>
      <c r="B84" s="395">
        <v>112415.59926999999</v>
      </c>
      <c r="C84" s="395">
        <v>127922.86136</v>
      </c>
      <c r="D84" s="395">
        <v>116091.44354000001</v>
      </c>
      <c r="E84" s="395">
        <v>101078.85874</v>
      </c>
      <c r="F84" s="395">
        <v>121558.42383</v>
      </c>
      <c r="G84" s="395">
        <v>165824.56737999999</v>
      </c>
      <c r="H84" s="395">
        <v>70446.587549999997</v>
      </c>
      <c r="I84" s="395">
        <v>65993.71789</v>
      </c>
      <c r="J84" s="395">
        <v>100986.13492</v>
      </c>
      <c r="K84" s="395">
        <v>104666.64259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647</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1934414.21848</v>
      </c>
      <c r="C7" s="395">
        <v>2439824.36779</v>
      </c>
      <c r="D7" s="395">
        <v>2855732.0057600001</v>
      </c>
      <c r="E7" s="395">
        <v>3459594.7146799997</v>
      </c>
      <c r="F7" s="395">
        <v>3648036.2588000004</v>
      </c>
      <c r="G7" s="395">
        <v>3912356.5817899997</v>
      </c>
      <c r="H7" s="395">
        <v>4263274.21373</v>
      </c>
      <c r="I7" s="395">
        <v>4326971.6857099999</v>
      </c>
      <c r="J7" s="395">
        <v>4522238.1017299993</v>
      </c>
      <c r="K7" s="395">
        <v>4834453.6225800002</v>
      </c>
    </row>
    <row r="8" spans="1:11" s="16" customFormat="1" ht="15" customHeight="1" thickTop="1">
      <c r="A8" s="147" t="s">
        <v>162</v>
      </c>
      <c r="B8" s="114">
        <v>130686.21718000001</v>
      </c>
      <c r="C8" s="114">
        <v>351127.66879000003</v>
      </c>
      <c r="D8" s="114">
        <v>203220.68465000001</v>
      </c>
      <c r="E8" s="114">
        <v>329779.06680000003</v>
      </c>
      <c r="F8" s="114">
        <v>304954.58866000001</v>
      </c>
      <c r="G8" s="114">
        <v>276078.946</v>
      </c>
      <c r="H8" s="114">
        <v>315547.88936000003</v>
      </c>
      <c r="I8" s="114">
        <v>351287.78512000002</v>
      </c>
      <c r="J8" s="114">
        <v>367300.46312999999</v>
      </c>
      <c r="K8" s="114">
        <v>341054.90492</v>
      </c>
    </row>
    <row r="9" spans="1:11" s="16" customFormat="1" ht="15" customHeight="1">
      <c r="A9" s="147" t="s">
        <v>171</v>
      </c>
      <c r="B9" s="114">
        <v>239554.27930000002</v>
      </c>
      <c r="C9" s="114">
        <v>232629.31975999998</v>
      </c>
      <c r="D9" s="114">
        <v>325998.55343000003</v>
      </c>
      <c r="E9" s="114">
        <v>223827.99674</v>
      </c>
      <c r="F9" s="114">
        <v>256781.43862</v>
      </c>
      <c r="G9" s="114">
        <v>310001.10595</v>
      </c>
      <c r="H9" s="114">
        <v>232364.56693999999</v>
      </c>
      <c r="I9" s="114">
        <v>310388.08470999997</v>
      </c>
      <c r="J9" s="114">
        <v>311172.57084</v>
      </c>
      <c r="K9" s="114">
        <v>277578.39743000001</v>
      </c>
    </row>
    <row r="10" spans="1:11" s="16" customFormat="1" ht="15" customHeight="1">
      <c r="A10" s="147" t="s">
        <v>180</v>
      </c>
      <c r="B10" s="114">
        <v>1432854.34717</v>
      </c>
      <c r="C10" s="114">
        <v>1790074.0258299999</v>
      </c>
      <c r="D10" s="114">
        <v>2176950.8648200002</v>
      </c>
      <c r="E10" s="114">
        <v>2559176.5441900003</v>
      </c>
      <c r="F10" s="114">
        <v>2803734.1227899999</v>
      </c>
      <c r="G10" s="114">
        <v>3031629.5279000001</v>
      </c>
      <c r="H10" s="114">
        <v>3317433.5394000001</v>
      </c>
      <c r="I10" s="114">
        <v>3366882.6036900003</v>
      </c>
      <c r="J10" s="114">
        <v>3562328.4162300001</v>
      </c>
      <c r="K10" s="114">
        <v>3921620.43242</v>
      </c>
    </row>
    <row r="11" spans="1:11" s="16" customFormat="1" ht="15" customHeight="1">
      <c r="A11" s="148" t="s">
        <v>581</v>
      </c>
      <c r="B11" s="114">
        <v>1424671.8925000001</v>
      </c>
      <c r="C11" s="114">
        <v>1774494.4452500001</v>
      </c>
      <c r="D11" s="114">
        <v>2163783.6082199998</v>
      </c>
      <c r="E11" s="114">
        <v>2536751.4440600001</v>
      </c>
      <c r="F11" s="114">
        <v>2788000.0942600002</v>
      </c>
      <c r="G11" s="114">
        <v>3025964.5660199998</v>
      </c>
      <c r="H11" s="114">
        <v>3171923.64451</v>
      </c>
      <c r="I11" s="114">
        <v>3191410.4307499998</v>
      </c>
      <c r="J11" s="114">
        <v>3378197.3480100003</v>
      </c>
      <c r="K11" s="114">
        <v>3704460.5544199999</v>
      </c>
    </row>
    <row r="12" spans="1:11" s="16" customFormat="1" ht="15" customHeight="1">
      <c r="A12" s="148" t="s">
        <v>582</v>
      </c>
      <c r="B12" s="114">
        <v>1407430.2734700001</v>
      </c>
      <c r="C12" s="114">
        <v>1738289.69781</v>
      </c>
      <c r="D12" s="114">
        <v>2092904.9965899999</v>
      </c>
      <c r="E12" s="114">
        <v>2445387.97645</v>
      </c>
      <c r="F12" s="114">
        <v>2677203.0827100002</v>
      </c>
      <c r="G12" s="114">
        <v>2897583.8065399998</v>
      </c>
      <c r="H12" s="114">
        <v>3042596.1340100002</v>
      </c>
      <c r="I12" s="114">
        <v>2546703.6762299999</v>
      </c>
      <c r="J12" s="114">
        <v>2628882.3251300002</v>
      </c>
      <c r="K12" s="114">
        <v>2882543.3903600001</v>
      </c>
    </row>
    <row r="13" spans="1:11" s="16" customFormat="1" ht="15" customHeight="1">
      <c r="A13" s="148" t="s">
        <v>583</v>
      </c>
      <c r="B13" s="114">
        <v>17241.619030000002</v>
      </c>
      <c r="C13" s="114">
        <v>36204.747439999999</v>
      </c>
      <c r="D13" s="114">
        <v>70878.611629999999</v>
      </c>
      <c r="E13" s="114">
        <v>91363.467609999992</v>
      </c>
      <c r="F13" s="114">
        <v>110797.01155</v>
      </c>
      <c r="G13" s="114">
        <v>128380.75948000001</v>
      </c>
      <c r="H13" s="114">
        <v>129327.5105</v>
      </c>
      <c r="I13" s="114">
        <v>644706.75451999996</v>
      </c>
      <c r="J13" s="114">
        <v>749315.02287999995</v>
      </c>
      <c r="K13" s="114">
        <v>821917.16405999998</v>
      </c>
    </row>
    <row r="14" spans="1:11" s="16" customFormat="1" ht="15" customHeight="1">
      <c r="A14" s="148" t="s">
        <v>584</v>
      </c>
      <c r="B14" s="114">
        <v>11057.344789999999</v>
      </c>
      <c r="C14" s="114">
        <v>6650.9694200000004</v>
      </c>
      <c r="D14" s="114">
        <v>8431.69211</v>
      </c>
      <c r="E14" s="114">
        <v>8925.5644800000009</v>
      </c>
      <c r="F14" s="114">
        <v>4798.8216299999995</v>
      </c>
      <c r="G14" s="114">
        <v>4429.6493099999998</v>
      </c>
      <c r="H14" s="114">
        <v>563.31220999999994</v>
      </c>
      <c r="I14" s="114">
        <v>3190.58385</v>
      </c>
      <c r="J14" s="114">
        <v>2180.1635699999997</v>
      </c>
      <c r="K14" s="114">
        <v>19293.071889999999</v>
      </c>
    </row>
    <row r="15" spans="1:11" s="16" customFormat="1" ht="15" customHeight="1">
      <c r="A15" s="148" t="s">
        <v>585</v>
      </c>
      <c r="B15" s="114">
        <v>10468.95919</v>
      </c>
      <c r="C15" s="114">
        <v>5392.2072600000001</v>
      </c>
      <c r="D15" s="114">
        <v>7643.7509500000006</v>
      </c>
      <c r="E15" s="114">
        <v>7293.2806300000002</v>
      </c>
      <c r="F15" s="114">
        <v>3972.4027500000002</v>
      </c>
      <c r="G15" s="114">
        <v>2735.7403399999998</v>
      </c>
      <c r="H15" s="114">
        <v>540.70716000000004</v>
      </c>
      <c r="I15" s="114">
        <v>3082.4194400000001</v>
      </c>
      <c r="J15" s="114">
        <v>1942.09834</v>
      </c>
      <c r="K15" s="114">
        <v>10095.539449999998</v>
      </c>
    </row>
    <row r="16" spans="1:11" s="16" customFormat="1" ht="15" customHeight="1">
      <c r="A16" s="148" t="s">
        <v>586</v>
      </c>
      <c r="B16" s="114">
        <v>588.38559999999995</v>
      </c>
      <c r="C16" s="114">
        <v>1258.76216</v>
      </c>
      <c r="D16" s="114">
        <v>787.94116000000008</v>
      </c>
      <c r="E16" s="114">
        <v>1632.28385</v>
      </c>
      <c r="F16" s="114">
        <v>826.41888000000006</v>
      </c>
      <c r="G16" s="114">
        <v>1693.90897</v>
      </c>
      <c r="H16" s="114">
        <v>22.605049999999999</v>
      </c>
      <c r="I16" s="114">
        <v>108.16441</v>
      </c>
      <c r="J16" s="114">
        <v>238.06523000000001</v>
      </c>
      <c r="K16" s="114">
        <v>9197.532439999999</v>
      </c>
    </row>
    <row r="17" spans="1:11" s="16" customFormat="1" ht="15" customHeight="1">
      <c r="A17" s="148" t="s">
        <v>587</v>
      </c>
      <c r="B17" s="114">
        <v>24526.887850000003</v>
      </c>
      <c r="C17" s="114">
        <v>33364.796090000003</v>
      </c>
      <c r="D17" s="114">
        <v>33309.543210000003</v>
      </c>
      <c r="E17" s="114">
        <v>40333.713429999996</v>
      </c>
      <c r="F17" s="114">
        <v>34707.496140000003</v>
      </c>
      <c r="G17" s="114">
        <v>37752.454960000003</v>
      </c>
      <c r="H17" s="114">
        <v>43044.90913</v>
      </c>
      <c r="I17" s="114">
        <v>48015.961670000004</v>
      </c>
      <c r="J17" s="114">
        <v>63668.286060000006</v>
      </c>
      <c r="K17" s="114">
        <v>86541.135139999999</v>
      </c>
    </row>
    <row r="18" spans="1:11" s="16" customFormat="1" ht="15" customHeight="1">
      <c r="A18" s="148" t="s">
        <v>588</v>
      </c>
      <c r="B18" s="114">
        <v>23830.44685</v>
      </c>
      <c r="C18" s="114">
        <v>32285.394670000001</v>
      </c>
      <c r="D18" s="114">
        <v>30457.52403</v>
      </c>
      <c r="E18" s="114">
        <v>33727.065820000003</v>
      </c>
      <c r="F18" s="114">
        <v>30134.68664</v>
      </c>
      <c r="G18" s="114">
        <v>29472.084159999999</v>
      </c>
      <c r="H18" s="114">
        <v>34372.727650000001</v>
      </c>
      <c r="I18" s="114">
        <v>32596.28385</v>
      </c>
      <c r="J18" s="114">
        <v>45460.78039</v>
      </c>
      <c r="K18" s="114">
        <v>51010.376630000006</v>
      </c>
    </row>
    <row r="19" spans="1:11" s="16" customFormat="1" ht="15" customHeight="1">
      <c r="A19" s="148" t="s">
        <v>589</v>
      </c>
      <c r="B19" s="114">
        <v>696.44100000000003</v>
      </c>
      <c r="C19" s="114">
        <v>1079.4014199999999</v>
      </c>
      <c r="D19" s="114">
        <v>2852.0191800000002</v>
      </c>
      <c r="E19" s="114">
        <v>6606.64761</v>
      </c>
      <c r="F19" s="114">
        <v>4572.8095000000003</v>
      </c>
      <c r="G19" s="114">
        <v>8280.3708000000006</v>
      </c>
      <c r="H19" s="114">
        <v>8672.1814800000011</v>
      </c>
      <c r="I19" s="114">
        <v>15419.677820000001</v>
      </c>
      <c r="J19" s="114">
        <v>18207.505670000002</v>
      </c>
      <c r="K19" s="114">
        <v>35530.75851</v>
      </c>
    </row>
    <row r="20" spans="1:11" s="16" customFormat="1" ht="15" customHeight="1">
      <c r="A20" s="148" t="s">
        <v>193</v>
      </c>
      <c r="B20" s="114">
        <v>16126.42491</v>
      </c>
      <c r="C20" s="114">
        <v>18598.86347</v>
      </c>
      <c r="D20" s="114">
        <v>21222.589929999998</v>
      </c>
      <c r="E20" s="114">
        <v>26782.188300000002</v>
      </c>
      <c r="F20" s="114">
        <v>25741.91145</v>
      </c>
      <c r="G20" s="114">
        <v>28422.532440000003</v>
      </c>
      <c r="H20" s="114">
        <v>182975.7328</v>
      </c>
      <c r="I20" s="114">
        <v>214434.49762000001</v>
      </c>
      <c r="J20" s="114">
        <v>219028.58533</v>
      </c>
      <c r="K20" s="114">
        <v>218102.55265999999</v>
      </c>
    </row>
    <row r="21" spans="1:11" s="16" customFormat="1" ht="15" customHeight="1">
      <c r="A21" s="148" t="s">
        <v>590</v>
      </c>
      <c r="B21" s="114">
        <v>-43528.202880000004</v>
      </c>
      <c r="C21" s="114">
        <v>-43035.0484</v>
      </c>
      <c r="D21" s="114">
        <v>-49796.568650000001</v>
      </c>
      <c r="E21" s="114">
        <v>-53616.36608</v>
      </c>
      <c r="F21" s="114">
        <v>-49514.200689999998</v>
      </c>
      <c r="G21" s="114">
        <v>-64939.674829999996</v>
      </c>
      <c r="H21" s="114">
        <v>-81074.059250000006</v>
      </c>
      <c r="I21" s="114">
        <v>-90168.870200000005</v>
      </c>
      <c r="J21" s="114">
        <v>-100745.96673999999</v>
      </c>
      <c r="K21" s="114">
        <v>-106776.88168999999</v>
      </c>
    </row>
    <row r="22" spans="1:11" s="16" customFormat="1" ht="15" customHeight="1">
      <c r="A22" s="147" t="s">
        <v>206</v>
      </c>
      <c r="B22" s="114">
        <v>4619.1308499999996</v>
      </c>
      <c r="C22" s="114">
        <v>11416.49048</v>
      </c>
      <c r="D22" s="114">
        <v>11828.348749999999</v>
      </c>
      <c r="E22" s="114">
        <v>14998.940849999999</v>
      </c>
      <c r="F22" s="114">
        <v>17906.96688</v>
      </c>
      <c r="G22" s="114">
        <v>12570.45408</v>
      </c>
      <c r="H22" s="114">
        <v>27706.396820000002</v>
      </c>
      <c r="I22" s="114">
        <v>26053.408620000002</v>
      </c>
      <c r="J22" s="114">
        <v>31716.97928</v>
      </c>
      <c r="K22" s="114">
        <v>32294.201880000001</v>
      </c>
    </row>
    <row r="23" spans="1:11" s="16" customFormat="1" ht="15" customHeight="1">
      <c r="A23" s="147" t="s">
        <v>212</v>
      </c>
      <c r="B23" s="114">
        <v>773.2471700000001</v>
      </c>
      <c r="C23" s="114">
        <v>1478.6486299999999</v>
      </c>
      <c r="D23" s="114">
        <v>1615.4557199999999</v>
      </c>
      <c r="E23" s="114">
        <v>2583.4821200000001</v>
      </c>
      <c r="F23" s="114">
        <v>3707.3757700000001</v>
      </c>
      <c r="G23" s="114">
        <v>2133.6224900000002</v>
      </c>
      <c r="H23" s="114">
        <v>3116.5825599999998</v>
      </c>
      <c r="I23" s="114">
        <v>1041.4555500000001</v>
      </c>
      <c r="J23" s="114">
        <v>1048.6255200000001</v>
      </c>
      <c r="K23" s="114">
        <v>6545.69337</v>
      </c>
    </row>
    <row r="24" spans="1:11" s="16" customFormat="1" ht="15" customHeight="1">
      <c r="A24" s="147" t="s">
        <v>591</v>
      </c>
      <c r="B24" s="114">
        <v>84575.583989999999</v>
      </c>
      <c r="C24" s="114">
        <v>19046.391190000002</v>
      </c>
      <c r="D24" s="114">
        <v>98659.676390000008</v>
      </c>
      <c r="E24" s="114">
        <v>278467.70543999999</v>
      </c>
      <c r="F24" s="114">
        <v>218109.92190000002</v>
      </c>
      <c r="G24" s="114">
        <v>236650.08141999997</v>
      </c>
      <c r="H24" s="114">
        <v>313609.29226000002</v>
      </c>
      <c r="I24" s="114">
        <v>229883.6825</v>
      </c>
      <c r="J24" s="114">
        <v>207305.57259</v>
      </c>
      <c r="K24" s="114">
        <v>212831.73028999998</v>
      </c>
    </row>
    <row r="25" spans="1:11" s="16" customFormat="1" ht="15" customHeight="1">
      <c r="A25" s="147" t="s">
        <v>223</v>
      </c>
      <c r="B25" s="114">
        <v>34441.461579999996</v>
      </c>
      <c r="C25" s="114">
        <v>29437.187020000001</v>
      </c>
      <c r="D25" s="114">
        <v>26975.363819999999</v>
      </c>
      <c r="E25" s="114">
        <v>26653.453590000001</v>
      </c>
      <c r="F25" s="114">
        <v>38936.559670000002</v>
      </c>
      <c r="G25" s="114">
        <v>38972.86507</v>
      </c>
      <c r="H25" s="114">
        <v>39247.404310000005</v>
      </c>
      <c r="I25" s="114">
        <v>36533.650860000002</v>
      </c>
      <c r="J25" s="114">
        <v>35374.629670000002</v>
      </c>
      <c r="K25" s="114">
        <v>35978.064760000001</v>
      </c>
    </row>
    <row r="26" spans="1:11" s="16" customFormat="1" ht="15" customHeight="1">
      <c r="A26" s="147" t="s">
        <v>592</v>
      </c>
      <c r="B26" s="114">
        <v>6909.9512400000003</v>
      </c>
      <c r="C26" s="114">
        <v>4614.63609</v>
      </c>
      <c r="D26" s="114">
        <v>10483.05818</v>
      </c>
      <c r="E26" s="114">
        <v>24107.524949999999</v>
      </c>
      <c r="F26" s="114">
        <v>3905.28451</v>
      </c>
      <c r="G26" s="114">
        <v>4319.9788799999997</v>
      </c>
      <c r="H26" s="114">
        <v>14248.542079999999</v>
      </c>
      <c r="I26" s="114">
        <v>4901.0146599999998</v>
      </c>
      <c r="J26" s="114">
        <v>5990.84447</v>
      </c>
      <c r="K26" s="114">
        <v>6550.19751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1722232.8607900001</v>
      </c>
      <c r="C28" s="395">
        <v>2217189.5920500001</v>
      </c>
      <c r="D28" s="395">
        <v>2616940.3010800001</v>
      </c>
      <c r="E28" s="395">
        <v>3204220.0764600001</v>
      </c>
      <c r="F28" s="395">
        <v>3380372.2189499997</v>
      </c>
      <c r="G28" s="395">
        <v>3614999.0419099997</v>
      </c>
      <c r="H28" s="395">
        <v>3958685.5974499998</v>
      </c>
      <c r="I28" s="395">
        <v>4003001.4496999998</v>
      </c>
      <c r="J28" s="395">
        <v>4196554.2468600003</v>
      </c>
      <c r="K28" s="395">
        <v>4493536.5558599997</v>
      </c>
    </row>
    <row r="29" spans="1:11" s="16" customFormat="1" ht="15" customHeight="1" thickTop="1">
      <c r="A29" s="147" t="s">
        <v>594</v>
      </c>
      <c r="B29" s="114">
        <v>1646364.2689100001</v>
      </c>
      <c r="C29" s="114">
        <v>2078498.1110499999</v>
      </c>
      <c r="D29" s="114">
        <v>2352349.7970100003</v>
      </c>
      <c r="E29" s="114">
        <v>2752463.5214800001</v>
      </c>
      <c r="F29" s="114">
        <v>2791074.8232199997</v>
      </c>
      <c r="G29" s="114">
        <v>3001070.3019899996</v>
      </c>
      <c r="H29" s="114">
        <v>3098648.4368199999</v>
      </c>
      <c r="I29" s="114">
        <v>3175357.15637</v>
      </c>
      <c r="J29" s="114">
        <v>3348269.3779699998</v>
      </c>
      <c r="K29" s="114">
        <v>3402236.3748499998</v>
      </c>
    </row>
    <row r="30" spans="1:11" s="16" customFormat="1" ht="15" customHeight="1">
      <c r="A30" s="148" t="s">
        <v>595</v>
      </c>
      <c r="B30" s="114">
        <v>69455.001329999999</v>
      </c>
      <c r="C30" s="114">
        <v>277283.06708999997</v>
      </c>
      <c r="D30" s="114">
        <v>379860.32263999997</v>
      </c>
      <c r="E30" s="114">
        <v>532731.01381999999</v>
      </c>
      <c r="F30" s="114">
        <v>475195.45869999996</v>
      </c>
      <c r="G30" s="114">
        <v>321734.37663000001</v>
      </c>
      <c r="H30" s="114">
        <v>262159.05592000001</v>
      </c>
      <c r="I30" s="114">
        <v>287043.01105999999</v>
      </c>
      <c r="J30" s="114">
        <v>255221.76853</v>
      </c>
      <c r="K30" s="114">
        <v>308618.60907000001</v>
      </c>
    </row>
    <row r="31" spans="1:11" s="16" customFormat="1" ht="15" customHeight="1">
      <c r="A31" s="148" t="s">
        <v>596</v>
      </c>
      <c r="B31" s="114">
        <v>342103.72805000003</v>
      </c>
      <c r="C31" s="114">
        <v>483978.25658999995</v>
      </c>
      <c r="D31" s="114">
        <v>539509.81249000004</v>
      </c>
      <c r="E31" s="114">
        <v>477599.23894999997</v>
      </c>
      <c r="F31" s="114">
        <v>459772.40957000002</v>
      </c>
      <c r="G31" s="114">
        <v>398344.59422000003</v>
      </c>
      <c r="H31" s="114">
        <v>330391.10892000003</v>
      </c>
      <c r="I31" s="114">
        <v>418056.52423000004</v>
      </c>
      <c r="J31" s="114">
        <v>478542.77104000002</v>
      </c>
      <c r="K31" s="114">
        <v>500700.08464999998</v>
      </c>
    </row>
    <row r="32" spans="1:11" s="16" customFormat="1" ht="15" customHeight="1">
      <c r="A32" s="148" t="s">
        <v>597</v>
      </c>
      <c r="B32" s="114">
        <v>159181.81762000002</v>
      </c>
      <c r="C32" s="114">
        <v>55200.600359999997</v>
      </c>
      <c r="D32" s="114">
        <v>15345.49404</v>
      </c>
      <c r="E32" s="114">
        <v>4944.1660099999999</v>
      </c>
      <c r="F32" s="114">
        <v>3862.1358700000001</v>
      </c>
      <c r="G32" s="114">
        <v>2690.8866699999999</v>
      </c>
      <c r="H32" s="114">
        <v>1632.55863</v>
      </c>
      <c r="I32" s="114">
        <v>897.48689000000002</v>
      </c>
      <c r="J32" s="114">
        <v>860.07776999999999</v>
      </c>
      <c r="K32" s="114">
        <v>788.0849300000001</v>
      </c>
    </row>
    <row r="33" spans="1:11" s="16" customFormat="1" ht="15" customHeight="1">
      <c r="A33" s="148" t="s">
        <v>598</v>
      </c>
      <c r="B33" s="114">
        <v>76796.933019999997</v>
      </c>
      <c r="C33" s="114">
        <v>116033.91826000001</v>
      </c>
      <c r="D33" s="114">
        <v>167802.75224999999</v>
      </c>
      <c r="E33" s="114">
        <v>255558.22453000001</v>
      </c>
      <c r="F33" s="114">
        <v>159934.64649000001</v>
      </c>
      <c r="G33" s="114">
        <v>57369.133959999999</v>
      </c>
      <c r="H33" s="114">
        <v>75349.875910000002</v>
      </c>
      <c r="I33" s="114">
        <v>91422.943840000007</v>
      </c>
      <c r="J33" s="114">
        <v>107059.04929000001</v>
      </c>
      <c r="K33" s="114">
        <v>101788.31742000001</v>
      </c>
    </row>
    <row r="34" spans="1:11" s="16" customFormat="1" ht="15" customHeight="1">
      <c r="A34" s="148" t="s">
        <v>599</v>
      </c>
      <c r="B34" s="114">
        <v>930194.26676000003</v>
      </c>
      <c r="C34" s="114">
        <v>1054192.02101</v>
      </c>
      <c r="D34" s="114">
        <v>1132900.5906199999</v>
      </c>
      <c r="E34" s="114">
        <v>1328458.0327300001</v>
      </c>
      <c r="F34" s="114">
        <v>1509226.74493</v>
      </c>
      <c r="G34" s="114">
        <v>2015600.80547</v>
      </c>
      <c r="H34" s="114">
        <v>2229756.4098800002</v>
      </c>
      <c r="I34" s="114">
        <v>2181991.5216799998</v>
      </c>
      <c r="J34" s="114">
        <v>2293887.9976300001</v>
      </c>
      <c r="K34" s="114">
        <v>2267690.8670600001</v>
      </c>
    </row>
    <row r="35" spans="1:11" s="16" customFormat="1" ht="15" customHeight="1">
      <c r="A35" s="148" t="s">
        <v>600</v>
      </c>
      <c r="B35" s="114">
        <v>68632.522129999998</v>
      </c>
      <c r="C35" s="114">
        <v>91810.247739999992</v>
      </c>
      <c r="D35" s="114">
        <v>116930.82497</v>
      </c>
      <c r="E35" s="114">
        <v>153172.84544</v>
      </c>
      <c r="F35" s="114">
        <v>183083.42765999999</v>
      </c>
      <c r="G35" s="114">
        <v>205330.50503999999</v>
      </c>
      <c r="H35" s="114">
        <v>199359.42756000001</v>
      </c>
      <c r="I35" s="114">
        <v>195945.66866999998</v>
      </c>
      <c r="J35" s="114">
        <v>212697.71371000001</v>
      </c>
      <c r="K35" s="114">
        <v>222650.41172</v>
      </c>
    </row>
    <row r="36" spans="1:11" s="16" customFormat="1" ht="15" customHeight="1">
      <c r="A36" s="147" t="s">
        <v>601</v>
      </c>
      <c r="B36" s="114">
        <v>10.089120000000001</v>
      </c>
      <c r="C36" s="114">
        <v>12.73329</v>
      </c>
      <c r="D36" s="114">
        <v>14.508620000000001</v>
      </c>
      <c r="E36" s="114">
        <v>20.07995</v>
      </c>
      <c r="F36" s="114">
        <v>72.091970000000003</v>
      </c>
      <c r="G36" s="114">
        <v>37.620800000000003</v>
      </c>
      <c r="H36" s="114">
        <v>16862.61131</v>
      </c>
      <c r="I36" s="114">
        <v>8443.6746800000001</v>
      </c>
      <c r="J36" s="114">
        <v>8447.5147500000003</v>
      </c>
      <c r="K36" s="114">
        <v>67.01682000000001</v>
      </c>
    </row>
    <row r="37" spans="1:11" s="16" customFormat="1" ht="15" customHeight="1">
      <c r="A37" s="147" t="s">
        <v>602</v>
      </c>
      <c r="B37" s="114">
        <v>26939.016030000003</v>
      </c>
      <c r="C37" s="114">
        <v>42935.949270000005</v>
      </c>
      <c r="D37" s="114">
        <v>76878.21819</v>
      </c>
      <c r="E37" s="114">
        <v>244281.04586000001</v>
      </c>
      <c r="F37" s="114">
        <v>327754.68007999996</v>
      </c>
      <c r="G37" s="114">
        <v>396387.55960000004</v>
      </c>
      <c r="H37" s="114">
        <v>533552.59722</v>
      </c>
      <c r="I37" s="114">
        <v>626237.74219000002</v>
      </c>
      <c r="J37" s="114">
        <v>671976.20438999997</v>
      </c>
      <c r="K37" s="114">
        <v>874494.43385000003</v>
      </c>
    </row>
    <row r="38" spans="1:11" s="16" customFormat="1" ht="15" customHeight="1">
      <c r="A38" s="147" t="s">
        <v>603</v>
      </c>
      <c r="B38" s="114">
        <v>31729.656199999998</v>
      </c>
      <c r="C38" s="114">
        <v>38834.72178</v>
      </c>
      <c r="D38" s="114">
        <v>43171.326420000005</v>
      </c>
      <c r="E38" s="114">
        <v>58643.95102</v>
      </c>
      <c r="F38" s="114">
        <v>64646.73661</v>
      </c>
      <c r="G38" s="114">
        <v>48647.239880000001</v>
      </c>
      <c r="H38" s="114">
        <v>48484.881799999996</v>
      </c>
      <c r="I38" s="114">
        <v>55519.606919999998</v>
      </c>
      <c r="J38" s="114">
        <v>45622.398860000001</v>
      </c>
      <c r="K38" s="114">
        <v>56711.210880000006</v>
      </c>
    </row>
    <row r="39" spans="1:11" s="16" customFormat="1" ht="15" customHeight="1">
      <c r="A39" s="147" t="s">
        <v>277</v>
      </c>
      <c r="B39" s="114">
        <v>15704.16719</v>
      </c>
      <c r="C39" s="114">
        <v>20410.746649999997</v>
      </c>
      <c r="D39" s="114">
        <v>27486.06609</v>
      </c>
      <c r="E39" s="114">
        <v>31710.423079999997</v>
      </c>
      <c r="F39" s="114">
        <v>35630.223389999999</v>
      </c>
      <c r="G39" s="114">
        <v>38298.730819999997</v>
      </c>
      <c r="H39" s="114">
        <v>52650.743990000003</v>
      </c>
      <c r="I39" s="114">
        <v>50950.143210000002</v>
      </c>
      <c r="J39" s="114">
        <v>53177.02781</v>
      </c>
      <c r="K39" s="114">
        <v>55665.928449999999</v>
      </c>
    </row>
    <row r="40" spans="1:11" s="16" customFormat="1" ht="15" customHeight="1">
      <c r="A40" s="147" t="s">
        <v>283</v>
      </c>
      <c r="B40" s="114">
        <v>0</v>
      </c>
      <c r="C40" s="114">
        <v>0</v>
      </c>
      <c r="D40" s="114">
        <v>35242.005749999997</v>
      </c>
      <c r="E40" s="114">
        <v>35251.314460000001</v>
      </c>
      <c r="F40" s="114">
        <v>17630.5615</v>
      </c>
      <c r="G40" s="114">
        <v>0</v>
      </c>
      <c r="H40" s="114">
        <v>0</v>
      </c>
      <c r="I40" s="114">
        <v>0</v>
      </c>
      <c r="J40" s="114">
        <v>0</v>
      </c>
      <c r="K40" s="114">
        <v>0</v>
      </c>
    </row>
    <row r="41" spans="1:11" s="16" customFormat="1" ht="15" customHeight="1">
      <c r="A41" s="147" t="s">
        <v>604</v>
      </c>
      <c r="B41" s="114">
        <v>1485.6633400000001</v>
      </c>
      <c r="C41" s="114">
        <v>36497.330009999998</v>
      </c>
      <c r="D41" s="114">
        <v>81798.379000000001</v>
      </c>
      <c r="E41" s="114">
        <v>81849.740609999993</v>
      </c>
      <c r="F41" s="114">
        <v>81930.896030000004</v>
      </c>
      <c r="G41" s="114">
        <v>81997.088599999988</v>
      </c>
      <c r="H41" s="114">
        <v>82076.493969999996</v>
      </c>
      <c r="I41" s="114">
        <v>65437.713739999999</v>
      </c>
      <c r="J41" s="114">
        <v>46910.196750000003</v>
      </c>
      <c r="K41" s="114">
        <v>98221.066480000009</v>
      </c>
    </row>
    <row r="42" spans="1:11" s="17" customFormat="1" ht="15" customHeight="1" thickBot="1">
      <c r="A42" s="147" t="s">
        <v>455</v>
      </c>
      <c r="B42" s="114">
        <v>0</v>
      </c>
      <c r="C42" s="114">
        <v>0</v>
      </c>
      <c r="D42" s="114">
        <v>0</v>
      </c>
      <c r="E42" s="114">
        <v>0</v>
      </c>
      <c r="F42" s="114">
        <v>61632.206149999998</v>
      </c>
      <c r="G42" s="114">
        <v>48560.500220000002</v>
      </c>
      <c r="H42" s="114">
        <v>126409.83234000001</v>
      </c>
      <c r="I42" s="114">
        <v>21055.41259</v>
      </c>
      <c r="J42" s="114">
        <v>22151.526329999997</v>
      </c>
      <c r="K42" s="114">
        <v>6140.5245300000006</v>
      </c>
    </row>
    <row r="43" spans="1:11" ht="15" customHeight="1" thickTop="1" thickBot="1">
      <c r="A43" s="394" t="s">
        <v>605</v>
      </c>
      <c r="B43" s="395">
        <v>212181.35756999999</v>
      </c>
      <c r="C43" s="395">
        <v>222634.77574000001</v>
      </c>
      <c r="D43" s="395">
        <v>238791.7047</v>
      </c>
      <c r="E43" s="395">
        <v>255374.63812000002</v>
      </c>
      <c r="F43" s="395">
        <v>267664.03976000001</v>
      </c>
      <c r="G43" s="395">
        <v>297357.53933</v>
      </c>
      <c r="H43" s="395">
        <v>304588.61603999999</v>
      </c>
      <c r="I43" s="395">
        <v>323970.23585</v>
      </c>
      <c r="J43" s="395">
        <v>325683.85470999999</v>
      </c>
      <c r="K43" s="395">
        <v>340917.06657999998</v>
      </c>
    </row>
    <row r="44" spans="1:11" s="16" customFormat="1" ht="15" customHeight="1" thickTop="1">
      <c r="A44" s="147" t="s">
        <v>298</v>
      </c>
      <c r="B44" s="114">
        <v>176574.1</v>
      </c>
      <c r="C44" s="114">
        <v>195123.6</v>
      </c>
      <c r="D44" s="114">
        <v>202361.2</v>
      </c>
      <c r="E44" s="114">
        <v>202361.2</v>
      </c>
      <c r="F44" s="114">
        <v>202361.2</v>
      </c>
      <c r="G44" s="114">
        <v>230710.2</v>
      </c>
      <c r="H44" s="114">
        <v>230710.2</v>
      </c>
      <c r="I44" s="114">
        <v>265495.09999999998</v>
      </c>
      <c r="J44" s="114">
        <v>282995.09999999998</v>
      </c>
      <c r="K44" s="114">
        <v>282995.09999999998</v>
      </c>
    </row>
    <row r="45" spans="1:11" s="16" customFormat="1" ht="15" customHeight="1">
      <c r="A45" s="147" t="s">
        <v>302</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8463.5225200000004</v>
      </c>
      <c r="C47" s="114">
        <v>10987.2708</v>
      </c>
      <c r="D47" s="114">
        <v>12449.031080000001</v>
      </c>
      <c r="E47" s="114">
        <v>14766.371289999999</v>
      </c>
      <c r="F47" s="114">
        <v>17536.987929999999</v>
      </c>
      <c r="G47" s="114">
        <v>20095.824079999999</v>
      </c>
      <c r="H47" s="114">
        <v>21627.80716</v>
      </c>
      <c r="I47" s="114">
        <v>22963.708059999997</v>
      </c>
      <c r="J47" s="114">
        <v>22963.708059999997</v>
      </c>
      <c r="K47" s="114">
        <v>24375.714459999999</v>
      </c>
    </row>
    <row r="48" spans="1:11" s="16" customFormat="1" ht="15" customHeight="1">
      <c r="A48" s="147" t="s">
        <v>312</v>
      </c>
      <c r="B48" s="114">
        <v>25238.03067</v>
      </c>
      <c r="C48" s="114">
        <v>14618.200560000001</v>
      </c>
      <c r="D48" s="114">
        <v>23174.09304</v>
      </c>
      <c r="E48" s="114">
        <v>37439.686249999999</v>
      </c>
      <c r="F48" s="114">
        <v>46958.471250000002</v>
      </c>
      <c r="G48" s="114">
        <v>46093.140939999997</v>
      </c>
      <c r="H48" s="114">
        <v>51792.234570000001</v>
      </c>
      <c r="I48" s="114">
        <v>33339.670760000001</v>
      </c>
      <c r="J48" s="114">
        <v>17553.28962</v>
      </c>
      <c r="K48" s="114">
        <v>31374.49509</v>
      </c>
    </row>
    <row r="49" spans="1:11" s="16" customFormat="1" ht="15" customHeight="1">
      <c r="A49" s="148" t="s">
        <v>607</v>
      </c>
      <c r="B49" s="114">
        <v>0.54796</v>
      </c>
      <c r="C49" s="114">
        <v>0.59782000000000002</v>
      </c>
      <c r="D49" s="114">
        <v>0.69096999999999997</v>
      </c>
      <c r="E49" s="114">
        <v>9733.519839999999</v>
      </c>
      <c r="F49" s="114">
        <v>21370.109789999999</v>
      </c>
      <c r="G49" s="114">
        <v>33326.61535</v>
      </c>
      <c r="H49" s="114">
        <v>38433.225590000002</v>
      </c>
      <c r="I49" s="114">
        <v>20933.225589999998</v>
      </c>
      <c r="J49" s="114">
        <v>3433.22559</v>
      </c>
      <c r="K49" s="114">
        <v>14998.5</v>
      </c>
    </row>
    <row r="50" spans="1:11" s="17" customFormat="1" ht="15" customHeight="1" thickBot="1">
      <c r="A50" s="148" t="s">
        <v>608</v>
      </c>
      <c r="B50" s="114">
        <v>25237.48271</v>
      </c>
      <c r="C50" s="114">
        <v>14617.60274</v>
      </c>
      <c r="D50" s="114">
        <v>23173.40207</v>
      </c>
      <c r="E50" s="114">
        <v>27706.166410000002</v>
      </c>
      <c r="F50" s="114">
        <v>25588.36146</v>
      </c>
      <c r="G50" s="114">
        <v>12766.525589999999</v>
      </c>
      <c r="H50" s="114">
        <v>13359.008980000001</v>
      </c>
      <c r="I50" s="114">
        <v>12406.445169999999</v>
      </c>
      <c r="J50" s="114">
        <v>14120.06403</v>
      </c>
      <c r="K50" s="114">
        <v>16375.99509</v>
      </c>
    </row>
    <row r="51" spans="1:11" ht="15" customHeight="1" thickTop="1" thickBot="1">
      <c r="A51" s="394" t="s">
        <v>609</v>
      </c>
      <c r="B51" s="395">
        <v>1934414.2183599998</v>
      </c>
      <c r="C51" s="395">
        <v>2439824.36779</v>
      </c>
      <c r="D51" s="395">
        <v>2855732.0057800002</v>
      </c>
      <c r="E51" s="395">
        <v>3459594.7145799999</v>
      </c>
      <c r="F51" s="395">
        <v>3648036.2587100002</v>
      </c>
      <c r="G51" s="395">
        <v>3912356.5812399997</v>
      </c>
      <c r="H51" s="395">
        <v>4263274.21349</v>
      </c>
      <c r="I51" s="395">
        <v>4326971.6855500005</v>
      </c>
      <c r="J51" s="395">
        <v>4522238.1015699999</v>
      </c>
      <c r="K51" s="395">
        <v>4834453.6224399991</v>
      </c>
    </row>
    <row r="52" spans="1:11" s="16" customFormat="1" ht="15" customHeight="1" thickTop="1">
      <c r="A52" s="113" t="s">
        <v>610</v>
      </c>
      <c r="B52" s="114">
        <v>131736.03101999999</v>
      </c>
      <c r="C52" s="114">
        <v>220665.89622999998</v>
      </c>
      <c r="D52" s="114">
        <v>392672.43607999996</v>
      </c>
      <c r="E52" s="114">
        <v>480287.29174000002</v>
      </c>
      <c r="F52" s="114">
        <v>490562.03149000002</v>
      </c>
      <c r="G52" s="114">
        <v>524619.88508000004</v>
      </c>
      <c r="H52" s="114">
        <v>427926.27739</v>
      </c>
      <c r="I52" s="114">
        <v>401601.29788999999</v>
      </c>
      <c r="J52" s="114">
        <v>384956.83626000001</v>
      </c>
      <c r="K52" s="114">
        <v>343733.92266000004</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97385.62887</v>
      </c>
      <c r="C54" s="114">
        <v>213293.11921999999</v>
      </c>
      <c r="D54" s="114">
        <v>384138.34349</v>
      </c>
      <c r="E54" s="114">
        <v>457941.81912</v>
      </c>
      <c r="F54" s="114">
        <v>462524.20606</v>
      </c>
      <c r="G54" s="114">
        <v>495934.58816000004</v>
      </c>
      <c r="H54" s="114">
        <v>403863.13005000004</v>
      </c>
      <c r="I54" s="114">
        <v>376873.7182</v>
      </c>
      <c r="J54" s="114">
        <v>358984.28233999998</v>
      </c>
      <c r="K54" s="114">
        <v>314287.29092</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34350.402150000002</v>
      </c>
      <c r="C56" s="114">
        <v>7372.7770099999998</v>
      </c>
      <c r="D56" s="114">
        <v>8534.0925900000002</v>
      </c>
      <c r="E56" s="114">
        <v>22345.47262</v>
      </c>
      <c r="F56" s="114">
        <v>28037.825430000001</v>
      </c>
      <c r="G56" s="114">
        <v>28685.296920000001</v>
      </c>
      <c r="H56" s="114">
        <v>24063.14734</v>
      </c>
      <c r="I56" s="114">
        <v>24727.579690000002</v>
      </c>
      <c r="J56" s="114">
        <v>25972.553920000002</v>
      </c>
      <c r="K56" s="114">
        <v>29446.631739999997</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2738907.3331999998</v>
      </c>
      <c r="C58" s="114">
        <v>3750902.8826799998</v>
      </c>
      <c r="D58" s="114">
        <v>5007020.8373400001</v>
      </c>
      <c r="E58" s="114">
        <v>5309298.7753800005</v>
      </c>
      <c r="F58" s="114">
        <v>6370945.6190900002</v>
      </c>
      <c r="G58" s="114">
        <v>9002541.5042300001</v>
      </c>
      <c r="H58" s="114">
        <v>9984297.7286900003</v>
      </c>
      <c r="I58" s="114">
        <v>7531453.6147100003</v>
      </c>
      <c r="J58" s="114">
        <v>7708059.6044399999</v>
      </c>
      <c r="K58" s="114">
        <v>8070630.1854999997</v>
      </c>
    </row>
    <row r="59" spans="1:11">
      <c r="A59" s="396" t="s">
        <v>617</v>
      </c>
      <c r="B59" s="397">
        <v>224367.09713000001</v>
      </c>
      <c r="C59" s="397">
        <v>227246.32863</v>
      </c>
      <c r="D59" s="397">
        <v>254156.50466000001</v>
      </c>
      <c r="E59" s="397">
        <v>286397.82311</v>
      </c>
      <c r="F59" s="397">
        <v>298673.40239999996</v>
      </c>
      <c r="G59" s="397">
        <v>314099.98681999999</v>
      </c>
      <c r="H59" s="397">
        <v>330470.00485000003</v>
      </c>
      <c r="I59" s="397">
        <v>247673.39984</v>
      </c>
      <c r="J59" s="397">
        <v>333656.16897000006</v>
      </c>
      <c r="K59" s="397">
        <v>283409.46072000003</v>
      </c>
    </row>
    <row r="60" spans="1:11" ht="15" customHeight="1">
      <c r="A60" s="148" t="s">
        <v>618</v>
      </c>
      <c r="B60" s="114">
        <v>-45371.639430000003</v>
      </c>
      <c r="C60" s="114">
        <v>-51412.703689999995</v>
      </c>
      <c r="D60" s="114">
        <v>-57848.743820000003</v>
      </c>
      <c r="E60" s="114">
        <v>-70803.382409999991</v>
      </c>
      <c r="F60" s="114">
        <v>-88064.167629999996</v>
      </c>
      <c r="G60" s="114">
        <v>-111125.15849</v>
      </c>
      <c r="H60" s="114">
        <v>-126722.3887</v>
      </c>
      <c r="I60" s="114">
        <v>-110025.53156999999</v>
      </c>
      <c r="J60" s="114">
        <v>-147313.75403000001</v>
      </c>
      <c r="K60" s="114">
        <v>-120833.56298999999</v>
      </c>
    </row>
    <row r="61" spans="1:11" ht="15" customHeight="1">
      <c r="A61" s="147" t="s">
        <v>619</v>
      </c>
      <c r="B61" s="114">
        <v>178995.4577</v>
      </c>
      <c r="C61" s="114">
        <v>175833.62494000001</v>
      </c>
      <c r="D61" s="114">
        <v>196307.76084</v>
      </c>
      <c r="E61" s="114">
        <v>215594.44069999998</v>
      </c>
      <c r="F61" s="114">
        <v>210609.23477000001</v>
      </c>
      <c r="G61" s="114">
        <v>202974.82833000002</v>
      </c>
      <c r="H61" s="114">
        <v>203747.61615000002</v>
      </c>
      <c r="I61" s="114">
        <v>137647.86827000001</v>
      </c>
      <c r="J61" s="114">
        <v>186342.41493999999</v>
      </c>
      <c r="K61" s="114">
        <v>162575.89773</v>
      </c>
    </row>
    <row r="62" spans="1:11" ht="15" customHeight="1">
      <c r="A62" s="116" t="s">
        <v>620</v>
      </c>
      <c r="B62" s="114">
        <v>37362.405630000001</v>
      </c>
      <c r="C62" s="114">
        <v>24782.796280000002</v>
      </c>
      <c r="D62" s="114">
        <v>26015.26816</v>
      </c>
      <c r="E62" s="114">
        <v>26379.87946</v>
      </c>
      <c r="F62" s="114">
        <v>40990.440190000001</v>
      </c>
      <c r="G62" s="114">
        <v>53646.611299999997</v>
      </c>
      <c r="H62" s="114">
        <v>43493.289629999999</v>
      </c>
      <c r="I62" s="114">
        <v>32857.673350000005</v>
      </c>
      <c r="J62" s="114">
        <v>49985.550029999999</v>
      </c>
      <c r="K62" s="114">
        <v>33876.867330000001</v>
      </c>
    </row>
    <row r="63" spans="1:11" ht="15" customHeight="1">
      <c r="A63" s="148" t="s">
        <v>621</v>
      </c>
      <c r="B63" s="114">
        <v>-5106.0971500000005</v>
      </c>
      <c r="C63" s="114">
        <v>-7733.8010400000003</v>
      </c>
      <c r="D63" s="114">
        <v>-14694.033170000001</v>
      </c>
      <c r="E63" s="114">
        <v>-18207.593659999999</v>
      </c>
      <c r="F63" s="114">
        <v>-24327.985199999999</v>
      </c>
      <c r="G63" s="114">
        <v>-28755.592850000001</v>
      </c>
      <c r="H63" s="114">
        <v>-25785.806969999998</v>
      </c>
      <c r="I63" s="114">
        <v>-18154.343049999999</v>
      </c>
      <c r="J63" s="114">
        <v>-22727.756739999997</v>
      </c>
      <c r="K63" s="114">
        <v>-15995.331560000001</v>
      </c>
    </row>
    <row r="64" spans="1:11" ht="15" customHeight="1">
      <c r="A64" s="117" t="s">
        <v>622</v>
      </c>
      <c r="B64" s="114">
        <v>211251.76618000001</v>
      </c>
      <c r="C64" s="114">
        <v>192882.62018</v>
      </c>
      <c r="D64" s="114">
        <v>207628.99583</v>
      </c>
      <c r="E64" s="114">
        <v>223766.72649999999</v>
      </c>
      <c r="F64" s="114">
        <v>227271.68975999998</v>
      </c>
      <c r="G64" s="114">
        <v>227865.84677999999</v>
      </c>
      <c r="H64" s="114">
        <v>221455.09881</v>
      </c>
      <c r="I64" s="114">
        <v>152351.19856999998</v>
      </c>
      <c r="J64" s="114">
        <v>213600.20822999999</v>
      </c>
      <c r="K64" s="114">
        <v>180457.43350000001</v>
      </c>
    </row>
    <row r="65" spans="1:11" ht="15" customHeight="1">
      <c r="A65" s="116" t="s">
        <v>623</v>
      </c>
      <c r="B65" s="114">
        <v>37335.84921</v>
      </c>
      <c r="C65" s="114">
        <v>21040.606079999998</v>
      </c>
      <c r="D65" s="114">
        <v>22430.774679999999</v>
      </c>
      <c r="E65" s="114">
        <v>26109.016390000001</v>
      </c>
      <c r="F65" s="114">
        <v>32825.895210000002</v>
      </c>
      <c r="G65" s="114">
        <v>27946.583999999999</v>
      </c>
      <c r="H65" s="114">
        <v>26990.55557</v>
      </c>
      <c r="I65" s="114">
        <v>28627.442429999999</v>
      </c>
      <c r="J65" s="114">
        <v>36061.705130000002</v>
      </c>
      <c r="K65" s="114">
        <v>28922.40062</v>
      </c>
    </row>
    <row r="66" spans="1:11" ht="15" customHeight="1">
      <c r="A66" s="116" t="s">
        <v>624</v>
      </c>
      <c r="B66" s="114">
        <v>-58104.614860000001</v>
      </c>
      <c r="C66" s="114">
        <v>-38944.961479999998</v>
      </c>
      <c r="D66" s="114">
        <v>-48157.102719999995</v>
      </c>
      <c r="E66" s="114">
        <v>-48417.174509999997</v>
      </c>
      <c r="F66" s="114">
        <v>-52338.789629999999</v>
      </c>
      <c r="G66" s="114">
        <v>-63760.210979999996</v>
      </c>
      <c r="H66" s="114">
        <v>-68148.512060000008</v>
      </c>
      <c r="I66" s="114">
        <v>-42774.9283</v>
      </c>
      <c r="J66" s="114">
        <v>-71852.780859999999</v>
      </c>
      <c r="K66" s="114">
        <v>-57794.192920000001</v>
      </c>
    </row>
    <row r="67" spans="1:11" ht="15" customHeight="1">
      <c r="A67" s="147" t="s">
        <v>625</v>
      </c>
      <c r="B67" s="114">
        <v>190483.00052999999</v>
      </c>
      <c r="C67" s="114">
        <v>174978.26478</v>
      </c>
      <c r="D67" s="114">
        <v>181902.66778999998</v>
      </c>
      <c r="E67" s="114">
        <v>201458.56837999998</v>
      </c>
      <c r="F67" s="114">
        <v>207758.79534000001</v>
      </c>
      <c r="G67" s="114">
        <v>192052.21980000002</v>
      </c>
      <c r="H67" s="114">
        <v>180297.14231999998</v>
      </c>
      <c r="I67" s="114">
        <v>138203.71269999997</v>
      </c>
      <c r="J67" s="114">
        <v>177809.13250000001</v>
      </c>
      <c r="K67" s="114">
        <v>151585.64119999998</v>
      </c>
    </row>
    <row r="68" spans="1:11" ht="15" customHeight="1">
      <c r="A68" s="148" t="s">
        <v>626</v>
      </c>
      <c r="B68" s="114">
        <v>-164753.6152</v>
      </c>
      <c r="C68" s="114">
        <v>-160127.64431999999</v>
      </c>
      <c r="D68" s="114">
        <v>-148172.07943000001</v>
      </c>
      <c r="E68" s="114">
        <v>-153363.45594999997</v>
      </c>
      <c r="F68" s="114">
        <v>-163962.62675</v>
      </c>
      <c r="G68" s="114">
        <v>-174436.79997999998</v>
      </c>
      <c r="H68" s="114">
        <v>-162165.50211</v>
      </c>
      <c r="I68" s="114">
        <v>-122041.02946999999</v>
      </c>
      <c r="J68" s="114">
        <v>-158595.07605999999</v>
      </c>
      <c r="K68" s="114">
        <v>-130229.42315</v>
      </c>
    </row>
    <row r="69" spans="1:11" ht="15" customHeight="1">
      <c r="A69" s="117" t="s">
        <v>627</v>
      </c>
      <c r="B69" s="114">
        <v>25729.385329999997</v>
      </c>
      <c r="C69" s="114">
        <v>14850.62046</v>
      </c>
      <c r="D69" s="114">
        <v>33730.588360000002</v>
      </c>
      <c r="E69" s="114">
        <v>48095.112430000001</v>
      </c>
      <c r="F69" s="114">
        <v>43796.168590000001</v>
      </c>
      <c r="G69" s="114">
        <v>17615.419819999999</v>
      </c>
      <c r="H69" s="114">
        <v>18131.640210000001</v>
      </c>
      <c r="I69" s="114">
        <v>16162.683230000001</v>
      </c>
      <c r="J69" s="114">
        <v>19214.05644</v>
      </c>
      <c r="K69" s="114">
        <v>21356.218049999999</v>
      </c>
    </row>
    <row r="70" spans="1:11" ht="15" customHeight="1">
      <c r="A70" s="117" t="s">
        <v>628</v>
      </c>
      <c r="B70" s="114">
        <v>801.68379000000004</v>
      </c>
      <c r="C70" s="114">
        <v>222.65700000000001</v>
      </c>
      <c r="D70" s="114">
        <v>72.082139999999995</v>
      </c>
      <c r="E70" s="114">
        <v>7.9551000000000007</v>
      </c>
      <c r="F70" s="114">
        <v>4.8084100000000003</v>
      </c>
      <c r="G70" s="114">
        <v>2.5566799999999996</v>
      </c>
      <c r="H70" s="114">
        <v>6.6732500000000003</v>
      </c>
      <c r="I70" s="114">
        <v>0.37225000000000003</v>
      </c>
      <c r="J70" s="114">
        <v>0.46166000000000001</v>
      </c>
      <c r="K70" s="114">
        <v>5.8698500000000005</v>
      </c>
    </row>
    <row r="71" spans="1:11" ht="15" customHeight="1">
      <c r="A71" s="115" t="s">
        <v>977</v>
      </c>
      <c r="B71" s="114">
        <v>1.482E-2</v>
      </c>
      <c r="C71" s="114">
        <v>2.5699999999999998E-3</v>
      </c>
      <c r="D71" s="114">
        <v>5.9999999999999995E-4</v>
      </c>
      <c r="E71" s="114">
        <v>2.0999999999999998E-4</v>
      </c>
      <c r="F71" s="114">
        <v>8.0000000000000007E-5</v>
      </c>
      <c r="G71" s="114">
        <v>5.2000000000000006E-4</v>
      </c>
      <c r="H71" s="114">
        <v>5.4338800000000003</v>
      </c>
      <c r="I71" s="114">
        <v>7.3999999999999999E-4</v>
      </c>
      <c r="J71" s="114">
        <v>8.4999999999999995E-4</v>
      </c>
      <c r="K71" s="114">
        <v>1.1100000000000001E-3</v>
      </c>
    </row>
    <row r="72" spans="1:11" ht="15" customHeight="1">
      <c r="A72" s="115" t="s">
        <v>978</v>
      </c>
      <c r="B72" s="114">
        <v>801.66896999999994</v>
      </c>
      <c r="C72" s="114">
        <v>222.65442999999999</v>
      </c>
      <c r="D72" s="114">
        <v>72.08153999999999</v>
      </c>
      <c r="E72" s="114">
        <v>7.9548900000000007</v>
      </c>
      <c r="F72" s="114">
        <v>4.8083299999999998</v>
      </c>
      <c r="G72" s="114">
        <v>2.5561599999999998</v>
      </c>
      <c r="H72" s="114">
        <v>1.2393699999999999</v>
      </c>
      <c r="I72" s="114">
        <v>0.37151000000000001</v>
      </c>
      <c r="J72" s="114">
        <v>0.46081</v>
      </c>
      <c r="K72" s="114">
        <v>5.8687399999999998</v>
      </c>
    </row>
    <row r="73" spans="1:11" ht="15" customHeight="1">
      <c r="A73" s="147" t="s">
        <v>629</v>
      </c>
      <c r="B73" s="114">
        <v>-32.508220000000001</v>
      </c>
      <c r="C73" s="114">
        <v>-19.879660000000001</v>
      </c>
      <c r="D73" s="114">
        <v>-12.867790000000001</v>
      </c>
      <c r="E73" s="114">
        <v>-7.3488299999999995</v>
      </c>
      <c r="F73" s="114">
        <v>-5.3454700000000006</v>
      </c>
      <c r="G73" s="114">
        <v>-2.6881999999999997</v>
      </c>
      <c r="H73" s="114">
        <v>-52.034179999999999</v>
      </c>
      <c r="I73" s="114">
        <v>-61.61271</v>
      </c>
      <c r="J73" s="114">
        <v>-80.922160000000005</v>
      </c>
      <c r="K73" s="114">
        <v>-94.944210000000012</v>
      </c>
    </row>
    <row r="74" spans="1:11" ht="15" customHeight="1">
      <c r="A74" s="147" t="s">
        <v>1307</v>
      </c>
      <c r="B74" s="114">
        <v>-1.2289999999999999E-2</v>
      </c>
      <c r="C74" s="114">
        <v>-4.9199999999999999E-3</v>
      </c>
      <c r="D74" s="114">
        <v>-1.7700000000000001E-3</v>
      </c>
      <c r="E74" s="114">
        <v>-1.2700000000000001E-3</v>
      </c>
      <c r="F74" s="114">
        <v>-9.5999999999999992E-4</v>
      </c>
      <c r="G74" s="114">
        <v>-2.9999999999999997E-5</v>
      </c>
      <c r="H74" s="114">
        <v>-7.9000000000000001E-4</v>
      </c>
      <c r="I74" s="114">
        <v>-2.0999999999999998E-4</v>
      </c>
      <c r="J74" s="114">
        <v>-7.0999999999999991E-4</v>
      </c>
      <c r="K74" s="114">
        <v>-1.0200000000000001E-3</v>
      </c>
    </row>
    <row r="75" spans="1:11" ht="15" customHeight="1">
      <c r="A75" s="148" t="s">
        <v>434</v>
      </c>
      <c r="B75" s="114">
        <v>-32.495930000000001</v>
      </c>
      <c r="C75" s="114">
        <v>-19.874740000000003</v>
      </c>
      <c r="D75" s="114">
        <v>-12.866020000000001</v>
      </c>
      <c r="E75" s="114">
        <v>-7.3475600000000005</v>
      </c>
      <c r="F75" s="114">
        <v>-5.3445100000000005</v>
      </c>
      <c r="G75" s="114">
        <v>-2.6881699999999999</v>
      </c>
      <c r="H75" s="114">
        <v>-52.033389999999997</v>
      </c>
      <c r="I75" s="114">
        <v>-61.612499999999997</v>
      </c>
      <c r="J75" s="114">
        <v>-80.921449999999993</v>
      </c>
      <c r="K75" s="114">
        <v>-94.943190000000001</v>
      </c>
    </row>
    <row r="76" spans="1:11" ht="15" customHeight="1">
      <c r="A76" s="147" t="s">
        <v>630</v>
      </c>
      <c r="B76" s="114">
        <v>26498.560899999997</v>
      </c>
      <c r="C76" s="114">
        <v>15053.397800000001</v>
      </c>
      <c r="D76" s="114">
        <v>33789.802710000004</v>
      </c>
      <c r="E76" s="114">
        <v>48095.718700000005</v>
      </c>
      <c r="F76" s="114">
        <v>43795.631529999999</v>
      </c>
      <c r="G76" s="114">
        <v>17615.2883</v>
      </c>
      <c r="H76" s="114">
        <v>18086.279280000002</v>
      </c>
      <c r="I76" s="114">
        <v>16101.44277</v>
      </c>
      <c r="J76" s="114">
        <v>19133.595940000003</v>
      </c>
      <c r="K76" s="114">
        <v>21267.143690000001</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26498.560899999997</v>
      </c>
      <c r="C78" s="114">
        <v>15053.397800000001</v>
      </c>
      <c r="D78" s="114">
        <v>33789.802710000004</v>
      </c>
      <c r="E78" s="114">
        <v>48095.718700000005</v>
      </c>
      <c r="F78" s="114">
        <v>43795.631529999999</v>
      </c>
      <c r="G78" s="114">
        <v>17615.2883</v>
      </c>
      <c r="H78" s="114">
        <v>18086.279280000002</v>
      </c>
      <c r="I78" s="114">
        <v>16101.44277</v>
      </c>
      <c r="J78" s="114">
        <v>19133.595940000003</v>
      </c>
      <c r="K78" s="114">
        <v>21267.143690000001</v>
      </c>
    </row>
    <row r="79" spans="1:11" ht="15" customHeight="1">
      <c r="A79" s="116" t="s">
        <v>632</v>
      </c>
      <c r="B79" s="114">
        <v>-590.33849999999995</v>
      </c>
      <c r="C79" s="114">
        <v>448.31334999999996</v>
      </c>
      <c r="D79" s="114">
        <v>-1244.5894499999999</v>
      </c>
      <c r="E79" s="114">
        <v>-713.48620999999991</v>
      </c>
      <c r="F79" s="114">
        <v>-55.093290000000003</v>
      </c>
      <c r="G79" s="114">
        <v>-66.314539999999994</v>
      </c>
      <c r="H79" s="114">
        <v>-159.27939000000001</v>
      </c>
      <c r="I79" s="114">
        <v>-42.047650000000004</v>
      </c>
      <c r="J79" s="114">
        <v>32.276810000000005</v>
      </c>
      <c r="K79" s="114">
        <v>-210.11517999999998</v>
      </c>
    </row>
    <row r="80" spans="1:11" ht="15" customHeight="1">
      <c r="A80" s="147" t="s">
        <v>633</v>
      </c>
      <c r="B80" s="114">
        <v>25908.222399999999</v>
      </c>
      <c r="C80" s="114">
        <v>15501.711150000001</v>
      </c>
      <c r="D80" s="114">
        <v>32545.21326</v>
      </c>
      <c r="E80" s="114">
        <v>47382.232490000002</v>
      </c>
      <c r="F80" s="114">
        <v>43740.538240000002</v>
      </c>
      <c r="G80" s="114">
        <v>17548.973760000001</v>
      </c>
      <c r="H80" s="114">
        <v>17926.999889999999</v>
      </c>
      <c r="I80" s="114">
        <v>16059.395119999999</v>
      </c>
      <c r="J80" s="114">
        <v>19165.872749999999</v>
      </c>
      <c r="K80" s="114">
        <v>21057.02851</v>
      </c>
    </row>
    <row r="81" spans="1:11" ht="15" customHeight="1">
      <c r="A81" s="116" t="s">
        <v>634</v>
      </c>
      <c r="B81" s="114">
        <v>0</v>
      </c>
      <c r="C81" s="114">
        <v>0</v>
      </c>
      <c r="D81" s="114">
        <v>0</v>
      </c>
      <c r="E81" s="114">
        <v>4.0000000000000003E-5</v>
      </c>
      <c r="F81" s="114">
        <v>0</v>
      </c>
      <c r="G81" s="114">
        <v>-4.0000000000000003E-5</v>
      </c>
      <c r="H81" s="114">
        <v>0</v>
      </c>
      <c r="I81" s="114">
        <v>0</v>
      </c>
      <c r="J81" s="114">
        <v>-5.9999999999999995E-5</v>
      </c>
      <c r="K81" s="114">
        <v>0.23058000000000001</v>
      </c>
    </row>
    <row r="82" spans="1:11" ht="15" customHeight="1">
      <c r="A82" s="147" t="s">
        <v>635</v>
      </c>
      <c r="B82" s="114">
        <v>25908.222399999999</v>
      </c>
      <c r="C82" s="114">
        <v>15501.711150000001</v>
      </c>
      <c r="D82" s="114">
        <v>32545.21326</v>
      </c>
      <c r="E82" s="114">
        <v>47382.232530000001</v>
      </c>
      <c r="F82" s="114">
        <v>43740.538240000002</v>
      </c>
      <c r="G82" s="114">
        <v>17548.973719999998</v>
      </c>
      <c r="H82" s="114">
        <v>17926.999889999999</v>
      </c>
      <c r="I82" s="114">
        <v>16059.395119999999</v>
      </c>
      <c r="J82" s="114">
        <v>19165.87269</v>
      </c>
      <c r="K82" s="114">
        <v>21057.25909</v>
      </c>
    </row>
    <row r="83" spans="1:11" ht="15" customHeight="1" thickBot="1">
      <c r="A83" s="116" t="s">
        <v>636</v>
      </c>
      <c r="B83" s="114">
        <v>-670.7396</v>
      </c>
      <c r="C83" s="114">
        <v>-884.10841000000005</v>
      </c>
      <c r="D83" s="114">
        <v>-9371.8111900000004</v>
      </c>
      <c r="E83" s="114">
        <v>-19676.06612</v>
      </c>
      <c r="F83" s="114">
        <v>-18152.176780000002</v>
      </c>
      <c r="G83" s="114">
        <v>-4782.4481299999998</v>
      </c>
      <c r="H83" s="114">
        <v>-4567.9909000000007</v>
      </c>
      <c r="I83" s="114">
        <v>-3652.9499500000002</v>
      </c>
      <c r="J83" s="114">
        <v>-5045.8086600000006</v>
      </c>
      <c r="K83" s="114">
        <v>-4681.2640000000001</v>
      </c>
    </row>
    <row r="84" spans="1:11" ht="15" customHeight="1" thickTop="1" thickBot="1">
      <c r="A84" s="394" t="s">
        <v>637</v>
      </c>
      <c r="B84" s="395">
        <v>25237.482800000002</v>
      </c>
      <c r="C84" s="395">
        <v>14617.60274</v>
      </c>
      <c r="D84" s="395">
        <v>23173.40207</v>
      </c>
      <c r="E84" s="395">
        <v>27706.166410000002</v>
      </c>
      <c r="F84" s="395">
        <v>25588.36146</v>
      </c>
      <c r="G84" s="395">
        <v>12766.525589999999</v>
      </c>
      <c r="H84" s="395">
        <v>13359.00899</v>
      </c>
      <c r="I84" s="395">
        <v>12406.445169999999</v>
      </c>
      <c r="J84" s="395">
        <v>14120.06403</v>
      </c>
      <c r="K84" s="395">
        <v>16375.99509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648</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6928794.4940499999</v>
      </c>
      <c r="C7" s="395">
        <v>10555018.613540001</v>
      </c>
      <c r="D7" s="395">
        <v>13390413.32316</v>
      </c>
      <c r="E7" s="395">
        <v>15400481.48141</v>
      </c>
      <c r="F7" s="395">
        <v>15783016.923839999</v>
      </c>
      <c r="G7" s="395">
        <v>18455683.636990003</v>
      </c>
      <c r="H7" s="395">
        <v>23823974.905650001</v>
      </c>
      <c r="I7" s="395">
        <v>27033542.21782</v>
      </c>
      <c r="J7" s="395">
        <v>27410439.24092</v>
      </c>
      <c r="K7" s="395">
        <v>31831909.91917</v>
      </c>
    </row>
    <row r="8" spans="1:11" s="16" customFormat="1" ht="15" customHeight="1" thickTop="1">
      <c r="A8" s="147" t="s">
        <v>162</v>
      </c>
      <c r="B8" s="114">
        <v>251207.64466999998</v>
      </c>
      <c r="C8" s="114">
        <v>607790.74752999994</v>
      </c>
      <c r="D8" s="114">
        <v>1296882.7536600002</v>
      </c>
      <c r="E8" s="114">
        <v>714230.36064999993</v>
      </c>
      <c r="F8" s="114">
        <v>736116.58507999999</v>
      </c>
      <c r="G8" s="114">
        <v>723488.85248999996</v>
      </c>
      <c r="H8" s="114">
        <v>629520.19776999997</v>
      </c>
      <c r="I8" s="114">
        <v>2224637.3192800004</v>
      </c>
      <c r="J8" s="114">
        <v>1398500.81666</v>
      </c>
      <c r="K8" s="114">
        <v>1911022.57109</v>
      </c>
    </row>
    <row r="9" spans="1:11" s="16" customFormat="1" ht="15" customHeight="1">
      <c r="A9" s="147" t="s">
        <v>171</v>
      </c>
      <c r="B9" s="114">
        <v>1656095.2707199999</v>
      </c>
      <c r="C9" s="114">
        <v>1281851.0505899999</v>
      </c>
      <c r="D9" s="114">
        <v>1028918.26213</v>
      </c>
      <c r="E9" s="114">
        <v>2038567.09791</v>
      </c>
      <c r="F9" s="114">
        <v>1457695.4839999999</v>
      </c>
      <c r="G9" s="114">
        <v>1483072.3910099999</v>
      </c>
      <c r="H9" s="114">
        <v>1768812.40063</v>
      </c>
      <c r="I9" s="114">
        <v>1873725.7036400002</v>
      </c>
      <c r="J9" s="114">
        <v>1873085.08898</v>
      </c>
      <c r="K9" s="114">
        <v>1955164.9304500001</v>
      </c>
    </row>
    <row r="10" spans="1:11" s="16" customFormat="1" ht="15" customHeight="1">
      <c r="A10" s="147" t="s">
        <v>180</v>
      </c>
      <c r="B10" s="114">
        <v>3912369.10702</v>
      </c>
      <c r="C10" s="114">
        <v>7356902.2834899994</v>
      </c>
      <c r="D10" s="114">
        <v>9547806.7724699993</v>
      </c>
      <c r="E10" s="114">
        <v>11077410.87671</v>
      </c>
      <c r="F10" s="114">
        <v>11682678.885600001</v>
      </c>
      <c r="G10" s="114">
        <v>13760530.03383</v>
      </c>
      <c r="H10" s="114">
        <v>17244076.2071</v>
      </c>
      <c r="I10" s="114">
        <v>18140378.445830002</v>
      </c>
      <c r="J10" s="114">
        <v>19206935.96322</v>
      </c>
      <c r="K10" s="114">
        <v>21612821.591959998</v>
      </c>
    </row>
    <row r="11" spans="1:11" s="16" customFormat="1" ht="15" customHeight="1">
      <c r="A11" s="148" t="s">
        <v>581</v>
      </c>
      <c r="B11" s="114">
        <v>3911137.9084899998</v>
      </c>
      <c r="C11" s="114">
        <v>7325777.5816000002</v>
      </c>
      <c r="D11" s="114">
        <v>9490897.0851199999</v>
      </c>
      <c r="E11" s="114">
        <v>11003273.696309999</v>
      </c>
      <c r="F11" s="114">
        <v>11608089.59522</v>
      </c>
      <c r="G11" s="114">
        <v>13694948.67581</v>
      </c>
      <c r="H11" s="114">
        <v>16716198.357559999</v>
      </c>
      <c r="I11" s="114">
        <v>17465720.85094</v>
      </c>
      <c r="J11" s="114">
        <v>18514243.486200001</v>
      </c>
      <c r="K11" s="114">
        <v>20815931.478700001</v>
      </c>
    </row>
    <row r="12" spans="1:11" s="16" customFormat="1" ht="15" customHeight="1">
      <c r="A12" s="148" t="s">
        <v>582</v>
      </c>
      <c r="B12" s="114">
        <v>3901712.5547699998</v>
      </c>
      <c r="C12" s="114">
        <v>7305986.4491400002</v>
      </c>
      <c r="D12" s="114">
        <v>9457654.3342499994</v>
      </c>
      <c r="E12" s="114">
        <v>10951235.74845</v>
      </c>
      <c r="F12" s="114">
        <v>11438137.119760001</v>
      </c>
      <c r="G12" s="114">
        <v>13494857.32088</v>
      </c>
      <c r="H12" s="114">
        <v>16537124.5101</v>
      </c>
      <c r="I12" s="114">
        <v>16759986.789179999</v>
      </c>
      <c r="J12" s="114">
        <v>17706686.620960001</v>
      </c>
      <c r="K12" s="114">
        <v>19709121.992599998</v>
      </c>
    </row>
    <row r="13" spans="1:11" s="16" customFormat="1" ht="15" customHeight="1">
      <c r="A13" s="148" t="s">
        <v>583</v>
      </c>
      <c r="B13" s="114">
        <v>9425.353720000001</v>
      </c>
      <c r="C13" s="114">
        <v>19791.132460000001</v>
      </c>
      <c r="D13" s="114">
        <v>33242.750870000003</v>
      </c>
      <c r="E13" s="114">
        <v>52037.94786</v>
      </c>
      <c r="F13" s="114">
        <v>169952.47546000002</v>
      </c>
      <c r="G13" s="114">
        <v>200091.35493</v>
      </c>
      <c r="H13" s="114">
        <v>179073.84746000002</v>
      </c>
      <c r="I13" s="114">
        <v>705734.06175999995</v>
      </c>
      <c r="J13" s="114">
        <v>807556.86523999996</v>
      </c>
      <c r="K13" s="114">
        <v>1106809.4860999999</v>
      </c>
    </row>
    <row r="14" spans="1:11" s="16" customFormat="1" ht="15" customHeight="1">
      <c r="A14" s="148" t="s">
        <v>584</v>
      </c>
      <c r="B14" s="114">
        <v>4464.6438799999996</v>
      </c>
      <c r="C14" s="114">
        <v>7004.6350999999995</v>
      </c>
      <c r="D14" s="114">
        <v>7625.2023899999995</v>
      </c>
      <c r="E14" s="114">
        <v>24079.965359999998</v>
      </c>
      <c r="F14" s="114">
        <v>18922.275460000001</v>
      </c>
      <c r="G14" s="114">
        <v>13889.64841</v>
      </c>
      <c r="H14" s="114">
        <v>15063.95363</v>
      </c>
      <c r="I14" s="114">
        <v>12938.994980000001</v>
      </c>
      <c r="J14" s="114">
        <v>6081.0828499999998</v>
      </c>
      <c r="K14" s="114">
        <v>28970.16992</v>
      </c>
    </row>
    <row r="15" spans="1:11" s="16" customFormat="1" ht="15" customHeight="1">
      <c r="A15" s="148" t="s">
        <v>585</v>
      </c>
      <c r="B15" s="114">
        <v>4437.6018300000005</v>
      </c>
      <c r="C15" s="114">
        <v>6937.8136799999993</v>
      </c>
      <c r="D15" s="114">
        <v>7573.5859500000006</v>
      </c>
      <c r="E15" s="114">
        <v>21342.492579999998</v>
      </c>
      <c r="F15" s="114">
        <v>17143.75333</v>
      </c>
      <c r="G15" s="114">
        <v>11777.14726</v>
      </c>
      <c r="H15" s="114">
        <v>11359.32402</v>
      </c>
      <c r="I15" s="114">
        <v>12685.452529999999</v>
      </c>
      <c r="J15" s="114">
        <v>5760.6976199999999</v>
      </c>
      <c r="K15" s="114">
        <v>19151.687149999998</v>
      </c>
    </row>
    <row r="16" spans="1:11" s="16" customFormat="1" ht="15" customHeight="1">
      <c r="A16" s="148" t="s">
        <v>586</v>
      </c>
      <c r="B16" s="114">
        <v>27.04205</v>
      </c>
      <c r="C16" s="114">
        <v>66.821420000000003</v>
      </c>
      <c r="D16" s="114">
        <v>51.616440000000004</v>
      </c>
      <c r="E16" s="114">
        <v>2737.4727799999996</v>
      </c>
      <c r="F16" s="114">
        <v>1778.5221299999998</v>
      </c>
      <c r="G16" s="114">
        <v>2112.5011500000001</v>
      </c>
      <c r="H16" s="114">
        <v>3704.62961</v>
      </c>
      <c r="I16" s="114">
        <v>253.54245</v>
      </c>
      <c r="J16" s="114">
        <v>320.38522999999998</v>
      </c>
      <c r="K16" s="114">
        <v>9818.4827699999987</v>
      </c>
    </row>
    <row r="17" spans="1:11" s="16" customFormat="1" ht="15" customHeight="1">
      <c r="A17" s="148" t="s">
        <v>587</v>
      </c>
      <c r="B17" s="114">
        <v>4273.5110500000001</v>
      </c>
      <c r="C17" s="114">
        <v>8549.791369999999</v>
      </c>
      <c r="D17" s="114">
        <v>16553.979739999999</v>
      </c>
      <c r="E17" s="114">
        <v>56396.626210000002</v>
      </c>
      <c r="F17" s="114">
        <v>70417.806400000001</v>
      </c>
      <c r="G17" s="114">
        <v>46563.423450000002</v>
      </c>
      <c r="H17" s="114">
        <v>44063.526979999995</v>
      </c>
      <c r="I17" s="114">
        <v>51229.889179999998</v>
      </c>
      <c r="J17" s="114">
        <v>47293.578759999997</v>
      </c>
      <c r="K17" s="114">
        <v>58109.78656</v>
      </c>
    </row>
    <row r="18" spans="1:11" s="16" customFormat="1" ht="15" customHeight="1">
      <c r="A18" s="148" t="s">
        <v>588</v>
      </c>
      <c r="B18" s="114">
        <v>4173.7039500000001</v>
      </c>
      <c r="C18" s="114">
        <v>8549.791369999999</v>
      </c>
      <c r="D18" s="114">
        <v>16013.863539999998</v>
      </c>
      <c r="E18" s="114">
        <v>52464.16934</v>
      </c>
      <c r="F18" s="114">
        <v>61097.411619999999</v>
      </c>
      <c r="G18" s="114">
        <v>33068.461009999999</v>
      </c>
      <c r="H18" s="114">
        <v>30849.657859999999</v>
      </c>
      <c r="I18" s="114">
        <v>38104.467509999995</v>
      </c>
      <c r="J18" s="114">
        <v>36584.554109999997</v>
      </c>
      <c r="K18" s="114">
        <v>44357.195439999996</v>
      </c>
    </row>
    <row r="19" spans="1:11" s="16" customFormat="1" ht="15" customHeight="1">
      <c r="A19" s="148" t="s">
        <v>589</v>
      </c>
      <c r="B19" s="114">
        <v>99.807100000000005</v>
      </c>
      <c r="C19" s="114">
        <v>0</v>
      </c>
      <c r="D19" s="114">
        <v>540.11619999999994</v>
      </c>
      <c r="E19" s="114">
        <v>3932.45687</v>
      </c>
      <c r="F19" s="114">
        <v>9320.3947799999987</v>
      </c>
      <c r="G19" s="114">
        <v>13494.962439999999</v>
      </c>
      <c r="H19" s="114">
        <v>13213.869119999999</v>
      </c>
      <c r="I19" s="114">
        <v>13125.42167</v>
      </c>
      <c r="J19" s="114">
        <v>10709.024650000001</v>
      </c>
      <c r="K19" s="114">
        <v>13752.591119999999</v>
      </c>
    </row>
    <row r="20" spans="1:11" s="16" customFormat="1" ht="15" customHeight="1">
      <c r="A20" s="148" t="s">
        <v>193</v>
      </c>
      <c r="B20" s="114">
        <v>45999.1708</v>
      </c>
      <c r="C20" s="114">
        <v>78945.784719999996</v>
      </c>
      <c r="D20" s="114">
        <v>104788.86968</v>
      </c>
      <c r="E20" s="114">
        <v>123394.87181999999</v>
      </c>
      <c r="F20" s="114">
        <v>132636.14377</v>
      </c>
      <c r="G20" s="114">
        <v>156564.19725999999</v>
      </c>
      <c r="H20" s="114">
        <v>639981.67159000004</v>
      </c>
      <c r="I20" s="114">
        <v>778743.72294000001</v>
      </c>
      <c r="J20" s="114">
        <v>811254.08984000003</v>
      </c>
      <c r="K20" s="114">
        <v>913230.52023000002</v>
      </c>
    </row>
    <row r="21" spans="1:11" s="16" customFormat="1" ht="15" customHeight="1">
      <c r="A21" s="148" t="s">
        <v>590</v>
      </c>
      <c r="B21" s="114">
        <v>-53506.127200000003</v>
      </c>
      <c r="C21" s="114">
        <v>-63375.509299999998</v>
      </c>
      <c r="D21" s="114">
        <v>-72058.364459999997</v>
      </c>
      <c r="E21" s="114">
        <v>-129734.28298999999</v>
      </c>
      <c r="F21" s="114">
        <v>-147386.93525000001</v>
      </c>
      <c r="G21" s="114">
        <v>-151435.9111</v>
      </c>
      <c r="H21" s="114">
        <v>-171231.30265999999</v>
      </c>
      <c r="I21" s="114">
        <v>-168255.01221000002</v>
      </c>
      <c r="J21" s="114">
        <v>-171936.27443000002</v>
      </c>
      <c r="K21" s="114">
        <v>-203420.36344999998</v>
      </c>
    </row>
    <row r="22" spans="1:11" s="16" customFormat="1" ht="15" customHeight="1">
      <c r="A22" s="147" t="s">
        <v>206</v>
      </c>
      <c r="B22" s="114">
        <v>29958.829839999999</v>
      </c>
      <c r="C22" s="114">
        <v>28030.512420000003</v>
      </c>
      <c r="D22" s="114">
        <v>67465.965730000011</v>
      </c>
      <c r="E22" s="114">
        <v>90471.693769999998</v>
      </c>
      <c r="F22" s="114">
        <v>63990.037149999996</v>
      </c>
      <c r="G22" s="114">
        <v>116718.85565000001</v>
      </c>
      <c r="H22" s="114">
        <v>356370.23969999998</v>
      </c>
      <c r="I22" s="114">
        <v>449815.63361000002</v>
      </c>
      <c r="J22" s="114">
        <v>434763.66197000002</v>
      </c>
      <c r="K22" s="114">
        <v>565305.24338999996</v>
      </c>
    </row>
    <row r="23" spans="1:11" s="16" customFormat="1" ht="15" customHeight="1">
      <c r="A23" s="147" t="s">
        <v>212</v>
      </c>
      <c r="B23" s="114">
        <v>0</v>
      </c>
      <c r="C23" s="114">
        <v>0</v>
      </c>
      <c r="D23" s="114">
        <v>0</v>
      </c>
      <c r="E23" s="114">
        <v>244.31368000000001</v>
      </c>
      <c r="F23" s="114">
        <v>2412.8171400000001</v>
      </c>
      <c r="G23" s="114">
        <v>40.145420000000001</v>
      </c>
      <c r="H23" s="114">
        <v>1359.4031599999998</v>
      </c>
      <c r="I23" s="114">
        <v>2589.21128</v>
      </c>
      <c r="J23" s="114">
        <v>2882.5722799999999</v>
      </c>
      <c r="K23" s="114">
        <v>2825.6534200000001</v>
      </c>
    </row>
    <row r="24" spans="1:11" s="16" customFormat="1" ht="15" customHeight="1">
      <c r="A24" s="147" t="s">
        <v>591</v>
      </c>
      <c r="B24" s="114">
        <v>848755.55294000008</v>
      </c>
      <c r="C24" s="114">
        <v>1006102.39258</v>
      </c>
      <c r="D24" s="114">
        <v>1118975.5491300002</v>
      </c>
      <c r="E24" s="114">
        <v>824294.46001000004</v>
      </c>
      <c r="F24" s="114">
        <v>841756.2850700001</v>
      </c>
      <c r="G24" s="114">
        <v>977560.37724000006</v>
      </c>
      <c r="H24" s="114">
        <v>2187649.3993200003</v>
      </c>
      <c r="I24" s="114">
        <v>2617850.4522100003</v>
      </c>
      <c r="J24" s="114">
        <v>2810495.7595500001</v>
      </c>
      <c r="K24" s="114">
        <v>4253011.7856799997</v>
      </c>
    </row>
    <row r="25" spans="1:11" s="16" customFormat="1" ht="15" customHeight="1">
      <c r="A25" s="147" t="s">
        <v>223</v>
      </c>
      <c r="B25" s="114">
        <v>169653.97206</v>
      </c>
      <c r="C25" s="114">
        <v>215770.51506999999</v>
      </c>
      <c r="D25" s="114">
        <v>266024.09836</v>
      </c>
      <c r="E25" s="114">
        <v>563354.27161000005</v>
      </c>
      <c r="F25" s="114">
        <v>895982.21461999998</v>
      </c>
      <c r="G25" s="114">
        <v>1237358.18533</v>
      </c>
      <c r="H25" s="114">
        <v>1474368.7453000001</v>
      </c>
      <c r="I25" s="114">
        <v>1495436.4288900001</v>
      </c>
      <c r="J25" s="114">
        <v>1437898.96954</v>
      </c>
      <c r="K25" s="114">
        <v>1347288.2783499998</v>
      </c>
    </row>
    <row r="26" spans="1:11" s="16" customFormat="1" ht="15" customHeight="1">
      <c r="A26" s="147" t="s">
        <v>592</v>
      </c>
      <c r="B26" s="114">
        <v>60754.116799999996</v>
      </c>
      <c r="C26" s="114">
        <v>58571.111859999997</v>
      </c>
      <c r="D26" s="114">
        <v>64339.921679999999</v>
      </c>
      <c r="E26" s="114">
        <v>91908.407069999987</v>
      </c>
      <c r="F26" s="114">
        <v>102384.61518000001</v>
      </c>
      <c r="G26" s="114">
        <v>156914.79602000001</v>
      </c>
      <c r="H26" s="114">
        <v>161818.31266999998</v>
      </c>
      <c r="I26" s="114">
        <v>229109.02308000001</v>
      </c>
      <c r="J26" s="114">
        <v>245876.40872000001</v>
      </c>
      <c r="K26" s="114">
        <v>184469.86483000001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6220367.0407600002</v>
      </c>
      <c r="C28" s="395">
        <v>9606374.7908700015</v>
      </c>
      <c r="D28" s="395">
        <v>12331918.0842</v>
      </c>
      <c r="E28" s="395">
        <v>14328041.458690001</v>
      </c>
      <c r="F28" s="395">
        <v>14671739.76369</v>
      </c>
      <c r="G28" s="395">
        <v>17322120.1373</v>
      </c>
      <c r="H28" s="395">
        <v>22436876.13405</v>
      </c>
      <c r="I28" s="395">
        <v>25521572.27059</v>
      </c>
      <c r="J28" s="395">
        <v>25964969.61953</v>
      </c>
      <c r="K28" s="395">
        <v>30372424.323479999</v>
      </c>
    </row>
    <row r="29" spans="1:11" s="16" customFormat="1" ht="15" customHeight="1" thickTop="1">
      <c r="A29" s="147" t="s">
        <v>594</v>
      </c>
      <c r="B29" s="114">
        <v>5433483.1614799993</v>
      </c>
      <c r="C29" s="114">
        <v>8774122.8007199988</v>
      </c>
      <c r="D29" s="114">
        <v>11136470.252660001</v>
      </c>
      <c r="E29" s="114">
        <v>12439630.223620001</v>
      </c>
      <c r="F29" s="114">
        <v>12908495.97745</v>
      </c>
      <c r="G29" s="114">
        <v>14127369.116250001</v>
      </c>
      <c r="H29" s="114">
        <v>16602840.1625</v>
      </c>
      <c r="I29" s="114">
        <v>20019656.578249998</v>
      </c>
      <c r="J29" s="114">
        <v>20256000.560560003</v>
      </c>
      <c r="K29" s="114">
        <v>23218872.806669999</v>
      </c>
    </row>
    <row r="30" spans="1:11" s="16" customFormat="1" ht="15" customHeight="1">
      <c r="A30" s="148" t="s">
        <v>595</v>
      </c>
      <c r="B30" s="114">
        <v>787359.51185999997</v>
      </c>
      <c r="C30" s="114">
        <v>1636571.4682</v>
      </c>
      <c r="D30" s="114">
        <v>1296411.5383199998</v>
      </c>
      <c r="E30" s="114">
        <v>1786716.45765</v>
      </c>
      <c r="F30" s="114">
        <v>2447189.8410900002</v>
      </c>
      <c r="G30" s="114">
        <v>2599329.87292</v>
      </c>
      <c r="H30" s="114">
        <v>3272023.5285100001</v>
      </c>
      <c r="I30" s="114">
        <v>3364198.9145</v>
      </c>
      <c r="J30" s="114">
        <v>3206198.11791</v>
      </c>
      <c r="K30" s="114">
        <v>4304398.2502899999</v>
      </c>
    </row>
    <row r="31" spans="1:11" s="16" customFormat="1" ht="15" customHeight="1">
      <c r="A31" s="148" t="s">
        <v>596</v>
      </c>
      <c r="B31" s="114">
        <v>1128989.4476099999</v>
      </c>
      <c r="C31" s="114">
        <v>2393788.43499</v>
      </c>
      <c r="D31" s="114">
        <v>3223787.8549099998</v>
      </c>
      <c r="E31" s="114">
        <v>2333224.1933599999</v>
      </c>
      <c r="F31" s="114">
        <v>2043822.0907999999</v>
      </c>
      <c r="G31" s="114">
        <v>2288814.7550599999</v>
      </c>
      <c r="H31" s="114">
        <v>3400596.3085700003</v>
      </c>
      <c r="I31" s="114">
        <v>4411998.01743</v>
      </c>
      <c r="J31" s="114">
        <v>4074578.6261300002</v>
      </c>
      <c r="K31" s="114">
        <v>4187037.62249</v>
      </c>
    </row>
    <row r="32" spans="1:11" s="16" customFormat="1" ht="15" customHeight="1">
      <c r="A32" s="148" t="s">
        <v>597</v>
      </c>
      <c r="B32" s="114">
        <v>463629.25268000003</v>
      </c>
      <c r="C32" s="114">
        <v>332927.28954999999</v>
      </c>
      <c r="D32" s="114">
        <v>326340.92251999996</v>
      </c>
      <c r="E32" s="114">
        <v>320013.49056999997</v>
      </c>
      <c r="F32" s="114">
        <v>313400.41452999995</v>
      </c>
      <c r="G32" s="114">
        <v>171432.46499000001</v>
      </c>
      <c r="H32" s="114">
        <v>171836.90826</v>
      </c>
      <c r="I32" s="114">
        <v>168143.98734999998</v>
      </c>
      <c r="J32" s="114">
        <v>113143.88792000001</v>
      </c>
      <c r="K32" s="114">
        <v>90090.957730000009</v>
      </c>
    </row>
    <row r="33" spans="1:11" s="16" customFormat="1" ht="15" customHeight="1">
      <c r="A33" s="148" t="s">
        <v>598</v>
      </c>
      <c r="B33" s="114">
        <v>1510793.4400599999</v>
      </c>
      <c r="C33" s="114">
        <v>805107.74895000004</v>
      </c>
      <c r="D33" s="114">
        <v>435565.19364999997</v>
      </c>
      <c r="E33" s="114">
        <v>995233.53265999991</v>
      </c>
      <c r="F33" s="114">
        <v>176822.23196</v>
      </c>
      <c r="G33" s="114">
        <v>316052.15268</v>
      </c>
      <c r="H33" s="114">
        <v>468610.48381000001</v>
      </c>
      <c r="I33" s="114">
        <v>1065673.8527899999</v>
      </c>
      <c r="J33" s="114">
        <v>1333796.6608599999</v>
      </c>
      <c r="K33" s="114">
        <v>1344855.5525699998</v>
      </c>
    </row>
    <row r="34" spans="1:11" s="16" customFormat="1" ht="15" customHeight="1">
      <c r="A34" s="148" t="s">
        <v>599</v>
      </c>
      <c r="B34" s="114">
        <v>1325632.15702</v>
      </c>
      <c r="C34" s="114">
        <v>3299814.4236599999</v>
      </c>
      <c r="D34" s="114">
        <v>5454995.8648100002</v>
      </c>
      <c r="E34" s="114">
        <v>6401939.2095699999</v>
      </c>
      <c r="F34" s="114">
        <v>7079839.3135600006</v>
      </c>
      <c r="G34" s="114">
        <v>7760237.0081599997</v>
      </c>
      <c r="H34" s="114">
        <v>8068529.7485100003</v>
      </c>
      <c r="I34" s="114">
        <v>9559040.3070299998</v>
      </c>
      <c r="J34" s="114">
        <v>10035841.245440001</v>
      </c>
      <c r="K34" s="114">
        <v>11603950.18255</v>
      </c>
    </row>
    <row r="35" spans="1:11" s="16" customFormat="1" ht="15" customHeight="1">
      <c r="A35" s="148" t="s">
        <v>600</v>
      </c>
      <c r="B35" s="114">
        <v>217079.35225</v>
      </c>
      <c r="C35" s="114">
        <v>305913.43537000002</v>
      </c>
      <c r="D35" s="114">
        <v>399368.87844999996</v>
      </c>
      <c r="E35" s="114">
        <v>602503.33980999992</v>
      </c>
      <c r="F35" s="114">
        <v>847422.08551</v>
      </c>
      <c r="G35" s="114">
        <v>991502.86244000006</v>
      </c>
      <c r="H35" s="114">
        <v>1221243.18484</v>
      </c>
      <c r="I35" s="114">
        <v>1450601.49915</v>
      </c>
      <c r="J35" s="114">
        <v>1492442.0222999998</v>
      </c>
      <c r="K35" s="114">
        <v>1688540.24104</v>
      </c>
    </row>
    <row r="36" spans="1:11" s="16" customFormat="1" ht="15" customHeight="1">
      <c r="A36" s="147" t="s">
        <v>601</v>
      </c>
      <c r="B36" s="114">
        <v>2.0088200000000001</v>
      </c>
      <c r="C36" s="114">
        <v>3.8591599999999997</v>
      </c>
      <c r="D36" s="114">
        <v>2.7092199999999997</v>
      </c>
      <c r="E36" s="114">
        <v>16.543230000000001</v>
      </c>
      <c r="F36" s="114">
        <v>27.669930000000001</v>
      </c>
      <c r="G36" s="114">
        <v>24.968220000000002</v>
      </c>
      <c r="H36" s="114">
        <v>13.6783</v>
      </c>
      <c r="I36" s="114">
        <v>29.661110000000001</v>
      </c>
      <c r="J36" s="114">
        <v>36.032820000000001</v>
      </c>
      <c r="K36" s="114">
        <v>63.440570000000001</v>
      </c>
    </row>
    <row r="37" spans="1:11" s="16" customFormat="1" ht="15" customHeight="1">
      <c r="A37" s="147" t="s">
        <v>602</v>
      </c>
      <c r="B37" s="114">
        <v>569138.52127000003</v>
      </c>
      <c r="C37" s="114">
        <v>590013.77720000001</v>
      </c>
      <c r="D37" s="114">
        <v>827729.49369999999</v>
      </c>
      <c r="E37" s="114">
        <v>1234216.09907</v>
      </c>
      <c r="F37" s="114">
        <v>1126385.9618599999</v>
      </c>
      <c r="G37" s="114">
        <v>1693190.2831900001</v>
      </c>
      <c r="H37" s="114">
        <v>3722047.6556199999</v>
      </c>
      <c r="I37" s="114">
        <v>3513564.6412600004</v>
      </c>
      <c r="J37" s="114">
        <v>3549130.6769599998</v>
      </c>
      <c r="K37" s="114">
        <v>5306417.1094700005</v>
      </c>
    </row>
    <row r="38" spans="1:11" s="16" customFormat="1" ht="15" customHeight="1">
      <c r="A38" s="147" t="s">
        <v>603</v>
      </c>
      <c r="B38" s="114">
        <v>93102.736519999991</v>
      </c>
      <c r="C38" s="114">
        <v>90622.149080000003</v>
      </c>
      <c r="D38" s="114">
        <v>174157.50930999999</v>
      </c>
      <c r="E38" s="114">
        <v>273404.63263000001</v>
      </c>
      <c r="F38" s="114">
        <v>280955.07743</v>
      </c>
      <c r="G38" s="114">
        <v>373302.76199000003</v>
      </c>
      <c r="H38" s="114">
        <v>475485.11501999997</v>
      </c>
      <c r="I38" s="114">
        <v>801889.15960000001</v>
      </c>
      <c r="J38" s="114">
        <v>848858.5385599999</v>
      </c>
      <c r="K38" s="114">
        <v>604296.94914000004</v>
      </c>
    </row>
    <row r="39" spans="1:11" s="16" customFormat="1" ht="15" customHeight="1">
      <c r="A39" s="147" t="s">
        <v>277</v>
      </c>
      <c r="B39" s="114">
        <v>52323.211200000005</v>
      </c>
      <c r="C39" s="114">
        <v>95534.341560000001</v>
      </c>
      <c r="D39" s="114">
        <v>102489.7301</v>
      </c>
      <c r="E39" s="114">
        <v>114614.13407</v>
      </c>
      <c r="F39" s="114">
        <v>127574.32278</v>
      </c>
      <c r="G39" s="114">
        <v>282404.71826999995</v>
      </c>
      <c r="H39" s="114">
        <v>206393.58449000001</v>
      </c>
      <c r="I39" s="114">
        <v>236437.63412</v>
      </c>
      <c r="J39" s="114">
        <v>348455.00120999996</v>
      </c>
      <c r="K39" s="114">
        <v>435443.08818000002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72317.401469999997</v>
      </c>
      <c r="C41" s="114">
        <v>56077.863149999997</v>
      </c>
      <c r="D41" s="114">
        <v>91068.389209999994</v>
      </c>
      <c r="E41" s="114">
        <v>74808.028449999998</v>
      </c>
      <c r="F41" s="114">
        <v>49405.248</v>
      </c>
      <c r="G41" s="114">
        <v>78414.839900000006</v>
      </c>
      <c r="H41" s="114">
        <v>461703.07227999996</v>
      </c>
      <c r="I41" s="114">
        <v>450144.15883999999</v>
      </c>
      <c r="J41" s="114">
        <v>448668.98122000002</v>
      </c>
      <c r="K41" s="114">
        <v>437138.90785000002</v>
      </c>
    </row>
    <row r="42" spans="1:11" s="17" customFormat="1" ht="15" customHeight="1" thickBot="1">
      <c r="A42" s="147" t="s">
        <v>455</v>
      </c>
      <c r="B42" s="114">
        <v>0</v>
      </c>
      <c r="C42" s="114">
        <v>0</v>
      </c>
      <c r="D42" s="114">
        <v>0</v>
      </c>
      <c r="E42" s="114">
        <v>191351.79762</v>
      </c>
      <c r="F42" s="114">
        <v>178895.50624000002</v>
      </c>
      <c r="G42" s="114">
        <v>767413.44948000007</v>
      </c>
      <c r="H42" s="114">
        <v>968392.86583999998</v>
      </c>
      <c r="I42" s="114">
        <v>499850.43741000001</v>
      </c>
      <c r="J42" s="114">
        <v>513819.82819999999</v>
      </c>
      <c r="K42" s="114">
        <v>370192.02160000004</v>
      </c>
    </row>
    <row r="43" spans="1:11" ht="15" customHeight="1" thickTop="1" thickBot="1">
      <c r="A43" s="394" t="s">
        <v>605</v>
      </c>
      <c r="B43" s="395">
        <v>708427.45328999998</v>
      </c>
      <c r="C43" s="395">
        <v>948643.82266999991</v>
      </c>
      <c r="D43" s="395">
        <v>1058495.23896</v>
      </c>
      <c r="E43" s="395">
        <v>1072440.02272</v>
      </c>
      <c r="F43" s="395">
        <v>1111277.1601500001</v>
      </c>
      <c r="G43" s="395">
        <v>1133563.49969</v>
      </c>
      <c r="H43" s="395">
        <v>1387098.7715999999</v>
      </c>
      <c r="I43" s="395">
        <v>1511969.94723</v>
      </c>
      <c r="J43" s="395">
        <v>1445469.6213900002</v>
      </c>
      <c r="K43" s="395">
        <v>1459485.5956900001</v>
      </c>
    </row>
    <row r="44" spans="1:11" s="16" customFormat="1" ht="15" customHeight="1" thickTop="1">
      <c r="A44" s="147" t="s">
        <v>298</v>
      </c>
      <c r="B44" s="114">
        <v>434700</v>
      </c>
      <c r="C44" s="114">
        <v>808144</v>
      </c>
      <c r="D44" s="114">
        <v>912494</v>
      </c>
      <c r="E44" s="114">
        <v>970068</v>
      </c>
      <c r="F44" s="114">
        <v>1002954</v>
      </c>
      <c r="G44" s="114">
        <v>1057681</v>
      </c>
      <c r="H44" s="114">
        <v>1181220.5</v>
      </c>
      <c r="I44" s="114">
        <v>1209098</v>
      </c>
      <c r="J44" s="114">
        <v>1214978</v>
      </c>
      <c r="K44" s="114">
        <v>1243956</v>
      </c>
    </row>
    <row r="45" spans="1:11" s="16" customFormat="1" ht="15" customHeight="1">
      <c r="A45" s="147" t="s">
        <v>302</v>
      </c>
      <c r="B45" s="114">
        <v>100139.57923999999</v>
      </c>
      <c r="C45" s="114">
        <v>139.57924</v>
      </c>
      <c r="D45" s="114">
        <v>139.57924</v>
      </c>
      <c r="E45" s="114">
        <v>139.57924</v>
      </c>
      <c r="F45" s="114">
        <v>139.57924</v>
      </c>
      <c r="G45" s="114">
        <v>139.57924</v>
      </c>
      <c r="H45" s="114">
        <v>137113.07924000002</v>
      </c>
      <c r="I45" s="114">
        <v>137113.57924000002</v>
      </c>
      <c r="J45" s="114">
        <v>137113.57924000002</v>
      </c>
      <c r="K45" s="114">
        <v>137113.57924000002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88321.052909999999</v>
      </c>
      <c r="C47" s="114">
        <v>20271.86478</v>
      </c>
      <c r="D47" s="114">
        <v>32234.940710000003</v>
      </c>
      <c r="E47" s="114">
        <v>43597.056579999997</v>
      </c>
      <c r="F47" s="114">
        <v>49460.595270000005</v>
      </c>
      <c r="G47" s="114">
        <v>55333.20177</v>
      </c>
      <c r="H47" s="114">
        <v>57782.5317</v>
      </c>
      <c r="I47" s="114">
        <v>58882.192360000001</v>
      </c>
      <c r="J47" s="114">
        <v>58882.192360000001</v>
      </c>
      <c r="K47" s="114">
        <v>62330.291159999993</v>
      </c>
    </row>
    <row r="48" spans="1:11" s="16" customFormat="1" ht="15" customHeight="1">
      <c r="A48" s="147" t="s">
        <v>312</v>
      </c>
      <c r="B48" s="114">
        <v>85266.82114</v>
      </c>
      <c r="C48" s="114">
        <v>120088.37865</v>
      </c>
      <c r="D48" s="114">
        <v>113626.71901</v>
      </c>
      <c r="E48" s="114">
        <v>58635.386899999998</v>
      </c>
      <c r="F48" s="114">
        <v>58722.985639999999</v>
      </c>
      <c r="G48" s="114">
        <v>20409.718679999998</v>
      </c>
      <c r="H48" s="114">
        <v>10982.66066</v>
      </c>
      <c r="I48" s="114">
        <v>106876.17563</v>
      </c>
      <c r="J48" s="114">
        <v>34495.84979</v>
      </c>
      <c r="K48" s="114">
        <v>16085.725289999998</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85266.82114</v>
      </c>
      <c r="C50" s="114">
        <v>120088.37865</v>
      </c>
      <c r="D50" s="114">
        <v>113626.71901</v>
      </c>
      <c r="E50" s="114">
        <v>58635.386899999998</v>
      </c>
      <c r="F50" s="114">
        <v>58722.985639999999</v>
      </c>
      <c r="G50" s="114">
        <v>20409.718679999998</v>
      </c>
      <c r="H50" s="114">
        <v>10982.66066</v>
      </c>
      <c r="I50" s="114">
        <v>106876.17563</v>
      </c>
      <c r="J50" s="114">
        <v>34495.84979</v>
      </c>
      <c r="K50" s="114">
        <v>16085.725289999998</v>
      </c>
    </row>
    <row r="51" spans="1:11" ht="15" customHeight="1" thickTop="1" thickBot="1">
      <c r="A51" s="394" t="s">
        <v>609</v>
      </c>
      <c r="B51" s="395">
        <v>6928794.4940499999</v>
      </c>
      <c r="C51" s="395">
        <v>10555018.613540001</v>
      </c>
      <c r="D51" s="395">
        <v>13390413.32316</v>
      </c>
      <c r="E51" s="395">
        <v>15400481.48141</v>
      </c>
      <c r="F51" s="395">
        <v>15783016.923839999</v>
      </c>
      <c r="G51" s="395">
        <v>18455683.636990003</v>
      </c>
      <c r="H51" s="395">
        <v>23823974.905650001</v>
      </c>
      <c r="I51" s="395">
        <v>27033542.21782</v>
      </c>
      <c r="J51" s="395">
        <v>27410439.24092</v>
      </c>
      <c r="K51" s="395">
        <v>31831909.91917</v>
      </c>
    </row>
    <row r="52" spans="1:11" s="16" customFormat="1" ht="15" customHeight="1" thickTop="1">
      <c r="A52" s="113" t="s">
        <v>610</v>
      </c>
      <c r="B52" s="114">
        <v>188990.49086000002</v>
      </c>
      <c r="C52" s="114">
        <v>290850.51474000001</v>
      </c>
      <c r="D52" s="114">
        <v>305353.38844000001</v>
      </c>
      <c r="E52" s="114">
        <v>361984.04281999997</v>
      </c>
      <c r="F52" s="114">
        <v>409859.25811</v>
      </c>
      <c r="G52" s="114">
        <v>424259.93031999998</v>
      </c>
      <c r="H52" s="114">
        <v>373106.79962000001</v>
      </c>
      <c r="I52" s="114">
        <v>380886.61059</v>
      </c>
      <c r="J52" s="114">
        <v>423511.22766000003</v>
      </c>
      <c r="K52" s="114">
        <v>449903.79531999998</v>
      </c>
    </row>
    <row r="53" spans="1:11" s="17" customFormat="1" ht="15" customHeight="1">
      <c r="A53" s="148" t="s">
        <v>611</v>
      </c>
      <c r="B53" s="114">
        <v>0</v>
      </c>
      <c r="C53" s="114">
        <v>1002.91828</v>
      </c>
      <c r="D53" s="114">
        <v>2556.7220000000002</v>
      </c>
      <c r="E53" s="114">
        <v>324.8553</v>
      </c>
      <c r="F53" s="114">
        <v>0</v>
      </c>
      <c r="G53" s="114">
        <v>8842.2488599999997</v>
      </c>
      <c r="H53" s="114">
        <v>0</v>
      </c>
      <c r="I53" s="114">
        <v>0</v>
      </c>
      <c r="J53" s="114">
        <v>0</v>
      </c>
      <c r="K53" s="114">
        <v>0</v>
      </c>
    </row>
    <row r="54" spans="1:11" s="17" customFormat="1" ht="15" customHeight="1">
      <c r="A54" s="148" t="s">
        <v>612</v>
      </c>
      <c r="B54" s="114">
        <v>181124.10074000002</v>
      </c>
      <c r="C54" s="114">
        <v>275390.81757999997</v>
      </c>
      <c r="D54" s="114">
        <v>267457.76481000002</v>
      </c>
      <c r="E54" s="114">
        <v>285748.73956999998</v>
      </c>
      <c r="F54" s="114">
        <v>317556.50456999999</v>
      </c>
      <c r="G54" s="114">
        <v>307149.01385000005</v>
      </c>
      <c r="H54" s="114">
        <v>220063.39291999998</v>
      </c>
      <c r="I54" s="114">
        <v>211518.93172999998</v>
      </c>
      <c r="J54" s="114">
        <v>230630.00580000001</v>
      </c>
      <c r="K54" s="114">
        <v>206316.96586000003</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594.37497999999994</v>
      </c>
      <c r="C56" s="114">
        <v>12507.3889</v>
      </c>
      <c r="D56" s="114">
        <v>27804.547129999999</v>
      </c>
      <c r="E56" s="114">
        <v>65289.4951</v>
      </c>
      <c r="F56" s="114">
        <v>81704.796489999993</v>
      </c>
      <c r="G56" s="114">
        <v>97670.710560000007</v>
      </c>
      <c r="H56" s="114">
        <v>142445.44965</v>
      </c>
      <c r="I56" s="114">
        <v>158923.26509</v>
      </c>
      <c r="J56" s="114">
        <v>182436.80809000001</v>
      </c>
      <c r="K56" s="114">
        <v>233142.41568999999</v>
      </c>
    </row>
    <row r="57" spans="1:11" s="17" customFormat="1" ht="15" customHeight="1">
      <c r="A57" s="148" t="s">
        <v>615</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10444.413769999999</v>
      </c>
    </row>
    <row r="58" spans="1:11" s="17" customFormat="1" ht="15" customHeight="1">
      <c r="A58" s="147" t="s">
        <v>616</v>
      </c>
      <c r="B58" s="114">
        <v>11368296.23557</v>
      </c>
      <c r="C58" s="114">
        <v>20996604.198009998</v>
      </c>
      <c r="D58" s="114">
        <v>31862224.228860002</v>
      </c>
      <c r="E58" s="114">
        <v>36432517.510109998</v>
      </c>
      <c r="F58" s="114">
        <v>39449666.363540001</v>
      </c>
      <c r="G58" s="114">
        <v>45292050.535470001</v>
      </c>
      <c r="H58" s="114">
        <v>51711439.661250003</v>
      </c>
      <c r="I58" s="114">
        <v>53624864.084580004</v>
      </c>
      <c r="J58" s="114">
        <v>55981461.906149998</v>
      </c>
      <c r="K58" s="114">
        <v>63573305.804010004</v>
      </c>
    </row>
    <row r="59" spans="1:11">
      <c r="A59" s="396" t="s">
        <v>617</v>
      </c>
      <c r="B59" s="397">
        <v>736957.95082999999</v>
      </c>
      <c r="C59" s="397">
        <v>718765.58522000001</v>
      </c>
      <c r="D59" s="397">
        <v>902725.39007000008</v>
      </c>
      <c r="E59" s="397">
        <v>974554.48198000004</v>
      </c>
      <c r="F59" s="397">
        <v>1130081.9409700001</v>
      </c>
      <c r="G59" s="397">
        <v>1156223.26988</v>
      </c>
      <c r="H59" s="397">
        <v>1347358.89775</v>
      </c>
      <c r="I59" s="397">
        <v>1128188.45303</v>
      </c>
      <c r="J59" s="397">
        <v>1535262.46431</v>
      </c>
      <c r="K59" s="397">
        <v>1314435.5624899999</v>
      </c>
    </row>
    <row r="60" spans="1:11" ht="15" customHeight="1">
      <c r="A60" s="148" t="s">
        <v>618</v>
      </c>
      <c r="B60" s="114">
        <v>-217606.31305000003</v>
      </c>
      <c r="C60" s="114">
        <v>-226574.46098</v>
      </c>
      <c r="D60" s="114">
        <v>-298226.14016000001</v>
      </c>
      <c r="E60" s="114">
        <v>-401732.80704000004</v>
      </c>
      <c r="F60" s="114">
        <v>-491312.39350999997</v>
      </c>
      <c r="G60" s="114">
        <v>-566007.05900000001</v>
      </c>
      <c r="H60" s="114">
        <v>-711307.41527999996</v>
      </c>
      <c r="I60" s="114">
        <v>-631973.97808000003</v>
      </c>
      <c r="J60" s="114">
        <v>-856258.01283000002</v>
      </c>
      <c r="K60" s="114">
        <v>-736584.30132000009</v>
      </c>
    </row>
    <row r="61" spans="1:11" ht="15" customHeight="1">
      <c r="A61" s="147" t="s">
        <v>619</v>
      </c>
      <c r="B61" s="114">
        <v>519351.63777999999</v>
      </c>
      <c r="C61" s="114">
        <v>492191.12424000003</v>
      </c>
      <c r="D61" s="114">
        <v>604499.24991000001</v>
      </c>
      <c r="E61" s="114">
        <v>572821.67494000006</v>
      </c>
      <c r="F61" s="114">
        <v>638769.54746000003</v>
      </c>
      <c r="G61" s="114">
        <v>590216.21088000003</v>
      </c>
      <c r="H61" s="114">
        <v>636051.48247000005</v>
      </c>
      <c r="I61" s="114">
        <v>496214.47495</v>
      </c>
      <c r="J61" s="114">
        <v>679004.45148000005</v>
      </c>
      <c r="K61" s="114">
        <v>577851.26116999995</v>
      </c>
    </row>
    <row r="62" spans="1:11" ht="15" customHeight="1">
      <c r="A62" s="116" t="s">
        <v>620</v>
      </c>
      <c r="B62" s="114">
        <v>111508.59396</v>
      </c>
      <c r="C62" s="114">
        <v>169001.18350000001</v>
      </c>
      <c r="D62" s="114">
        <v>194612.77684999999</v>
      </c>
      <c r="E62" s="114">
        <v>199488.05674999999</v>
      </c>
      <c r="F62" s="114">
        <v>145941.35793999999</v>
      </c>
      <c r="G62" s="114">
        <v>188545.68038000001</v>
      </c>
      <c r="H62" s="114">
        <v>229110.91686000003</v>
      </c>
      <c r="I62" s="114">
        <v>500269.96882000001</v>
      </c>
      <c r="J62" s="114">
        <v>824302.56839999999</v>
      </c>
      <c r="K62" s="114">
        <v>482441.67025999998</v>
      </c>
    </row>
    <row r="63" spans="1:11" ht="15" customHeight="1">
      <c r="A63" s="148" t="s">
        <v>621</v>
      </c>
      <c r="B63" s="114">
        <v>-29062.982949999998</v>
      </c>
      <c r="C63" s="114">
        <v>-35814.325859999997</v>
      </c>
      <c r="D63" s="114">
        <v>-70485.337310000003</v>
      </c>
      <c r="E63" s="114">
        <v>-72189.936690000002</v>
      </c>
      <c r="F63" s="114">
        <v>-57699.739860000001</v>
      </c>
      <c r="G63" s="114">
        <v>-89679.904370000004</v>
      </c>
      <c r="H63" s="114">
        <v>-122473.8</v>
      </c>
      <c r="I63" s="114">
        <v>-235294.85272999998</v>
      </c>
      <c r="J63" s="114">
        <v>-421226.20400000003</v>
      </c>
      <c r="K63" s="114">
        <v>-221154.38102</v>
      </c>
    </row>
    <row r="64" spans="1:11" ht="15" customHeight="1">
      <c r="A64" s="117" t="s">
        <v>622</v>
      </c>
      <c r="B64" s="114">
        <v>601797.24878999998</v>
      </c>
      <c r="C64" s="114">
        <v>625377.98187999998</v>
      </c>
      <c r="D64" s="114">
        <v>728626.68945000006</v>
      </c>
      <c r="E64" s="114">
        <v>700119.79500000004</v>
      </c>
      <c r="F64" s="114">
        <v>727011.16553999996</v>
      </c>
      <c r="G64" s="114">
        <v>689081.98688999994</v>
      </c>
      <c r="H64" s="114">
        <v>742688.59933</v>
      </c>
      <c r="I64" s="114">
        <v>761189.59103999997</v>
      </c>
      <c r="J64" s="114">
        <v>1082080.8158800001</v>
      </c>
      <c r="K64" s="114">
        <v>839138.55040999991</v>
      </c>
    </row>
    <row r="65" spans="1:11" ht="15" customHeight="1">
      <c r="A65" s="116" t="s">
        <v>623</v>
      </c>
      <c r="B65" s="114">
        <v>357111.62952999998</v>
      </c>
      <c r="C65" s="114">
        <v>255595.25618</v>
      </c>
      <c r="D65" s="114">
        <v>317210.39086000004</v>
      </c>
      <c r="E65" s="114">
        <v>416213.38131999999</v>
      </c>
      <c r="F65" s="114">
        <v>525127.13893000002</v>
      </c>
      <c r="G65" s="114">
        <v>723170.81715999998</v>
      </c>
      <c r="H65" s="114">
        <v>627731.91960000002</v>
      </c>
      <c r="I65" s="114">
        <v>587318.9850499999</v>
      </c>
      <c r="J65" s="114">
        <v>751178.46938000002</v>
      </c>
      <c r="K65" s="114">
        <v>593828.94678999996</v>
      </c>
    </row>
    <row r="66" spans="1:11" ht="15" customHeight="1">
      <c r="A66" s="116" t="s">
        <v>624</v>
      </c>
      <c r="B66" s="114">
        <v>-510613.31107999996</v>
      </c>
      <c r="C66" s="114">
        <v>-335135.9278</v>
      </c>
      <c r="D66" s="114">
        <v>-396475.05914999999</v>
      </c>
      <c r="E66" s="114">
        <v>-511912.33143999998</v>
      </c>
      <c r="F66" s="114">
        <v>-589964.29249000002</v>
      </c>
      <c r="G66" s="114">
        <v>-803044.10296000005</v>
      </c>
      <c r="H66" s="114">
        <v>-710581.92327000003</v>
      </c>
      <c r="I66" s="114">
        <v>-644327.35349999997</v>
      </c>
      <c r="J66" s="114">
        <v>-926303.41616000002</v>
      </c>
      <c r="K66" s="114">
        <v>-751602.59054999996</v>
      </c>
    </row>
    <row r="67" spans="1:11" ht="15" customHeight="1">
      <c r="A67" s="147" t="s">
        <v>625</v>
      </c>
      <c r="B67" s="114">
        <v>448295.56724</v>
      </c>
      <c r="C67" s="114">
        <v>545837.31025999994</v>
      </c>
      <c r="D67" s="114">
        <v>649362.02116</v>
      </c>
      <c r="E67" s="114">
        <v>604420.84487999999</v>
      </c>
      <c r="F67" s="114">
        <v>662174.01198000007</v>
      </c>
      <c r="G67" s="114">
        <v>609208.70108999999</v>
      </c>
      <c r="H67" s="114">
        <v>659838.59565999999</v>
      </c>
      <c r="I67" s="114">
        <v>704181.22259000002</v>
      </c>
      <c r="J67" s="114">
        <v>906955.86910000001</v>
      </c>
      <c r="K67" s="114">
        <v>681364.90665000002</v>
      </c>
    </row>
    <row r="68" spans="1:11" ht="15" customHeight="1">
      <c r="A68" s="148" t="s">
        <v>626</v>
      </c>
      <c r="B68" s="114">
        <v>-357159.25375999999</v>
      </c>
      <c r="C68" s="114">
        <v>-424099.81219999999</v>
      </c>
      <c r="D68" s="114">
        <v>-506339.20746000001</v>
      </c>
      <c r="E68" s="114">
        <v>-544186.22055999993</v>
      </c>
      <c r="F68" s="114">
        <v>-602173.44016</v>
      </c>
      <c r="G68" s="114">
        <v>-587993.43698999996</v>
      </c>
      <c r="H68" s="114">
        <v>-645419.60876999993</v>
      </c>
      <c r="I68" s="114">
        <v>-563438.67737000005</v>
      </c>
      <c r="J68" s="114">
        <v>-820031.39574000007</v>
      </c>
      <c r="K68" s="114">
        <v>-665241.00258000009</v>
      </c>
    </row>
    <row r="69" spans="1:11" ht="15" customHeight="1">
      <c r="A69" s="117" t="s">
        <v>627</v>
      </c>
      <c r="B69" s="114">
        <v>91136.313479999997</v>
      </c>
      <c r="C69" s="114">
        <v>121737.49806</v>
      </c>
      <c r="D69" s="114">
        <v>143022.8137</v>
      </c>
      <c r="E69" s="114">
        <v>60234.624320000003</v>
      </c>
      <c r="F69" s="114">
        <v>60000.571819999997</v>
      </c>
      <c r="G69" s="114">
        <v>21215.2641</v>
      </c>
      <c r="H69" s="114">
        <v>14418.98689</v>
      </c>
      <c r="I69" s="114">
        <v>140742.54522</v>
      </c>
      <c r="J69" s="114">
        <v>86924.473360000004</v>
      </c>
      <c r="K69" s="114">
        <v>16123.904070000001</v>
      </c>
    </row>
    <row r="70" spans="1:11" ht="15" customHeight="1">
      <c r="A70" s="117" t="s">
        <v>628</v>
      </c>
      <c r="B70" s="114">
        <v>3.02569</v>
      </c>
      <c r="C70" s="114">
        <v>6.9729700000000001</v>
      </c>
      <c r="D70" s="114">
        <v>0.81476999999999999</v>
      </c>
      <c r="E70" s="114">
        <v>0.71129999999999993</v>
      </c>
      <c r="F70" s="114">
        <v>0.59577000000000002</v>
      </c>
      <c r="G70" s="114">
        <v>0.45504</v>
      </c>
      <c r="H70" s="114">
        <v>0.29266000000000003</v>
      </c>
      <c r="I70" s="114">
        <v>0.12240999999999999</v>
      </c>
      <c r="J70" s="114">
        <v>0.16883000000000001</v>
      </c>
      <c r="K70" s="114">
        <v>0.22882</v>
      </c>
    </row>
    <row r="71" spans="1:11" ht="15" customHeight="1">
      <c r="A71" s="115" t="s">
        <v>977</v>
      </c>
      <c r="B71" s="114">
        <v>0</v>
      </c>
      <c r="C71" s="114">
        <v>6.0239700000000003</v>
      </c>
      <c r="D71" s="114">
        <v>0</v>
      </c>
      <c r="E71" s="114">
        <v>0</v>
      </c>
      <c r="F71" s="114">
        <v>0</v>
      </c>
      <c r="G71" s="114">
        <v>0</v>
      </c>
      <c r="H71" s="114">
        <v>0</v>
      </c>
      <c r="I71" s="114">
        <v>0</v>
      </c>
      <c r="J71" s="114">
        <v>0</v>
      </c>
      <c r="K71" s="114">
        <v>0</v>
      </c>
    </row>
    <row r="72" spans="1:11" ht="15" customHeight="1">
      <c r="A72" s="115" t="s">
        <v>978</v>
      </c>
      <c r="B72" s="114">
        <v>3.02569</v>
      </c>
      <c r="C72" s="114">
        <v>0.94899999999999995</v>
      </c>
      <c r="D72" s="114">
        <v>0.81476999999999999</v>
      </c>
      <c r="E72" s="114">
        <v>0.71129999999999993</v>
      </c>
      <c r="F72" s="114">
        <v>0.59577000000000002</v>
      </c>
      <c r="G72" s="114">
        <v>0.45504</v>
      </c>
      <c r="H72" s="114">
        <v>0.29266000000000003</v>
      </c>
      <c r="I72" s="114">
        <v>0.12240999999999999</v>
      </c>
      <c r="J72" s="114">
        <v>0.16883000000000001</v>
      </c>
      <c r="K72" s="114">
        <v>0.22882</v>
      </c>
    </row>
    <row r="73" spans="1:11" ht="15" customHeight="1">
      <c r="A73" s="147" t="s">
        <v>629</v>
      </c>
      <c r="B73" s="114">
        <v>0</v>
      </c>
      <c r="C73" s="114">
        <v>-3.5999999999999997E-4</v>
      </c>
      <c r="D73" s="114">
        <v>-4.0000000000000003E-5</v>
      </c>
      <c r="E73" s="114">
        <v>0</v>
      </c>
      <c r="F73" s="114">
        <v>0</v>
      </c>
      <c r="G73" s="114">
        <v>0</v>
      </c>
      <c r="H73" s="114">
        <v>0</v>
      </c>
      <c r="I73" s="114">
        <v>0</v>
      </c>
      <c r="J73" s="114">
        <v>0</v>
      </c>
      <c r="K73" s="114">
        <v>0</v>
      </c>
    </row>
    <row r="74" spans="1:11" ht="15" customHeight="1">
      <c r="A74" s="147" t="s">
        <v>1307</v>
      </c>
      <c r="B74" s="114">
        <v>0</v>
      </c>
      <c r="C74" s="114">
        <v>0</v>
      </c>
      <c r="D74" s="114">
        <v>0</v>
      </c>
      <c r="E74" s="114">
        <v>0</v>
      </c>
      <c r="F74" s="114">
        <v>0</v>
      </c>
      <c r="G74" s="114">
        <v>0</v>
      </c>
      <c r="H74" s="114">
        <v>0</v>
      </c>
      <c r="I74" s="114">
        <v>0</v>
      </c>
      <c r="J74" s="114">
        <v>0</v>
      </c>
      <c r="K74" s="114">
        <v>0</v>
      </c>
    </row>
    <row r="75" spans="1:11" ht="15" customHeight="1">
      <c r="A75" s="148" t="s">
        <v>434</v>
      </c>
      <c r="B75" s="114">
        <v>0</v>
      </c>
      <c r="C75" s="114">
        <v>-3.5999999999999997E-4</v>
      </c>
      <c r="D75" s="114">
        <v>-4.0000000000000003E-5</v>
      </c>
      <c r="E75" s="114">
        <v>0</v>
      </c>
      <c r="F75" s="114">
        <v>0</v>
      </c>
      <c r="G75" s="114">
        <v>0</v>
      </c>
      <c r="H75" s="114">
        <v>0</v>
      </c>
      <c r="I75" s="114">
        <v>0</v>
      </c>
      <c r="J75" s="114">
        <v>0</v>
      </c>
      <c r="K75" s="114">
        <v>0</v>
      </c>
    </row>
    <row r="76" spans="1:11" ht="15" customHeight="1">
      <c r="A76" s="147" t="s">
        <v>630</v>
      </c>
      <c r="B76" s="114">
        <v>91139.339170000007</v>
      </c>
      <c r="C76" s="114">
        <v>121744.47067</v>
      </c>
      <c r="D76" s="114">
        <v>143023.62843000001</v>
      </c>
      <c r="E76" s="114">
        <v>60235.335619999998</v>
      </c>
      <c r="F76" s="114">
        <v>60001.167590000005</v>
      </c>
      <c r="G76" s="114">
        <v>21215.719140000001</v>
      </c>
      <c r="H76" s="114">
        <v>14419.279550000001</v>
      </c>
      <c r="I76" s="114">
        <v>140742.66762999998</v>
      </c>
      <c r="J76" s="114">
        <v>86924.642189999999</v>
      </c>
      <c r="K76" s="114">
        <v>16124.132890000001</v>
      </c>
    </row>
    <row r="77" spans="1:11" ht="15" customHeight="1">
      <c r="A77" s="149" t="s">
        <v>968</v>
      </c>
      <c r="B77" s="114">
        <v>0</v>
      </c>
      <c r="C77" s="114">
        <v>0</v>
      </c>
      <c r="D77" s="114">
        <v>0</v>
      </c>
      <c r="E77" s="114">
        <v>0</v>
      </c>
      <c r="F77" s="114">
        <v>958.99843999999996</v>
      </c>
      <c r="G77" s="114">
        <v>0</v>
      </c>
      <c r="H77" s="114">
        <v>418.46</v>
      </c>
      <c r="I77" s="114">
        <v>0</v>
      </c>
      <c r="J77" s="114">
        <v>0</v>
      </c>
      <c r="K77" s="114">
        <v>0</v>
      </c>
    </row>
    <row r="78" spans="1:11" ht="15" customHeight="1">
      <c r="A78" s="117" t="s">
        <v>631</v>
      </c>
      <c r="B78" s="114">
        <v>91139.339170000007</v>
      </c>
      <c r="C78" s="114">
        <v>121744.47067</v>
      </c>
      <c r="D78" s="114">
        <v>143023.62843000001</v>
      </c>
      <c r="E78" s="114">
        <v>60235.335619999998</v>
      </c>
      <c r="F78" s="114">
        <v>60960.16603</v>
      </c>
      <c r="G78" s="114">
        <v>21215.719140000001</v>
      </c>
      <c r="H78" s="114">
        <v>14837.73955</v>
      </c>
      <c r="I78" s="114">
        <v>140742.66762999998</v>
      </c>
      <c r="J78" s="114">
        <v>86924.642189999999</v>
      </c>
      <c r="K78" s="114">
        <v>16124.132890000001</v>
      </c>
    </row>
    <row r="79" spans="1:11" ht="15" customHeight="1">
      <c r="A79" s="116" t="s">
        <v>632</v>
      </c>
      <c r="B79" s="114">
        <v>-243.78003000000001</v>
      </c>
      <c r="C79" s="114">
        <v>521.66197999999997</v>
      </c>
      <c r="D79" s="114">
        <v>71.349580000000003</v>
      </c>
      <c r="E79" s="114">
        <v>-1599.9477199999999</v>
      </c>
      <c r="F79" s="114">
        <v>-24.209389999999999</v>
      </c>
      <c r="G79" s="114">
        <v>1629.4755400000001</v>
      </c>
      <c r="H79" s="114">
        <v>709.79810999999995</v>
      </c>
      <c r="I79" s="114">
        <v>65.540000000000006</v>
      </c>
      <c r="J79" s="114">
        <v>-462.59540000000004</v>
      </c>
      <c r="K79" s="114">
        <v>-38.407599999999995</v>
      </c>
    </row>
    <row r="80" spans="1:11" ht="15" customHeight="1">
      <c r="A80" s="147" t="s">
        <v>633</v>
      </c>
      <c r="B80" s="114">
        <v>90895.559139999998</v>
      </c>
      <c r="C80" s="114">
        <v>122266.13265</v>
      </c>
      <c r="D80" s="114">
        <v>143094.97800999999</v>
      </c>
      <c r="E80" s="114">
        <v>58635.387900000002</v>
      </c>
      <c r="F80" s="114">
        <v>60935.956640000004</v>
      </c>
      <c r="G80" s="114">
        <v>22845.194680000001</v>
      </c>
      <c r="H80" s="114">
        <v>15547.53766</v>
      </c>
      <c r="I80" s="114">
        <v>140808.20762999999</v>
      </c>
      <c r="J80" s="114">
        <v>86462.046790000008</v>
      </c>
      <c r="K80" s="114">
        <v>16085.725289999998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90895.559139999998</v>
      </c>
      <c r="C82" s="114">
        <v>122266.13265</v>
      </c>
      <c r="D82" s="114">
        <v>143094.97800999999</v>
      </c>
      <c r="E82" s="114">
        <v>58635.387900000002</v>
      </c>
      <c r="F82" s="114">
        <v>60935.956640000004</v>
      </c>
      <c r="G82" s="114">
        <v>22845.194680000001</v>
      </c>
      <c r="H82" s="114">
        <v>15547.53766</v>
      </c>
      <c r="I82" s="114">
        <v>140808.20762999999</v>
      </c>
      <c r="J82" s="114">
        <v>86462.046790000008</v>
      </c>
      <c r="K82" s="114">
        <v>16085.725289999998</v>
      </c>
    </row>
    <row r="83" spans="1:11" ht="15" customHeight="1" thickBot="1">
      <c r="A83" s="116" t="s">
        <v>636</v>
      </c>
      <c r="B83" s="114">
        <v>-5628.7380000000003</v>
      </c>
      <c r="C83" s="114">
        <v>-2177.7539999999999</v>
      </c>
      <c r="D83" s="114">
        <v>-29468.258999999998</v>
      </c>
      <c r="E83" s="114">
        <v>-1E-3</v>
      </c>
      <c r="F83" s="114">
        <v>-2212.971</v>
      </c>
      <c r="G83" s="114">
        <v>-2435.4760000000001</v>
      </c>
      <c r="H83" s="114">
        <v>-4564.8770000000004</v>
      </c>
      <c r="I83" s="114">
        <v>-33932.031999999999</v>
      </c>
      <c r="J83" s="114">
        <v>-51966.197</v>
      </c>
      <c r="K83" s="114">
        <v>0</v>
      </c>
    </row>
    <row r="84" spans="1:11" ht="15" customHeight="1" thickTop="1" thickBot="1">
      <c r="A84" s="394" t="s">
        <v>637</v>
      </c>
      <c r="B84" s="395">
        <v>85266.82114</v>
      </c>
      <c r="C84" s="395">
        <v>120088.37865</v>
      </c>
      <c r="D84" s="395">
        <v>113626.71901</v>
      </c>
      <c r="E84" s="395">
        <v>58635.386899999998</v>
      </c>
      <c r="F84" s="395">
        <v>58722.985639999999</v>
      </c>
      <c r="G84" s="395">
        <v>20409.718679999998</v>
      </c>
      <c r="H84" s="395">
        <v>10982.66066</v>
      </c>
      <c r="I84" s="395">
        <v>106876.17563</v>
      </c>
      <c r="J84" s="395">
        <v>34495.84979</v>
      </c>
      <c r="K84" s="395">
        <v>16085.725289999998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66" t="s">
        <v>440</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649</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6235055.9260600004</v>
      </c>
      <c r="C7" s="395">
        <v>7115436.9610100007</v>
      </c>
      <c r="D7" s="395">
        <v>7792013.1160200005</v>
      </c>
      <c r="E7" s="395">
        <v>8543735.2245300002</v>
      </c>
      <c r="F7" s="395">
        <v>9286432.2984299995</v>
      </c>
      <c r="G7" s="395">
        <v>9049783.9762700014</v>
      </c>
      <c r="H7" s="395">
        <v>9121125.3314999994</v>
      </c>
      <c r="I7" s="395">
        <v>9844296.0279799998</v>
      </c>
      <c r="J7" s="395">
        <v>10026021.856069999</v>
      </c>
      <c r="K7" s="395">
        <v>10056977.259809999</v>
      </c>
    </row>
    <row r="8" spans="1:11" s="16" customFormat="1" ht="15" customHeight="1" thickTop="1">
      <c r="A8" s="147" t="s">
        <v>162</v>
      </c>
      <c r="B8" s="114">
        <v>492699.84088999999</v>
      </c>
      <c r="C8" s="114">
        <v>466679.92</v>
      </c>
      <c r="D8" s="114">
        <v>443184.47908999998</v>
      </c>
      <c r="E8" s="114">
        <v>453964.56268000003</v>
      </c>
      <c r="F8" s="114">
        <v>463572.68935</v>
      </c>
      <c r="G8" s="114">
        <v>708192.24774000002</v>
      </c>
      <c r="H8" s="114">
        <v>710339.35304999992</v>
      </c>
      <c r="I8" s="114">
        <v>622850.23469000007</v>
      </c>
      <c r="J8" s="114">
        <v>640767.03370999999</v>
      </c>
      <c r="K8" s="114">
        <v>529512.04786000005</v>
      </c>
    </row>
    <row r="9" spans="1:11" s="16" customFormat="1" ht="15" customHeight="1">
      <c r="A9" s="147" t="s">
        <v>171</v>
      </c>
      <c r="B9" s="114">
        <v>480119.58558999997</v>
      </c>
      <c r="C9" s="114">
        <v>583689.46020000009</v>
      </c>
      <c r="D9" s="114">
        <v>698905.38219000003</v>
      </c>
      <c r="E9" s="114">
        <v>641288.06994000007</v>
      </c>
      <c r="F9" s="114">
        <v>491627.73608999996</v>
      </c>
      <c r="G9" s="114">
        <v>1269.45353</v>
      </c>
      <c r="H9" s="114">
        <v>362.40181000000001</v>
      </c>
      <c r="I9" s="114">
        <v>170607.73561999999</v>
      </c>
      <c r="J9" s="114">
        <v>67724.080979999999</v>
      </c>
      <c r="K9" s="114">
        <v>44690.534359999998</v>
      </c>
    </row>
    <row r="10" spans="1:11" s="16" customFormat="1" ht="15" customHeight="1">
      <c r="A10" s="147" t="s">
        <v>180</v>
      </c>
      <c r="B10" s="114">
        <v>5006393.8929700004</v>
      </c>
      <c r="C10" s="114">
        <v>5684238.4734799992</v>
      </c>
      <c r="D10" s="114">
        <v>6354894.1213800004</v>
      </c>
      <c r="E10" s="114">
        <v>7085325.7449099999</v>
      </c>
      <c r="F10" s="114">
        <v>7951630.0270400001</v>
      </c>
      <c r="G10" s="114">
        <v>8183425.7253599996</v>
      </c>
      <c r="H10" s="114">
        <v>8199707.6084399996</v>
      </c>
      <c r="I10" s="114">
        <v>8817114.334379999</v>
      </c>
      <c r="J10" s="114">
        <v>9078802.5460800007</v>
      </c>
      <c r="K10" s="114">
        <v>9279151.4846599996</v>
      </c>
    </row>
    <row r="11" spans="1:11" s="16" customFormat="1" ht="15" customHeight="1">
      <c r="A11" s="148" t="s">
        <v>581</v>
      </c>
      <c r="B11" s="114">
        <v>5045758.9105900005</v>
      </c>
      <c r="C11" s="114">
        <v>5722118.9777499996</v>
      </c>
      <c r="D11" s="114">
        <v>6380607.00196</v>
      </c>
      <c r="E11" s="114">
        <v>7113569.5045200009</v>
      </c>
      <c r="F11" s="114">
        <v>7987773.6406100001</v>
      </c>
      <c r="G11" s="114">
        <v>8222974.2915200004</v>
      </c>
      <c r="H11" s="114">
        <v>7704811.3923900006</v>
      </c>
      <c r="I11" s="114">
        <v>8221002.1576400008</v>
      </c>
      <c r="J11" s="114">
        <v>8490542.884779999</v>
      </c>
      <c r="K11" s="114">
        <v>8772233.0222699996</v>
      </c>
    </row>
    <row r="12" spans="1:11" s="16" customFormat="1" ht="15" customHeight="1">
      <c r="A12" s="148" t="s">
        <v>582</v>
      </c>
      <c r="B12" s="114">
        <v>5022167.42631</v>
      </c>
      <c r="C12" s="114">
        <v>5674768.82283</v>
      </c>
      <c r="D12" s="114">
        <v>6305680.1382400002</v>
      </c>
      <c r="E12" s="114">
        <v>6945186.1997600002</v>
      </c>
      <c r="F12" s="114">
        <v>7753538.4148399998</v>
      </c>
      <c r="G12" s="114">
        <v>7932844.0391000006</v>
      </c>
      <c r="H12" s="114">
        <v>7395149.2234700006</v>
      </c>
      <c r="I12" s="114">
        <v>6720273.7152899997</v>
      </c>
      <c r="J12" s="114">
        <v>6625597.6672900002</v>
      </c>
      <c r="K12" s="114">
        <v>6999725.9637700003</v>
      </c>
    </row>
    <row r="13" spans="1:11" s="16" customFormat="1" ht="15" customHeight="1">
      <c r="A13" s="148" t="s">
        <v>583</v>
      </c>
      <c r="B13" s="114">
        <v>23591.484280000001</v>
      </c>
      <c r="C13" s="114">
        <v>47350.154920000001</v>
      </c>
      <c r="D13" s="114">
        <v>74926.863719999994</v>
      </c>
      <c r="E13" s="114">
        <v>168383.30476</v>
      </c>
      <c r="F13" s="114">
        <v>234235.22577000002</v>
      </c>
      <c r="G13" s="114">
        <v>290130.25242000003</v>
      </c>
      <c r="H13" s="114">
        <v>309662.16892000003</v>
      </c>
      <c r="I13" s="114">
        <v>1500728.4423499999</v>
      </c>
      <c r="J13" s="114">
        <v>1864945.21749</v>
      </c>
      <c r="K13" s="114">
        <v>1772507.0585</v>
      </c>
    </row>
    <row r="14" spans="1:11" s="16" customFormat="1" ht="15" customHeight="1">
      <c r="A14" s="148" t="s">
        <v>584</v>
      </c>
      <c r="B14" s="114">
        <v>30036.166949999999</v>
      </c>
      <c r="C14" s="114">
        <v>33265.296649999997</v>
      </c>
      <c r="D14" s="114">
        <v>37796.531670000004</v>
      </c>
      <c r="E14" s="114">
        <v>29968.302050000002</v>
      </c>
      <c r="F14" s="114">
        <v>31581.92726</v>
      </c>
      <c r="G14" s="114">
        <v>22863.08628</v>
      </c>
      <c r="H14" s="114">
        <v>12184.138000000001</v>
      </c>
      <c r="I14" s="114">
        <v>28622.989699999998</v>
      </c>
      <c r="J14" s="114">
        <v>33949.322110000001</v>
      </c>
      <c r="K14" s="114">
        <v>24413.36175</v>
      </c>
    </row>
    <row r="15" spans="1:11" s="16" customFormat="1" ht="15" customHeight="1">
      <c r="A15" s="148" t="s">
        <v>585</v>
      </c>
      <c r="B15" s="114">
        <v>29443.295050000001</v>
      </c>
      <c r="C15" s="114">
        <v>31722.048050000001</v>
      </c>
      <c r="D15" s="114">
        <v>35890.053650000002</v>
      </c>
      <c r="E15" s="114">
        <v>26539.715670000001</v>
      </c>
      <c r="F15" s="114">
        <v>25492.571800000002</v>
      </c>
      <c r="G15" s="114">
        <v>17698.45825</v>
      </c>
      <c r="H15" s="114">
        <v>9134.7622499999998</v>
      </c>
      <c r="I15" s="114">
        <v>20757.863809999999</v>
      </c>
      <c r="J15" s="114">
        <v>22794.051159999999</v>
      </c>
      <c r="K15" s="114">
        <v>9944.6564600000002</v>
      </c>
    </row>
    <row r="16" spans="1:11" s="16" customFormat="1" ht="15" customHeight="1">
      <c r="A16" s="148" t="s">
        <v>586</v>
      </c>
      <c r="B16" s="114">
        <v>592.87189999999998</v>
      </c>
      <c r="C16" s="114">
        <v>1543.2486000000001</v>
      </c>
      <c r="D16" s="114">
        <v>1906.47802</v>
      </c>
      <c r="E16" s="114">
        <v>3428.5863799999997</v>
      </c>
      <c r="F16" s="114">
        <v>6089.3554599999998</v>
      </c>
      <c r="G16" s="114">
        <v>5164.6280299999999</v>
      </c>
      <c r="H16" s="114">
        <v>3049.3757500000002</v>
      </c>
      <c r="I16" s="114">
        <v>7865.1258899999993</v>
      </c>
      <c r="J16" s="114">
        <v>11155.27095</v>
      </c>
      <c r="K16" s="114">
        <v>14468.70529</v>
      </c>
    </row>
    <row r="17" spans="1:11" s="16" customFormat="1" ht="15" customHeight="1">
      <c r="A17" s="148" t="s">
        <v>587</v>
      </c>
      <c r="B17" s="114">
        <v>37302.27895</v>
      </c>
      <c r="C17" s="114">
        <v>34021.848279999998</v>
      </c>
      <c r="D17" s="114">
        <v>46782.226750000002</v>
      </c>
      <c r="E17" s="114">
        <v>49240.689810000003</v>
      </c>
      <c r="F17" s="114">
        <v>48830.327420000001</v>
      </c>
      <c r="G17" s="114">
        <v>60760.448520000005</v>
      </c>
      <c r="H17" s="114">
        <v>46561.24106</v>
      </c>
      <c r="I17" s="114">
        <v>31592.73113</v>
      </c>
      <c r="J17" s="114">
        <v>33570.272640000003</v>
      </c>
      <c r="K17" s="114">
        <v>51146.729249999997</v>
      </c>
    </row>
    <row r="18" spans="1:11" s="16" customFormat="1" ht="15" customHeight="1">
      <c r="A18" s="148" t="s">
        <v>588</v>
      </c>
      <c r="B18" s="114">
        <v>34750.634850000002</v>
      </c>
      <c r="C18" s="114">
        <v>31042.05026</v>
      </c>
      <c r="D18" s="114">
        <v>43285.414530000002</v>
      </c>
      <c r="E18" s="114">
        <v>43718.485229999998</v>
      </c>
      <c r="F18" s="114">
        <v>39511.983140000004</v>
      </c>
      <c r="G18" s="114">
        <v>45821.209799999997</v>
      </c>
      <c r="H18" s="114">
        <v>37413.397969999998</v>
      </c>
      <c r="I18" s="114">
        <v>24666.362239999999</v>
      </c>
      <c r="J18" s="114">
        <v>25545.341350000002</v>
      </c>
      <c r="K18" s="114">
        <v>29146.795620000001</v>
      </c>
    </row>
    <row r="19" spans="1:11" s="16" customFormat="1" ht="15" customHeight="1">
      <c r="A19" s="148" t="s">
        <v>589</v>
      </c>
      <c r="B19" s="114">
        <v>2551.6441</v>
      </c>
      <c r="C19" s="114">
        <v>2979.7980200000002</v>
      </c>
      <c r="D19" s="114">
        <v>3496.8122200000003</v>
      </c>
      <c r="E19" s="114">
        <v>5522.2045799999996</v>
      </c>
      <c r="F19" s="114">
        <v>9318.3442799999993</v>
      </c>
      <c r="G19" s="114">
        <v>14939.238720000001</v>
      </c>
      <c r="H19" s="114">
        <v>9147.8430900000003</v>
      </c>
      <c r="I19" s="114">
        <v>6926.3688899999997</v>
      </c>
      <c r="J19" s="114">
        <v>8024.9312900000004</v>
      </c>
      <c r="K19" s="114">
        <v>21999.93363</v>
      </c>
    </row>
    <row r="20" spans="1:11" s="16" customFormat="1" ht="15" customHeight="1">
      <c r="A20" s="148" t="s">
        <v>193</v>
      </c>
      <c r="B20" s="114">
        <v>65979.397490000003</v>
      </c>
      <c r="C20" s="114">
        <v>74617.68323000001</v>
      </c>
      <c r="D20" s="114">
        <v>84183.02102</v>
      </c>
      <c r="E20" s="114">
        <v>95249.370060000001</v>
      </c>
      <c r="F20" s="114">
        <v>108207.53383</v>
      </c>
      <c r="G20" s="114">
        <v>117035.01586</v>
      </c>
      <c r="H20" s="114">
        <v>705571.01032</v>
      </c>
      <c r="I20" s="114">
        <v>786374.63610999996</v>
      </c>
      <c r="J20" s="114">
        <v>773998.67882999999</v>
      </c>
      <c r="K20" s="114">
        <v>679260.13653999998</v>
      </c>
    </row>
    <row r="21" spans="1:11" s="16" customFormat="1" ht="15" customHeight="1">
      <c r="A21" s="148" t="s">
        <v>590</v>
      </c>
      <c r="B21" s="114">
        <v>-172682.86100999999</v>
      </c>
      <c r="C21" s="114">
        <v>-179785.33243000001</v>
      </c>
      <c r="D21" s="114">
        <v>-194474.66002000001</v>
      </c>
      <c r="E21" s="114">
        <v>-202702.12153</v>
      </c>
      <c r="F21" s="114">
        <v>-224763.40208</v>
      </c>
      <c r="G21" s="114">
        <v>-240207.11682</v>
      </c>
      <c r="H21" s="114">
        <v>-269420.17332999996</v>
      </c>
      <c r="I21" s="114">
        <v>-250478.1802</v>
      </c>
      <c r="J21" s="114">
        <v>-253258.61228</v>
      </c>
      <c r="K21" s="114">
        <v>-247901.76514999999</v>
      </c>
    </row>
    <row r="22" spans="1:11" s="16" customFormat="1" ht="15" customHeight="1">
      <c r="A22" s="147" t="s">
        <v>206</v>
      </c>
      <c r="B22" s="114">
        <v>43554.379639999999</v>
      </c>
      <c r="C22" s="114">
        <v>44843.306090000005</v>
      </c>
      <c r="D22" s="114">
        <v>64571.687030000001</v>
      </c>
      <c r="E22" s="114">
        <v>64536.874250000001</v>
      </c>
      <c r="F22" s="114">
        <v>63266.957390000003</v>
      </c>
      <c r="G22" s="114">
        <v>64169.214060000006</v>
      </c>
      <c r="H22" s="114">
        <v>126630.5343</v>
      </c>
      <c r="I22" s="114">
        <v>105407.72726</v>
      </c>
      <c r="J22" s="114">
        <v>125191.9783</v>
      </c>
      <c r="K22" s="114">
        <v>95711.55204000001</v>
      </c>
    </row>
    <row r="23" spans="1:11" s="16" customFormat="1" ht="15" customHeight="1">
      <c r="A23" s="147" t="s">
        <v>212</v>
      </c>
      <c r="B23" s="114">
        <v>104.20549000000001</v>
      </c>
      <c r="C23" s="114">
        <v>107.07675999999999</v>
      </c>
      <c r="D23" s="114">
        <v>238.16916000000001</v>
      </c>
      <c r="E23" s="114">
        <v>2324.0547799999999</v>
      </c>
      <c r="F23" s="114">
        <v>2056.9290099999998</v>
      </c>
      <c r="G23" s="114">
        <v>2612.6034500000001</v>
      </c>
      <c r="H23" s="114">
        <v>2508.6480899999997</v>
      </c>
      <c r="I23" s="114">
        <v>2115.3299400000001</v>
      </c>
      <c r="J23" s="114">
        <v>1785.36572</v>
      </c>
      <c r="K23" s="114">
        <v>1333.2432900000001</v>
      </c>
    </row>
    <row r="24" spans="1:11" s="16" customFormat="1" ht="15" customHeight="1">
      <c r="A24" s="147" t="s">
        <v>591</v>
      </c>
      <c r="B24" s="114">
        <v>126212.80089</v>
      </c>
      <c r="C24" s="114">
        <v>259325.13633000001</v>
      </c>
      <c r="D24" s="114">
        <v>157653.84516999999</v>
      </c>
      <c r="E24" s="114">
        <v>227720.18949000002</v>
      </c>
      <c r="F24" s="114">
        <v>252241.80240000002</v>
      </c>
      <c r="G24" s="114">
        <v>31647.753059999999</v>
      </c>
      <c r="H24" s="114">
        <v>34152.49194</v>
      </c>
      <c r="I24" s="114">
        <v>82546.131989999994</v>
      </c>
      <c r="J24" s="114">
        <v>70531.15112000001</v>
      </c>
      <c r="K24" s="114">
        <v>66589.341079999998</v>
      </c>
    </row>
    <row r="25" spans="1:11" s="16" customFormat="1" ht="15" customHeight="1">
      <c r="A25" s="147" t="s">
        <v>223</v>
      </c>
      <c r="B25" s="114">
        <v>70612.992840000006</v>
      </c>
      <c r="C25" s="114">
        <v>61382.408859999996</v>
      </c>
      <c r="D25" s="114">
        <v>60240.961040000002</v>
      </c>
      <c r="E25" s="114">
        <v>56552.185850000002</v>
      </c>
      <c r="F25" s="114">
        <v>52064.344789999996</v>
      </c>
      <c r="G25" s="114">
        <v>48077.80962</v>
      </c>
      <c r="H25" s="114">
        <v>39007.609320000003</v>
      </c>
      <c r="I25" s="114">
        <v>34133.924450000006</v>
      </c>
      <c r="J25" s="114">
        <v>34244.203460000004</v>
      </c>
      <c r="K25" s="114">
        <v>32388.56466</v>
      </c>
    </row>
    <row r="26" spans="1:11" s="16" customFormat="1" ht="15" customHeight="1">
      <c r="A26" s="147" t="s">
        <v>592</v>
      </c>
      <c r="B26" s="114">
        <v>15358.22775</v>
      </c>
      <c r="C26" s="114">
        <v>15171.179289999998</v>
      </c>
      <c r="D26" s="114">
        <v>12324.470960000001</v>
      </c>
      <c r="E26" s="114">
        <v>12023.54263</v>
      </c>
      <c r="F26" s="114">
        <v>9971.8123599999999</v>
      </c>
      <c r="G26" s="114">
        <v>10389.169449999999</v>
      </c>
      <c r="H26" s="114">
        <v>8416.6845499999999</v>
      </c>
      <c r="I26" s="114">
        <v>9520.6096500000003</v>
      </c>
      <c r="J26" s="114">
        <v>6975.4967000000006</v>
      </c>
      <c r="K26" s="114">
        <v>7600.4918600000001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5711587.9390000002</v>
      </c>
      <c r="C28" s="395">
        <v>6523087.4262200007</v>
      </c>
      <c r="D28" s="395">
        <v>7120031.0131099997</v>
      </c>
      <c r="E28" s="395">
        <v>7797449.0514899995</v>
      </c>
      <c r="F28" s="395">
        <v>8462744.5353599992</v>
      </c>
      <c r="G28" s="395">
        <v>8104661.1399900001</v>
      </c>
      <c r="H28" s="395">
        <v>8150202.4007799998</v>
      </c>
      <c r="I28" s="395">
        <v>8829783.89212</v>
      </c>
      <c r="J28" s="395">
        <v>8980775.0411900003</v>
      </c>
      <c r="K28" s="395">
        <v>8947352.016139999</v>
      </c>
    </row>
    <row r="29" spans="1:11" s="16" customFormat="1" ht="15" customHeight="1" thickTop="1">
      <c r="A29" s="147" t="s">
        <v>594</v>
      </c>
      <c r="B29" s="114">
        <v>5024053.32015</v>
      </c>
      <c r="C29" s="114">
        <v>5879045.8973199995</v>
      </c>
      <c r="D29" s="114">
        <v>6512108.0117899999</v>
      </c>
      <c r="E29" s="114">
        <v>6857811.4040000001</v>
      </c>
      <c r="F29" s="114">
        <v>7565552.3805499999</v>
      </c>
      <c r="G29" s="114">
        <v>6621167.3259799993</v>
      </c>
      <c r="H29" s="114">
        <v>6763235.7255500006</v>
      </c>
      <c r="I29" s="114">
        <v>7362101.7746200003</v>
      </c>
      <c r="J29" s="114">
        <v>7513125.4583100006</v>
      </c>
      <c r="K29" s="114">
        <v>7385730.9466199996</v>
      </c>
    </row>
    <row r="30" spans="1:11" s="16" customFormat="1" ht="15" customHeight="1">
      <c r="A30" s="148" t="s">
        <v>595</v>
      </c>
      <c r="B30" s="114">
        <v>36772.214700000004</v>
      </c>
      <c r="C30" s="114">
        <v>38625.268069999998</v>
      </c>
      <c r="D30" s="114">
        <v>36827.817299999995</v>
      </c>
      <c r="E30" s="114">
        <v>44285.182350000003</v>
      </c>
      <c r="F30" s="114">
        <v>53233.516649999998</v>
      </c>
      <c r="G30" s="114">
        <v>21094.585620000002</v>
      </c>
      <c r="H30" s="114">
        <v>8299.00036</v>
      </c>
      <c r="I30" s="114">
        <v>12588.47205</v>
      </c>
      <c r="J30" s="114">
        <v>17120.120329999998</v>
      </c>
      <c r="K30" s="114">
        <v>20139.29464</v>
      </c>
    </row>
    <row r="31" spans="1:11" s="16" customFormat="1" ht="15" customHeight="1">
      <c r="A31" s="148" t="s">
        <v>596</v>
      </c>
      <c r="B31" s="114">
        <v>1767913.91258</v>
      </c>
      <c r="C31" s="114">
        <v>1761333.85103</v>
      </c>
      <c r="D31" s="114">
        <v>1856812.06794</v>
      </c>
      <c r="E31" s="114">
        <v>1996776.81443</v>
      </c>
      <c r="F31" s="114">
        <v>2257607.83029</v>
      </c>
      <c r="G31" s="114">
        <v>1878970.3016600001</v>
      </c>
      <c r="H31" s="114">
        <v>1848446.8095999998</v>
      </c>
      <c r="I31" s="114">
        <v>2014179.36638</v>
      </c>
      <c r="J31" s="114">
        <v>2019403.7691600001</v>
      </c>
      <c r="K31" s="114">
        <v>1868350.3073099998</v>
      </c>
    </row>
    <row r="32" spans="1:11" s="16" customFormat="1" ht="15" customHeight="1">
      <c r="A32" s="148" t="s">
        <v>597</v>
      </c>
      <c r="B32" s="114">
        <v>121725.52303</v>
      </c>
      <c r="C32" s="114">
        <v>39996.651539999999</v>
      </c>
      <c r="D32" s="114">
        <v>25718.469840000002</v>
      </c>
      <c r="E32" s="114">
        <v>14518.404759999999</v>
      </c>
      <c r="F32" s="114">
        <v>8899.987070000001</v>
      </c>
      <c r="G32" s="114">
        <v>3026.5209300000001</v>
      </c>
      <c r="H32" s="114">
        <v>2291.6935099999996</v>
      </c>
      <c r="I32" s="114">
        <v>1650.4886399999998</v>
      </c>
      <c r="J32" s="114">
        <v>1614.4276499999999</v>
      </c>
      <c r="K32" s="114">
        <v>1377.7031999999999</v>
      </c>
    </row>
    <row r="33" spans="1:11" s="16" customFormat="1" ht="15" customHeight="1">
      <c r="A33" s="148" t="s">
        <v>598</v>
      </c>
      <c r="B33" s="114">
        <v>52481.221950000006</v>
      </c>
      <c r="C33" s="114">
        <v>46617.626979999994</v>
      </c>
      <c r="D33" s="114">
        <v>58762.237759999996</v>
      </c>
      <c r="E33" s="114">
        <v>59434.135880000002</v>
      </c>
      <c r="F33" s="114">
        <v>62060.621509999997</v>
      </c>
      <c r="G33" s="114">
        <v>57386.023520000002</v>
      </c>
      <c r="H33" s="114">
        <v>54736.71931</v>
      </c>
      <c r="I33" s="114">
        <v>65736.099799999996</v>
      </c>
      <c r="J33" s="114">
        <v>87828.600099999996</v>
      </c>
      <c r="K33" s="114">
        <v>91244.314780000001</v>
      </c>
    </row>
    <row r="34" spans="1:11" s="16" customFormat="1" ht="15" customHeight="1">
      <c r="A34" s="148" t="s">
        <v>599</v>
      </c>
      <c r="B34" s="114">
        <v>2845291.5095799998</v>
      </c>
      <c r="C34" s="114">
        <v>3703802.6225399999</v>
      </c>
      <c r="D34" s="114">
        <v>4159475.9601599998</v>
      </c>
      <c r="E34" s="114">
        <v>4282178.1687500002</v>
      </c>
      <c r="F34" s="114">
        <v>4658322.7273399998</v>
      </c>
      <c r="G34" s="114">
        <v>4087296.3019599998</v>
      </c>
      <c r="H34" s="114">
        <v>4184480.4608899998</v>
      </c>
      <c r="I34" s="114">
        <v>4579562.8389900001</v>
      </c>
      <c r="J34" s="114">
        <v>4666455.1336099999</v>
      </c>
      <c r="K34" s="114">
        <v>4694162.1285100002</v>
      </c>
    </row>
    <row r="35" spans="1:11" s="16" customFormat="1" ht="15" customHeight="1">
      <c r="A35" s="148" t="s">
        <v>600</v>
      </c>
      <c r="B35" s="114">
        <v>199868.93831</v>
      </c>
      <c r="C35" s="114">
        <v>288669.87716000003</v>
      </c>
      <c r="D35" s="114">
        <v>374511.45879</v>
      </c>
      <c r="E35" s="114">
        <v>460618.69782999996</v>
      </c>
      <c r="F35" s="114">
        <v>525427.69768999994</v>
      </c>
      <c r="G35" s="114">
        <v>573393.59228999994</v>
      </c>
      <c r="H35" s="114">
        <v>664981.04188000003</v>
      </c>
      <c r="I35" s="114">
        <v>688384.50876</v>
      </c>
      <c r="J35" s="114">
        <v>720703.40746000002</v>
      </c>
      <c r="K35" s="114">
        <v>710457.19817999995</v>
      </c>
    </row>
    <row r="36" spans="1:11" s="16" customFormat="1" ht="15" customHeight="1">
      <c r="A36" s="147" t="s">
        <v>601</v>
      </c>
      <c r="B36" s="114">
        <v>9617.6268700000001</v>
      </c>
      <c r="C36" s="114">
        <v>6032.2792300000001</v>
      </c>
      <c r="D36" s="114">
        <v>627.54165999999998</v>
      </c>
      <c r="E36" s="114">
        <v>4883.7588399999995</v>
      </c>
      <c r="F36" s="114">
        <v>5038.8527899999999</v>
      </c>
      <c r="G36" s="114">
        <v>848.29186000000004</v>
      </c>
      <c r="H36" s="114">
        <v>549.44732999999997</v>
      </c>
      <c r="I36" s="114">
        <v>134.45866000000001</v>
      </c>
      <c r="J36" s="114">
        <v>3043.23972</v>
      </c>
      <c r="K36" s="114">
        <v>651.32070999999996</v>
      </c>
    </row>
    <row r="37" spans="1:11" s="16" customFormat="1" ht="15" customHeight="1">
      <c r="A37" s="147" t="s">
        <v>602</v>
      </c>
      <c r="B37" s="114">
        <v>296432.97174000001</v>
      </c>
      <c r="C37" s="114">
        <v>299331.56112000003</v>
      </c>
      <c r="D37" s="114">
        <v>207794.89728</v>
      </c>
      <c r="E37" s="114">
        <v>463977.04412999999</v>
      </c>
      <c r="F37" s="114">
        <v>459531.27639999997</v>
      </c>
      <c r="G37" s="114">
        <v>577996.89549000002</v>
      </c>
      <c r="H37" s="114">
        <v>444205.24343999999</v>
      </c>
      <c r="I37" s="114">
        <v>626088.29679999989</v>
      </c>
      <c r="J37" s="114">
        <v>635861.90785000008</v>
      </c>
      <c r="K37" s="114">
        <v>663426.75860000006</v>
      </c>
    </row>
    <row r="38" spans="1:11" s="16" customFormat="1" ht="15" customHeight="1">
      <c r="A38" s="147" t="s">
        <v>603</v>
      </c>
      <c r="B38" s="114">
        <v>138049.63529000001</v>
      </c>
      <c r="C38" s="114">
        <v>148446.22865999999</v>
      </c>
      <c r="D38" s="114">
        <v>180192.05544</v>
      </c>
      <c r="E38" s="114">
        <v>243704.43306000001</v>
      </c>
      <c r="F38" s="114">
        <v>223359.894</v>
      </c>
      <c r="G38" s="114">
        <v>310557.33114999998</v>
      </c>
      <c r="H38" s="114">
        <v>351747.38481999998</v>
      </c>
      <c r="I38" s="114">
        <v>207629.86431</v>
      </c>
      <c r="J38" s="114">
        <v>161812.88774000001</v>
      </c>
      <c r="K38" s="114">
        <v>259547.89046</v>
      </c>
    </row>
    <row r="39" spans="1:11" s="16" customFormat="1" ht="15" customHeight="1">
      <c r="A39" s="147" t="s">
        <v>277</v>
      </c>
      <c r="B39" s="114">
        <v>163732.26771000001</v>
      </c>
      <c r="C39" s="114">
        <v>170492.81667</v>
      </c>
      <c r="D39" s="114">
        <v>178764.15963000001</v>
      </c>
      <c r="E39" s="114">
        <v>192813.42274000001</v>
      </c>
      <c r="F39" s="114">
        <v>203958.74363999997</v>
      </c>
      <c r="G39" s="114">
        <v>215733.88756</v>
      </c>
      <c r="H39" s="114">
        <v>227547.90375999999</v>
      </c>
      <c r="I39" s="114">
        <v>235170.59855000002</v>
      </c>
      <c r="J39" s="114">
        <v>241886.74371000001</v>
      </c>
      <c r="K39" s="114">
        <v>248467.22334</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79702.117239999992</v>
      </c>
      <c r="C42" s="114">
        <v>19738.643219999998</v>
      </c>
      <c r="D42" s="114">
        <v>40544.347310000005</v>
      </c>
      <c r="E42" s="114">
        <v>34258.988720000001</v>
      </c>
      <c r="F42" s="114">
        <v>5303.3879800000004</v>
      </c>
      <c r="G42" s="114">
        <v>378357.40794999996</v>
      </c>
      <c r="H42" s="114">
        <v>362916.69588000001</v>
      </c>
      <c r="I42" s="114">
        <v>398658.89918000001</v>
      </c>
      <c r="J42" s="114">
        <v>425044.80385999999</v>
      </c>
      <c r="K42" s="114">
        <v>389527.87641000003</v>
      </c>
    </row>
    <row r="43" spans="1:11" ht="15" customHeight="1" thickTop="1" thickBot="1">
      <c r="A43" s="394" t="s">
        <v>605</v>
      </c>
      <c r="B43" s="395">
        <v>523467.98706000001</v>
      </c>
      <c r="C43" s="395">
        <v>592349.53478999995</v>
      </c>
      <c r="D43" s="395">
        <v>671982.10291000002</v>
      </c>
      <c r="E43" s="395">
        <v>746286.17303999991</v>
      </c>
      <c r="F43" s="395">
        <v>823687.7630700001</v>
      </c>
      <c r="G43" s="395">
        <v>945122.83627999993</v>
      </c>
      <c r="H43" s="395">
        <v>970922.93072000006</v>
      </c>
      <c r="I43" s="395">
        <v>1014512.13586</v>
      </c>
      <c r="J43" s="395">
        <v>1045246.81488</v>
      </c>
      <c r="K43" s="395">
        <v>1109625.24367</v>
      </c>
    </row>
    <row r="44" spans="1:11" s="16" customFormat="1" ht="15" customHeight="1" thickTop="1">
      <c r="A44" s="147" t="s">
        <v>298</v>
      </c>
      <c r="B44" s="114">
        <v>381026.6</v>
      </c>
      <c r="C44" s="114">
        <v>428774.1</v>
      </c>
      <c r="D44" s="114">
        <v>501416.2</v>
      </c>
      <c r="E44" s="114">
        <v>545511.6</v>
      </c>
      <c r="F44" s="114">
        <v>614137.69999999995</v>
      </c>
      <c r="G44" s="114">
        <v>680130.4</v>
      </c>
      <c r="H44" s="114">
        <v>743268.1</v>
      </c>
      <c r="I44" s="114">
        <v>823361.7</v>
      </c>
      <c r="J44" s="114">
        <v>823361.7</v>
      </c>
      <c r="K44" s="114">
        <v>866181.9</v>
      </c>
    </row>
    <row r="45" spans="1:11" s="16" customFormat="1" ht="15" customHeight="1">
      <c r="A45" s="147" t="s">
        <v>302</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50417.392159999996</v>
      </c>
      <c r="C47" s="114">
        <v>59066.763989999999</v>
      </c>
      <c r="D47" s="114">
        <v>68964.603409999996</v>
      </c>
      <c r="E47" s="114">
        <v>78571.705700000006</v>
      </c>
      <c r="F47" s="114">
        <v>90238.844819999998</v>
      </c>
      <c r="G47" s="114">
        <v>101616.85947</v>
      </c>
      <c r="H47" s="114">
        <v>120558.22588</v>
      </c>
      <c r="I47" s="114">
        <v>130714.78189</v>
      </c>
      <c r="J47" s="114">
        <v>130714.78189</v>
      </c>
      <c r="K47" s="114">
        <v>139278.66524</v>
      </c>
    </row>
    <row r="48" spans="1:11" s="16" customFormat="1" ht="15" customHeight="1">
      <c r="A48" s="147" t="s">
        <v>312</v>
      </c>
      <c r="B48" s="114">
        <v>86494.466589999996</v>
      </c>
      <c r="C48" s="114">
        <v>98979.142489999998</v>
      </c>
      <c r="D48" s="114">
        <v>96071.771189999999</v>
      </c>
      <c r="E48" s="114">
        <v>116673.33903</v>
      </c>
      <c r="F48" s="114">
        <v>113781.68994</v>
      </c>
      <c r="G48" s="114">
        <v>157846.0485</v>
      </c>
      <c r="H48" s="114">
        <v>101567.07653000001</v>
      </c>
      <c r="I48" s="114">
        <v>54906.125659999998</v>
      </c>
      <c r="J48" s="114">
        <v>85640.804680000001</v>
      </c>
      <c r="K48" s="114">
        <v>98635.150120000006</v>
      </c>
    </row>
    <row r="49" spans="1:11" s="16" customFormat="1" ht="15" customHeight="1">
      <c r="A49" s="148" t="s">
        <v>607</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1.97123</v>
      </c>
      <c r="K49" s="114">
        <v>1.1879600000000001</v>
      </c>
    </row>
    <row r="50" spans="1:11" s="17" customFormat="1" ht="15" customHeight="1" thickBot="1">
      <c r="A50" s="148" t="s">
        <v>608</v>
      </c>
      <c r="B50" s="114">
        <v>86493.718260000009</v>
      </c>
      <c r="C50" s="114">
        <v>98978.394159999996</v>
      </c>
      <c r="D50" s="114">
        <v>96071.022859999997</v>
      </c>
      <c r="E50" s="114">
        <v>116671.39120999999</v>
      </c>
      <c r="F50" s="114">
        <v>113780.14651000001</v>
      </c>
      <c r="G50" s="114">
        <v>157844.72009000002</v>
      </c>
      <c r="H50" s="114">
        <v>101565.56008</v>
      </c>
      <c r="I50" s="114">
        <v>54904.154430000002</v>
      </c>
      <c r="J50" s="114">
        <v>85638.833450000006</v>
      </c>
      <c r="K50" s="114">
        <v>98633.962159999995</v>
      </c>
    </row>
    <row r="51" spans="1:11" ht="15" customHeight="1" thickTop="1" thickBot="1">
      <c r="A51" s="394" t="s">
        <v>609</v>
      </c>
      <c r="B51" s="395">
        <v>6235055.9260600004</v>
      </c>
      <c r="C51" s="395">
        <v>7115436.9610100007</v>
      </c>
      <c r="D51" s="395">
        <v>7792013.1160200005</v>
      </c>
      <c r="E51" s="395">
        <v>8543735.2245300002</v>
      </c>
      <c r="F51" s="395">
        <v>9286432.2984299995</v>
      </c>
      <c r="G51" s="395">
        <v>9049783.9762700014</v>
      </c>
      <c r="H51" s="395">
        <v>9121125.3314999994</v>
      </c>
      <c r="I51" s="395">
        <v>9844296.0279799998</v>
      </c>
      <c r="J51" s="395">
        <v>10026021.856069999</v>
      </c>
      <c r="K51" s="395">
        <v>10056977.259809999</v>
      </c>
    </row>
    <row r="52" spans="1:11" s="16" customFormat="1" ht="15" customHeight="1" thickTop="1">
      <c r="A52" s="113" t="s">
        <v>610</v>
      </c>
      <c r="B52" s="114">
        <v>105581.37276</v>
      </c>
      <c r="C52" s="114">
        <v>119828.16426000001</v>
      </c>
      <c r="D52" s="114">
        <v>140403.91438999999</v>
      </c>
      <c r="E52" s="114">
        <v>138896.77283999999</v>
      </c>
      <c r="F52" s="114">
        <v>149469.97477999999</v>
      </c>
      <c r="G52" s="114">
        <v>211382.58894999998</v>
      </c>
      <c r="H52" s="114">
        <v>219758.06788999998</v>
      </c>
      <c r="I52" s="114">
        <v>261113.33953999999</v>
      </c>
      <c r="J52" s="114">
        <v>285013.8296</v>
      </c>
      <c r="K52" s="114">
        <v>337717.80022000003</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19197.408219999998</v>
      </c>
      <c r="C54" s="114">
        <v>13735.037390000001</v>
      </c>
      <c r="D54" s="114">
        <v>16888.105329999999</v>
      </c>
      <c r="E54" s="114">
        <v>25429.590579999996</v>
      </c>
      <c r="F54" s="114">
        <v>23294.650899999997</v>
      </c>
      <c r="G54" s="114">
        <v>33478.727489999997</v>
      </c>
      <c r="H54" s="114">
        <v>25132.794819999999</v>
      </c>
      <c r="I54" s="114">
        <v>29848.264219999997</v>
      </c>
      <c r="J54" s="114">
        <v>38229.122490000002</v>
      </c>
      <c r="K54" s="114">
        <v>46446.416749999997</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86383.964540000001</v>
      </c>
      <c r="C56" s="114">
        <v>106093.12687000001</v>
      </c>
      <c r="D56" s="114">
        <v>123515.80906</v>
      </c>
      <c r="E56" s="114">
        <v>113467.18226</v>
      </c>
      <c r="F56" s="114">
        <v>126175.32388</v>
      </c>
      <c r="G56" s="114">
        <v>177903.86146000001</v>
      </c>
      <c r="H56" s="114">
        <v>194625.27307</v>
      </c>
      <c r="I56" s="114">
        <v>231265.07532</v>
      </c>
      <c r="J56" s="114">
        <v>246784.70711000002</v>
      </c>
      <c r="K56" s="114">
        <v>291271.38347</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13225489.3358</v>
      </c>
      <c r="C58" s="114">
        <v>13080050.99769</v>
      </c>
      <c r="D58" s="114">
        <v>12842725.342020001</v>
      </c>
      <c r="E58" s="114">
        <v>12712497.120129999</v>
      </c>
      <c r="F58" s="114">
        <v>13720722.951459998</v>
      </c>
      <c r="G58" s="114">
        <v>14241248.981120002</v>
      </c>
      <c r="H58" s="114">
        <v>13823414.638489999</v>
      </c>
      <c r="I58" s="114">
        <v>12836291.763259999</v>
      </c>
      <c r="J58" s="114">
        <v>12805344.0264</v>
      </c>
      <c r="K58" s="114">
        <v>11544801.58031</v>
      </c>
    </row>
    <row r="59" spans="1:11">
      <c r="A59" s="396" t="s">
        <v>617</v>
      </c>
      <c r="B59" s="397">
        <v>728055.37435000006</v>
      </c>
      <c r="C59" s="397">
        <v>807292.66583000007</v>
      </c>
      <c r="D59" s="397">
        <v>866943.64954000001</v>
      </c>
      <c r="E59" s="397">
        <v>969283.22855999996</v>
      </c>
      <c r="F59" s="397">
        <v>1041257.6391199999</v>
      </c>
      <c r="G59" s="397">
        <v>1130190.6468399998</v>
      </c>
      <c r="H59" s="397">
        <v>1045136.58813</v>
      </c>
      <c r="I59" s="397">
        <v>683848.48138999997</v>
      </c>
      <c r="J59" s="397">
        <v>937251.54380999994</v>
      </c>
      <c r="K59" s="397">
        <v>831484.07660999999</v>
      </c>
    </row>
    <row r="60" spans="1:11" ht="15" customHeight="1">
      <c r="A60" s="148" t="s">
        <v>618</v>
      </c>
      <c r="B60" s="114">
        <v>-114304.05764</v>
      </c>
      <c r="C60" s="114">
        <v>-161523.51059999998</v>
      </c>
      <c r="D60" s="114">
        <v>-175714.48936000001</v>
      </c>
      <c r="E60" s="114">
        <v>-189522.00684000002</v>
      </c>
      <c r="F60" s="114">
        <v>-217489.25453000001</v>
      </c>
      <c r="G60" s="114">
        <v>-238563.47290999998</v>
      </c>
      <c r="H60" s="114">
        <v>-245337.64655</v>
      </c>
      <c r="I60" s="114">
        <v>-206821.96002999999</v>
      </c>
      <c r="J60" s="114">
        <v>-286438.53281</v>
      </c>
      <c r="K60" s="114">
        <v>-243301.24465000001</v>
      </c>
    </row>
    <row r="61" spans="1:11" ht="15" customHeight="1">
      <c r="A61" s="147" t="s">
        <v>619</v>
      </c>
      <c r="B61" s="114">
        <v>613751.31671000004</v>
      </c>
      <c r="C61" s="114">
        <v>645769.15523000003</v>
      </c>
      <c r="D61" s="114">
        <v>691229.16017999989</v>
      </c>
      <c r="E61" s="114">
        <v>779761.22172000003</v>
      </c>
      <c r="F61" s="114">
        <v>823768.38459000003</v>
      </c>
      <c r="G61" s="114">
        <v>891627.17392999993</v>
      </c>
      <c r="H61" s="114">
        <v>799798.9415800001</v>
      </c>
      <c r="I61" s="114">
        <v>477026.52136000001</v>
      </c>
      <c r="J61" s="114">
        <v>650813.01100000006</v>
      </c>
      <c r="K61" s="114">
        <v>588182.83195999998</v>
      </c>
    </row>
    <row r="62" spans="1:11" ht="15" customHeight="1">
      <c r="A62" s="116" t="s">
        <v>620</v>
      </c>
      <c r="B62" s="114">
        <v>53686.046689999996</v>
      </c>
      <c r="C62" s="114">
        <v>56810.019130000001</v>
      </c>
      <c r="D62" s="114">
        <v>64966.660779999998</v>
      </c>
      <c r="E62" s="114">
        <v>71281.566800000001</v>
      </c>
      <c r="F62" s="114">
        <v>79655.711009999999</v>
      </c>
      <c r="G62" s="114">
        <v>82202.246780000001</v>
      </c>
      <c r="H62" s="114">
        <v>65919.029049999997</v>
      </c>
      <c r="I62" s="114">
        <v>51765.703299999994</v>
      </c>
      <c r="J62" s="114">
        <v>72463.750349999988</v>
      </c>
      <c r="K62" s="114">
        <v>56198.031439999999</v>
      </c>
    </row>
    <row r="63" spans="1:11" ht="15" customHeight="1">
      <c r="A63" s="148" t="s">
        <v>621</v>
      </c>
      <c r="B63" s="114">
        <v>-10422.336160000001</v>
      </c>
      <c r="C63" s="114">
        <v>-5553.8753499999993</v>
      </c>
      <c r="D63" s="114">
        <v>-8624.2229499999994</v>
      </c>
      <c r="E63" s="114">
        <v>-12931.085439999999</v>
      </c>
      <c r="F63" s="114">
        <v>-16257.63492</v>
      </c>
      <c r="G63" s="114">
        <v>-12993.02729</v>
      </c>
      <c r="H63" s="114">
        <v>-6032.8593200000005</v>
      </c>
      <c r="I63" s="114">
        <v>-14958.65155</v>
      </c>
      <c r="J63" s="114">
        <v>-16167.15294</v>
      </c>
      <c r="K63" s="114">
        <v>-4166.1681399999998</v>
      </c>
    </row>
    <row r="64" spans="1:11" ht="15" customHeight="1">
      <c r="A64" s="117" t="s">
        <v>622</v>
      </c>
      <c r="B64" s="114">
        <v>657015.02723999997</v>
      </c>
      <c r="C64" s="114">
        <v>697025.29900999996</v>
      </c>
      <c r="D64" s="114">
        <v>747571.59800999996</v>
      </c>
      <c r="E64" s="114">
        <v>838111.70308000001</v>
      </c>
      <c r="F64" s="114">
        <v>887166.4606799999</v>
      </c>
      <c r="G64" s="114">
        <v>960836.39341999998</v>
      </c>
      <c r="H64" s="114">
        <v>859685.11130999995</v>
      </c>
      <c r="I64" s="114">
        <v>513833.57311</v>
      </c>
      <c r="J64" s="114">
        <v>707109.60840999999</v>
      </c>
      <c r="K64" s="114">
        <v>640214.69525999995</v>
      </c>
    </row>
    <row r="65" spans="1:11" ht="15" customHeight="1">
      <c r="A65" s="116" t="s">
        <v>623</v>
      </c>
      <c r="B65" s="114">
        <v>110046.76972</v>
      </c>
      <c r="C65" s="114">
        <v>45882.119909999994</v>
      </c>
      <c r="D65" s="114">
        <v>61503.475310000002</v>
      </c>
      <c r="E65" s="114">
        <v>52429.434639999999</v>
      </c>
      <c r="F65" s="114">
        <v>72885.3554</v>
      </c>
      <c r="G65" s="114">
        <v>46046.54924</v>
      </c>
      <c r="H65" s="114">
        <v>119786.76036</v>
      </c>
      <c r="I65" s="114">
        <v>59648.445780000002</v>
      </c>
      <c r="J65" s="114">
        <v>85038.816709999999</v>
      </c>
      <c r="K65" s="114">
        <v>55248.660799999998</v>
      </c>
    </row>
    <row r="66" spans="1:11" ht="15" customHeight="1">
      <c r="A66" s="116" t="s">
        <v>624</v>
      </c>
      <c r="B66" s="114">
        <v>-152907.41668999998</v>
      </c>
      <c r="C66" s="114">
        <v>-87168.698810000002</v>
      </c>
      <c r="D66" s="114">
        <v>-99874.302629999991</v>
      </c>
      <c r="E66" s="114">
        <v>-104004.85210999999</v>
      </c>
      <c r="F66" s="114">
        <v>-136226.27563999998</v>
      </c>
      <c r="G66" s="114">
        <v>-97705.843689999994</v>
      </c>
      <c r="H66" s="114">
        <v>-186174.51588999998</v>
      </c>
      <c r="I66" s="114">
        <v>-85726.606109999993</v>
      </c>
      <c r="J66" s="114">
        <v>-130826.16206</v>
      </c>
      <c r="K66" s="114">
        <v>-81560.883300000001</v>
      </c>
    </row>
    <row r="67" spans="1:11" ht="15" customHeight="1">
      <c r="A67" s="147" t="s">
        <v>625</v>
      </c>
      <c r="B67" s="114">
        <v>614154.38026999997</v>
      </c>
      <c r="C67" s="114">
        <v>655738.72010999999</v>
      </c>
      <c r="D67" s="114">
        <v>709200.77069000003</v>
      </c>
      <c r="E67" s="114">
        <v>786536.28561000002</v>
      </c>
      <c r="F67" s="114">
        <v>823825.54044000001</v>
      </c>
      <c r="G67" s="114">
        <v>909177.09897000005</v>
      </c>
      <c r="H67" s="114">
        <v>793297.35577999998</v>
      </c>
      <c r="I67" s="114">
        <v>487755.41277999996</v>
      </c>
      <c r="J67" s="114">
        <v>661322.26305999991</v>
      </c>
      <c r="K67" s="114">
        <v>613902.47276000003</v>
      </c>
    </row>
    <row r="68" spans="1:11" ht="15" customHeight="1">
      <c r="A68" s="148" t="s">
        <v>626</v>
      </c>
      <c r="B68" s="114">
        <v>-484709.78129000001</v>
      </c>
      <c r="C68" s="114">
        <v>-508522.32158999995</v>
      </c>
      <c r="D68" s="114">
        <v>-528367.57660999999</v>
      </c>
      <c r="E68" s="114">
        <v>-562227.1632999999</v>
      </c>
      <c r="F68" s="114">
        <v>-610536.03590999998</v>
      </c>
      <c r="G68" s="114">
        <v>-601995.20588999998</v>
      </c>
      <c r="H68" s="114">
        <v>-551039.22473000002</v>
      </c>
      <c r="I68" s="114">
        <v>-388152.93955000001</v>
      </c>
      <c r="J68" s="114">
        <v>-514585.96256000001</v>
      </c>
      <c r="K68" s="114">
        <v>-425951.17287999997</v>
      </c>
    </row>
    <row r="69" spans="1:11" ht="15" customHeight="1">
      <c r="A69" s="117" t="s">
        <v>627</v>
      </c>
      <c r="B69" s="114">
        <v>129444.59898000001</v>
      </c>
      <c r="C69" s="114">
        <v>147216.39852000002</v>
      </c>
      <c r="D69" s="114">
        <v>180833.19408000002</v>
      </c>
      <c r="E69" s="114">
        <v>224309.12231000001</v>
      </c>
      <c r="F69" s="114">
        <v>213289.50453000001</v>
      </c>
      <c r="G69" s="114">
        <v>307181.89308000001</v>
      </c>
      <c r="H69" s="114">
        <v>242258.13105000003</v>
      </c>
      <c r="I69" s="114">
        <v>99602.473230000003</v>
      </c>
      <c r="J69" s="114">
        <v>146736.30050000001</v>
      </c>
      <c r="K69" s="114">
        <v>187951.29988000001</v>
      </c>
    </row>
    <row r="70" spans="1:11" ht="15" customHeight="1">
      <c r="A70" s="117" t="s">
        <v>628</v>
      </c>
      <c r="B70" s="114">
        <v>7.7675400000000003</v>
      </c>
      <c r="C70" s="114">
        <v>5.51898</v>
      </c>
      <c r="D70" s="114">
        <v>0.25373000000000001</v>
      </c>
      <c r="E70" s="114">
        <v>8.7660000000000002E-2</v>
      </c>
      <c r="F70" s="114">
        <v>-1225.01749</v>
      </c>
      <c r="G70" s="114">
        <v>-712.07596999999998</v>
      </c>
      <c r="H70" s="114">
        <v>-394.20569</v>
      </c>
      <c r="I70" s="114">
        <v>-100.48303999999999</v>
      </c>
      <c r="J70" s="114">
        <v>-133.76563000000002</v>
      </c>
      <c r="K70" s="114">
        <v>-282.03828000000004</v>
      </c>
    </row>
    <row r="71" spans="1:11" ht="15" customHeight="1">
      <c r="A71" s="115" t="s">
        <v>977</v>
      </c>
      <c r="B71" s="114">
        <v>0</v>
      </c>
      <c r="C71" s="114">
        <v>0.22036</v>
      </c>
      <c r="D71" s="114">
        <v>6.6060000000000008E-2</v>
      </c>
      <c r="E71" s="114">
        <v>8.7660000000000002E-2</v>
      </c>
      <c r="F71" s="114">
        <v>-1225.01749</v>
      </c>
      <c r="G71" s="114">
        <v>-712.07596999999998</v>
      </c>
      <c r="H71" s="114">
        <v>-394.20569</v>
      </c>
      <c r="I71" s="114">
        <v>-100.48303999999999</v>
      </c>
      <c r="J71" s="114">
        <v>-133.76563000000002</v>
      </c>
      <c r="K71" s="114">
        <v>-282.03828000000004</v>
      </c>
    </row>
    <row r="72" spans="1:11" ht="15" customHeight="1">
      <c r="A72" s="115" t="s">
        <v>978</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629</v>
      </c>
      <c r="B73" s="114">
        <v>-1.28094</v>
      </c>
      <c r="C73" s="114">
        <v>-0.91016999999999992</v>
      </c>
      <c r="D73" s="114">
        <v>-0.55646000000000007</v>
      </c>
      <c r="E73" s="114">
        <v>-0.42066000000000003</v>
      </c>
      <c r="F73" s="114">
        <v>-0.27731</v>
      </c>
      <c r="G73" s="114">
        <v>-0.38402999999999998</v>
      </c>
      <c r="H73" s="114">
        <v>-0.41164999999999996</v>
      </c>
      <c r="I73" s="114">
        <v>-0.28843000000000002</v>
      </c>
      <c r="J73" s="114">
        <v>-0.41031000000000001</v>
      </c>
      <c r="K73" s="114">
        <v>-0.59526999999999997</v>
      </c>
    </row>
    <row r="74" spans="1:11" ht="15" customHeight="1">
      <c r="A74" s="147" t="s">
        <v>1307</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434</v>
      </c>
      <c r="B75" s="114">
        <v>-1.28094</v>
      </c>
      <c r="C75" s="114">
        <v>-0.87609999999999999</v>
      </c>
      <c r="D75" s="114">
        <v>-0.55646000000000007</v>
      </c>
      <c r="E75" s="114">
        <v>-0.41981999999999997</v>
      </c>
      <c r="F75" s="114">
        <v>-0.27689999999999998</v>
      </c>
      <c r="G75" s="114">
        <v>-0.38402999999999998</v>
      </c>
      <c r="H75" s="114">
        <v>-0.41164999999999996</v>
      </c>
      <c r="I75" s="114">
        <v>-0.28843000000000002</v>
      </c>
      <c r="J75" s="114">
        <v>-0.41031000000000001</v>
      </c>
      <c r="K75" s="114">
        <v>-0.59526999999999997</v>
      </c>
    </row>
    <row r="76" spans="1:11" ht="15" customHeight="1">
      <c r="A76" s="147" t="s">
        <v>630</v>
      </c>
      <c r="B76" s="114">
        <v>129451.08558</v>
      </c>
      <c r="C76" s="114">
        <v>147221.00733000002</v>
      </c>
      <c r="D76" s="114">
        <v>180832.89134999999</v>
      </c>
      <c r="E76" s="114">
        <v>224308.78930999999</v>
      </c>
      <c r="F76" s="114">
        <v>212064.20973</v>
      </c>
      <c r="G76" s="114">
        <v>306469.43307999999</v>
      </c>
      <c r="H76" s="114">
        <v>241863.51371</v>
      </c>
      <c r="I76" s="114">
        <v>99501.701760000011</v>
      </c>
      <c r="J76" s="114">
        <v>146602.12456</v>
      </c>
      <c r="K76" s="114">
        <v>187668.66633000001</v>
      </c>
    </row>
    <row r="77" spans="1:11" ht="15" customHeight="1">
      <c r="A77" s="149" t="s">
        <v>968</v>
      </c>
      <c r="B77" s="114">
        <v>40.690300000000001</v>
      </c>
      <c r="C77" s="114">
        <v>227.16127</v>
      </c>
      <c r="D77" s="114">
        <v>38.612790000000004</v>
      </c>
      <c r="E77" s="114">
        <v>41.520449999999997</v>
      </c>
      <c r="F77" s="114">
        <v>385.86338000000001</v>
      </c>
      <c r="G77" s="114">
        <v>-3927.1448</v>
      </c>
      <c r="H77" s="114">
        <v>-2167.0021499999998</v>
      </c>
      <c r="I77" s="114">
        <v>819.75556999999992</v>
      </c>
      <c r="J77" s="114">
        <v>-1238.24443</v>
      </c>
      <c r="K77" s="114">
        <v>96.408050000000003</v>
      </c>
    </row>
    <row r="78" spans="1:11" ht="15" customHeight="1">
      <c r="A78" s="117" t="s">
        <v>631</v>
      </c>
      <c r="B78" s="114">
        <v>129491.77588</v>
      </c>
      <c r="C78" s="114">
        <v>147448.1686</v>
      </c>
      <c r="D78" s="114">
        <v>180871.50413999998</v>
      </c>
      <c r="E78" s="114">
        <v>224350.30976</v>
      </c>
      <c r="F78" s="114">
        <v>212450.07311000003</v>
      </c>
      <c r="G78" s="114">
        <v>302542.28827999998</v>
      </c>
      <c r="H78" s="114">
        <v>239696.51156000001</v>
      </c>
      <c r="I78" s="114">
        <v>100321.45733</v>
      </c>
      <c r="J78" s="114">
        <v>145363.88013000001</v>
      </c>
      <c r="K78" s="114">
        <v>187765.07438000001</v>
      </c>
    </row>
    <row r="79" spans="1:11" ht="15" customHeight="1">
      <c r="A79" s="116" t="s">
        <v>632</v>
      </c>
      <c r="B79" s="114">
        <v>592.79438000000005</v>
      </c>
      <c r="C79" s="114">
        <v>1098.39356</v>
      </c>
      <c r="D79" s="114">
        <v>-12149.770909999999</v>
      </c>
      <c r="E79" s="114">
        <v>-6156.5924199999999</v>
      </c>
      <c r="F79" s="114">
        <v>859.3036800000001</v>
      </c>
      <c r="G79" s="114">
        <v>2057.3665900000001</v>
      </c>
      <c r="H79" s="114">
        <v>5042.0407000000005</v>
      </c>
      <c r="I79" s="114">
        <v>1225.6310600000002</v>
      </c>
      <c r="J79" s="114">
        <v>1408.26332</v>
      </c>
      <c r="K79" s="114">
        <v>147.71145999999999</v>
      </c>
    </row>
    <row r="80" spans="1:11" ht="15" customHeight="1">
      <c r="A80" s="147" t="s">
        <v>633</v>
      </c>
      <c r="B80" s="114">
        <v>130084.57026000001</v>
      </c>
      <c r="C80" s="114">
        <v>148546.56216</v>
      </c>
      <c r="D80" s="114">
        <v>168721.73322999998</v>
      </c>
      <c r="E80" s="114">
        <v>218193.71734</v>
      </c>
      <c r="F80" s="114">
        <v>213309.37678999998</v>
      </c>
      <c r="G80" s="114">
        <v>304599.65487000003</v>
      </c>
      <c r="H80" s="114">
        <v>244738.55226</v>
      </c>
      <c r="I80" s="114">
        <v>101547.08839</v>
      </c>
      <c r="J80" s="114">
        <v>146772.14344999997</v>
      </c>
      <c r="K80" s="114">
        <v>187912.78584</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130084.57026000001</v>
      </c>
      <c r="C82" s="114">
        <v>148546.56216</v>
      </c>
      <c r="D82" s="114">
        <v>168721.73322999998</v>
      </c>
      <c r="E82" s="114">
        <v>218193.71734</v>
      </c>
      <c r="F82" s="114">
        <v>213309.37678999998</v>
      </c>
      <c r="G82" s="114">
        <v>304599.65487000003</v>
      </c>
      <c r="H82" s="114">
        <v>244738.55226</v>
      </c>
      <c r="I82" s="114">
        <v>101547.08839</v>
      </c>
      <c r="J82" s="114">
        <v>146772.14344999997</v>
      </c>
      <c r="K82" s="114">
        <v>187912.78584</v>
      </c>
    </row>
    <row r="83" spans="1:11" ht="15" customHeight="1" thickBot="1">
      <c r="A83" s="116" t="s">
        <v>636</v>
      </c>
      <c r="B83" s="114">
        <v>-43590.851999999999</v>
      </c>
      <c r="C83" s="114">
        <v>-49568.167999999998</v>
      </c>
      <c r="D83" s="114">
        <v>-72650.710370000001</v>
      </c>
      <c r="E83" s="114">
        <v>-101522.32613</v>
      </c>
      <c r="F83" s="114">
        <v>-99529.230280000003</v>
      </c>
      <c r="G83" s="114">
        <v>-146754.93478000001</v>
      </c>
      <c r="H83" s="114">
        <v>-143172.99218</v>
      </c>
      <c r="I83" s="114">
        <v>-46642.933960000002</v>
      </c>
      <c r="J83" s="114">
        <v>-61133.31</v>
      </c>
      <c r="K83" s="114">
        <v>-89278.823680000001</v>
      </c>
    </row>
    <row r="84" spans="1:11" ht="15" customHeight="1" thickTop="1" thickBot="1">
      <c r="A84" s="394" t="s">
        <v>637</v>
      </c>
      <c r="B84" s="395">
        <v>86493.718260000009</v>
      </c>
      <c r="C84" s="395">
        <v>98978.394159999996</v>
      </c>
      <c r="D84" s="395">
        <v>96071.022859999997</v>
      </c>
      <c r="E84" s="395">
        <v>116671.39120999999</v>
      </c>
      <c r="F84" s="395">
        <v>113780.14651000001</v>
      </c>
      <c r="G84" s="395">
        <v>157844.72009000002</v>
      </c>
      <c r="H84" s="395">
        <v>101565.56008</v>
      </c>
      <c r="I84" s="395">
        <v>54904.154430000002</v>
      </c>
      <c r="J84" s="395">
        <v>85638.833450000006</v>
      </c>
      <c r="K84" s="395">
        <v>98633.962159999995</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31" bestFit="1" customWidth="1"/>
    <col min="10" max="10" width="11.7109375" style="631" bestFit="1" customWidth="1"/>
    <col min="11" max="11" width="14.42578125" style="631" bestFit="1" customWidth="1"/>
    <col min="12" max="12" width="13.42578125" style="631" bestFit="1" customWidth="1"/>
    <col min="13" max="14" width="14.42578125" style="631" bestFit="1" customWidth="1"/>
    <col min="15" max="15" width="15.42578125" style="631" bestFit="1" customWidth="1"/>
    <col min="16" max="16384" width="9.140625" style="631"/>
  </cols>
  <sheetData>
    <row r="1" spans="1:15" ht="30" customHeight="1">
      <c r="A1" s="766" t="s">
        <v>440</v>
      </c>
      <c r="B1" s="777"/>
      <c r="C1" s="777"/>
      <c r="D1" s="777"/>
      <c r="E1" s="777"/>
      <c r="F1" s="777"/>
      <c r="G1" s="777"/>
      <c r="H1" s="777"/>
      <c r="I1" s="777"/>
      <c r="J1" s="777"/>
      <c r="K1" s="777"/>
      <c r="L1" s="777"/>
      <c r="M1" s="777"/>
      <c r="N1" s="777"/>
      <c r="O1" s="777"/>
    </row>
    <row r="2" spans="1:15" ht="18">
      <c r="A2" s="767" t="s">
        <v>650</v>
      </c>
      <c r="B2" s="778"/>
      <c r="C2" s="778"/>
      <c r="D2" s="778"/>
      <c r="E2" s="778"/>
      <c r="F2" s="778"/>
      <c r="G2" s="778"/>
      <c r="H2" s="778"/>
      <c r="I2" s="778"/>
      <c r="J2" s="778"/>
      <c r="K2" s="778"/>
      <c r="L2" s="778"/>
      <c r="M2" s="778"/>
      <c r="N2" s="778"/>
      <c r="O2" s="778"/>
    </row>
    <row r="3" spans="1:15" ht="15" customHeight="1">
      <c r="A3" s="779" t="s">
        <v>1504</v>
      </c>
      <c r="B3" s="780"/>
      <c r="C3" s="780"/>
      <c r="D3" s="780"/>
      <c r="E3" s="780"/>
      <c r="F3" s="780"/>
      <c r="G3" s="780"/>
      <c r="H3" s="780"/>
      <c r="I3" s="780"/>
      <c r="J3" s="780"/>
      <c r="K3" s="780"/>
      <c r="L3" s="780"/>
      <c r="M3" s="780"/>
      <c r="N3" s="780"/>
      <c r="O3" s="780"/>
    </row>
    <row r="4" spans="1:15" s="78" customFormat="1" ht="30" customHeight="1">
      <c r="A4" s="768" t="s">
        <v>651</v>
      </c>
      <c r="B4" s="781"/>
      <c r="C4" s="781"/>
      <c r="D4" s="781"/>
      <c r="E4" s="781"/>
      <c r="F4" s="781"/>
      <c r="G4" s="781"/>
      <c r="H4" s="781"/>
      <c r="I4" s="781"/>
      <c r="J4" s="781"/>
      <c r="K4" s="781"/>
      <c r="L4" s="781"/>
      <c r="M4" s="781"/>
      <c r="N4" s="781"/>
      <c r="O4" s="781"/>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117</v>
      </c>
      <c r="D6" s="240" t="s">
        <v>36</v>
      </c>
      <c r="E6" s="240" t="s">
        <v>38</v>
      </c>
      <c r="F6" s="240" t="s">
        <v>46</v>
      </c>
      <c r="G6" s="240" t="s">
        <v>44</v>
      </c>
      <c r="H6" s="240" t="s">
        <v>40</v>
      </c>
      <c r="I6" s="240" t="s">
        <v>42</v>
      </c>
      <c r="J6" s="240" t="s">
        <v>48</v>
      </c>
      <c r="K6" s="240" t="s">
        <v>50</v>
      </c>
      <c r="L6" s="240" t="s">
        <v>52</v>
      </c>
      <c r="M6" s="240" t="s">
        <v>54</v>
      </c>
      <c r="N6" s="369" t="s">
        <v>56</v>
      </c>
      <c r="O6" s="369" t="s">
        <v>519</v>
      </c>
    </row>
    <row r="7" spans="1:15" s="20" customFormat="1" ht="15" customHeight="1">
      <c r="A7" s="241" t="s">
        <v>652</v>
      </c>
      <c r="B7" s="242">
        <v>0.129</v>
      </c>
      <c r="C7" s="242">
        <v>0.10979999999999999</v>
      </c>
      <c r="D7" s="242">
        <v>0.1207</v>
      </c>
      <c r="E7" s="242">
        <v>0.1158</v>
      </c>
      <c r="F7" s="242">
        <v>0.11650000000000001</v>
      </c>
      <c r="G7" s="242">
        <v>0.1124</v>
      </c>
      <c r="H7" s="242">
        <v>0.1123</v>
      </c>
      <c r="I7" s="242">
        <v>0.1459</v>
      </c>
      <c r="J7" s="242">
        <v>0.84860000000000002</v>
      </c>
      <c r="K7" s="242">
        <v>0.1153</v>
      </c>
      <c r="L7" s="242">
        <v>0.1205</v>
      </c>
      <c r="M7" s="242">
        <v>0.1101</v>
      </c>
      <c r="N7" s="242">
        <v>0.126</v>
      </c>
      <c r="O7" s="242">
        <v>0.1198</v>
      </c>
    </row>
    <row r="8" spans="1:15" s="78" customFormat="1" ht="15" customHeight="1">
      <c r="A8" s="120" t="s">
        <v>653</v>
      </c>
      <c r="B8" s="121">
        <v>7425151488.54</v>
      </c>
      <c r="C8" s="121">
        <v>47294052574.379997</v>
      </c>
      <c r="D8" s="121">
        <v>9256733918.8799992</v>
      </c>
      <c r="E8" s="121">
        <v>6520778907.4799995</v>
      </c>
      <c r="F8" s="121">
        <v>3883789259.04</v>
      </c>
      <c r="G8" s="121">
        <v>3155260033.6300001</v>
      </c>
      <c r="H8" s="121">
        <v>1892689739.8399999</v>
      </c>
      <c r="I8" s="121">
        <v>852775246.46000004</v>
      </c>
      <c r="J8" s="121">
        <v>111689914.76000001</v>
      </c>
      <c r="K8" s="121">
        <v>2355693081.4000001</v>
      </c>
      <c r="L8" s="121">
        <v>1228325676.0699999</v>
      </c>
      <c r="M8" s="121">
        <v>8154394038.2299995</v>
      </c>
      <c r="N8" s="121">
        <v>656426935.53999996</v>
      </c>
      <c r="O8" s="121">
        <v>92787760814.25</v>
      </c>
    </row>
    <row r="9" spans="1:15" s="78" customFormat="1" ht="15" customHeight="1">
      <c r="A9" s="120" t="s">
        <v>654</v>
      </c>
      <c r="B9" s="121">
        <v>27945337.98</v>
      </c>
      <c r="C9" s="121">
        <v>0</v>
      </c>
      <c r="D9" s="121">
        <v>0</v>
      </c>
      <c r="E9" s="121">
        <v>0</v>
      </c>
      <c r="F9" s="121">
        <v>39828512.009999998</v>
      </c>
      <c r="G9" s="121">
        <v>0</v>
      </c>
      <c r="H9" s="121">
        <v>10440017.689999999</v>
      </c>
      <c r="I9" s="121">
        <v>0</v>
      </c>
      <c r="J9" s="121">
        <v>0</v>
      </c>
      <c r="K9" s="121">
        <v>0</v>
      </c>
      <c r="L9" s="121">
        <v>0</v>
      </c>
      <c r="M9" s="121">
        <v>0</v>
      </c>
      <c r="N9" s="121">
        <v>0</v>
      </c>
      <c r="O9" s="121">
        <v>78213867.680000007</v>
      </c>
    </row>
    <row r="10" spans="1:15" s="21" customFormat="1" ht="15" customHeight="1">
      <c r="A10" s="120" t="s">
        <v>655</v>
      </c>
      <c r="B10" s="121">
        <v>4859476528.3400002</v>
      </c>
      <c r="C10" s="121">
        <v>3543639966.4299998</v>
      </c>
      <c r="D10" s="121">
        <v>4919728420.04</v>
      </c>
      <c r="E10" s="121">
        <v>7583338235.3299999</v>
      </c>
      <c r="F10" s="121">
        <v>4545739790.9700003</v>
      </c>
      <c r="G10" s="121">
        <v>1622356570.0999999</v>
      </c>
      <c r="H10" s="121">
        <v>1324743911.72</v>
      </c>
      <c r="I10" s="121">
        <v>2282886147.48</v>
      </c>
      <c r="J10" s="121">
        <v>22242331.379999999</v>
      </c>
      <c r="K10" s="121">
        <v>2040415766.0699999</v>
      </c>
      <c r="L10" s="121">
        <v>572146586.51999998</v>
      </c>
      <c r="M10" s="121">
        <v>432661704.06</v>
      </c>
      <c r="N10" s="121">
        <v>169665953.87</v>
      </c>
      <c r="O10" s="121">
        <v>33919041912.310001</v>
      </c>
    </row>
    <row r="11" spans="1:15" s="21" customFormat="1" ht="15" customHeight="1">
      <c r="A11" s="120" t="s">
        <v>656</v>
      </c>
      <c r="B11" s="121">
        <v>7021030792.4099998</v>
      </c>
      <c r="C11" s="121">
        <v>4972978087.7799997</v>
      </c>
      <c r="D11" s="121">
        <v>15336272862.02</v>
      </c>
      <c r="E11" s="121">
        <v>971448615.67999995</v>
      </c>
      <c r="F11" s="121">
        <v>4620285049.8800001</v>
      </c>
      <c r="G11" s="121">
        <v>2853173712.4899998</v>
      </c>
      <c r="H11" s="121">
        <v>2036938955.03</v>
      </c>
      <c r="I11" s="121">
        <v>313603406.12</v>
      </c>
      <c r="J11" s="121">
        <v>0</v>
      </c>
      <c r="K11" s="121">
        <v>1892810050.8800001</v>
      </c>
      <c r="L11" s="121">
        <v>886036565.99000001</v>
      </c>
      <c r="M11" s="121">
        <v>2947261738.73</v>
      </c>
      <c r="N11" s="121">
        <v>360651883.98000002</v>
      </c>
      <c r="O11" s="121">
        <v>44212491720.989998</v>
      </c>
    </row>
    <row r="12" spans="1:15" s="21" customFormat="1" ht="15" customHeight="1">
      <c r="A12" s="120" t="s">
        <v>657</v>
      </c>
      <c r="B12" s="121">
        <v>5492624253.5299997</v>
      </c>
      <c r="C12" s="121">
        <v>8041959946.4300003</v>
      </c>
      <c r="D12" s="121">
        <v>3647783989.6500001</v>
      </c>
      <c r="E12" s="121">
        <v>8992832305.2299995</v>
      </c>
      <c r="F12" s="121">
        <v>5061763841.6499996</v>
      </c>
      <c r="G12" s="121">
        <v>4502065866.1999998</v>
      </c>
      <c r="H12" s="121">
        <v>3878565218.6300001</v>
      </c>
      <c r="I12" s="121">
        <v>283694675.66000003</v>
      </c>
      <c r="J12" s="121">
        <v>70696386.109999999</v>
      </c>
      <c r="K12" s="121">
        <v>2761947629.8000002</v>
      </c>
      <c r="L12" s="121">
        <v>1022223721.72</v>
      </c>
      <c r="M12" s="121">
        <v>11422176608.16</v>
      </c>
      <c r="N12" s="121">
        <v>1286221304.22</v>
      </c>
      <c r="O12" s="121">
        <v>56464555746.989998</v>
      </c>
    </row>
    <row r="13" spans="1:15" s="21" customFormat="1" ht="15" customHeight="1">
      <c r="A13" s="120" t="s">
        <v>658</v>
      </c>
      <c r="B13" s="121">
        <v>9612029745.8999996</v>
      </c>
      <c r="C13" s="121">
        <v>12351847407.610001</v>
      </c>
      <c r="D13" s="121">
        <v>8725315642.4300003</v>
      </c>
      <c r="E13" s="121">
        <v>8840205903.0100002</v>
      </c>
      <c r="F13" s="121">
        <v>8193964739.8299999</v>
      </c>
      <c r="G13" s="121">
        <v>5150573349.6599998</v>
      </c>
      <c r="H13" s="121">
        <v>4341938871.8599997</v>
      </c>
      <c r="I13" s="121">
        <v>14735709490.41</v>
      </c>
      <c r="J13" s="121">
        <v>45932220.810000002</v>
      </c>
      <c r="K13" s="121">
        <v>11246727760.27</v>
      </c>
      <c r="L13" s="121">
        <v>2186416451.6700001</v>
      </c>
      <c r="M13" s="121">
        <v>9549899048.9899998</v>
      </c>
      <c r="N13" s="121">
        <v>8098355882</v>
      </c>
      <c r="O13" s="121">
        <v>103078916514.45</v>
      </c>
    </row>
    <row r="14" spans="1:15" s="21" customFormat="1" ht="15" customHeight="1">
      <c r="A14" s="243" t="s">
        <v>659</v>
      </c>
      <c r="B14" s="122">
        <v>34438258146.699997</v>
      </c>
      <c r="C14" s="122">
        <v>76204477982.630005</v>
      </c>
      <c r="D14" s="122">
        <v>41885834833.019997</v>
      </c>
      <c r="E14" s="122">
        <v>32908603966.73</v>
      </c>
      <c r="F14" s="122">
        <v>26345371193.380001</v>
      </c>
      <c r="G14" s="122">
        <v>17283429532.080002</v>
      </c>
      <c r="H14" s="122">
        <v>13485316714.77</v>
      </c>
      <c r="I14" s="122">
        <v>18468668966.130001</v>
      </c>
      <c r="J14" s="122">
        <v>250560853.06</v>
      </c>
      <c r="K14" s="122">
        <v>20297594288.419998</v>
      </c>
      <c r="L14" s="122">
        <v>5895149001.9700003</v>
      </c>
      <c r="M14" s="122">
        <v>32506393138.169998</v>
      </c>
      <c r="N14" s="122">
        <v>10571321959.610001</v>
      </c>
      <c r="O14" s="122">
        <v>330540980576.66998</v>
      </c>
    </row>
    <row r="15" spans="1:15" s="22" customFormat="1" ht="15" customHeight="1">
      <c r="A15" s="120" t="s">
        <v>660</v>
      </c>
      <c r="B15" s="121">
        <v>18216703171.718498</v>
      </c>
      <c r="C15" s="121">
        <v>21578534404.608501</v>
      </c>
      <c r="D15" s="121">
        <v>20113235749.685501</v>
      </c>
      <c r="E15" s="121">
        <v>17587222086.838501</v>
      </c>
      <c r="F15" s="121">
        <v>15213560955.4025</v>
      </c>
      <c r="G15" s="121">
        <v>10278180919.575001</v>
      </c>
      <c r="H15" s="121">
        <v>8535325047.4604998</v>
      </c>
      <c r="I15" s="121">
        <v>15561859429.711</v>
      </c>
      <c r="J15" s="121">
        <v>103402976.66850001</v>
      </c>
      <c r="K15" s="121">
        <v>14672676661.274</v>
      </c>
      <c r="L15" s="121">
        <v>3510531843.2589998</v>
      </c>
      <c r="M15" s="121">
        <v>19676694715.286999</v>
      </c>
      <c r="N15" s="121">
        <v>9277280992.9290009</v>
      </c>
      <c r="O15" s="121">
        <v>174325208954.41699</v>
      </c>
    </row>
    <row r="16" spans="1:15" s="23" customFormat="1" ht="15" customHeight="1">
      <c r="A16" s="244" t="s">
        <v>661</v>
      </c>
      <c r="B16" s="123">
        <v>0.52900000000000003</v>
      </c>
      <c r="C16" s="123">
        <v>0.28320000000000001</v>
      </c>
      <c r="D16" s="123">
        <v>0.48020000000000002</v>
      </c>
      <c r="E16" s="123">
        <v>0.53439999999999999</v>
      </c>
      <c r="F16" s="123">
        <v>0.57750000000000001</v>
      </c>
      <c r="G16" s="123">
        <v>0.59470000000000001</v>
      </c>
      <c r="H16" s="123">
        <v>0.63290000000000002</v>
      </c>
      <c r="I16" s="123">
        <v>0.84260000000000002</v>
      </c>
      <c r="J16" s="123">
        <v>0.41270000000000001</v>
      </c>
      <c r="K16" s="123">
        <v>0.72289999999999999</v>
      </c>
      <c r="L16" s="123">
        <v>0.59550000000000003</v>
      </c>
      <c r="M16" s="123">
        <v>0.60529999999999995</v>
      </c>
      <c r="N16" s="123">
        <v>0.87760000000000005</v>
      </c>
      <c r="O16" s="123">
        <v>0.52739999999999998</v>
      </c>
    </row>
    <row r="17" spans="1:15" s="21" customFormat="1" ht="15" customHeight="1">
      <c r="A17" s="243" t="s">
        <v>662</v>
      </c>
      <c r="B17" s="122">
        <v>1821670317.1719</v>
      </c>
      <c r="C17" s="122">
        <v>2157853440.4608998</v>
      </c>
      <c r="D17" s="122">
        <v>2011323574.9686</v>
      </c>
      <c r="E17" s="122">
        <v>1758722208.6839001</v>
      </c>
      <c r="F17" s="122">
        <v>1521356095.5402999</v>
      </c>
      <c r="G17" s="122">
        <v>1027818091.9575</v>
      </c>
      <c r="H17" s="122">
        <v>853532504.74609995</v>
      </c>
      <c r="I17" s="122">
        <v>1556185942.9711001</v>
      </c>
      <c r="J17" s="122">
        <v>10340297.6669</v>
      </c>
      <c r="K17" s="122">
        <v>1467267666.1273999</v>
      </c>
      <c r="L17" s="122">
        <v>351053184.32590002</v>
      </c>
      <c r="M17" s="122">
        <v>1967669471.5287001</v>
      </c>
      <c r="N17" s="122">
        <v>927728099.29289997</v>
      </c>
      <c r="O17" s="122">
        <v>17432520895.4417</v>
      </c>
    </row>
    <row r="18" spans="1:15" s="21" customFormat="1" ht="15" customHeight="1">
      <c r="A18" s="120" t="s">
        <v>663</v>
      </c>
      <c r="B18" s="121">
        <v>1931874942</v>
      </c>
      <c r="C18" s="121">
        <v>2547390866</v>
      </c>
      <c r="D18" s="121">
        <v>2051840337</v>
      </c>
      <c r="E18" s="121">
        <v>1735396446</v>
      </c>
      <c r="F18" s="121">
        <v>1584072215</v>
      </c>
      <c r="G18" s="121">
        <v>912722226</v>
      </c>
      <c r="H18" s="121">
        <v>801918361</v>
      </c>
      <c r="I18" s="121">
        <v>1819587211</v>
      </c>
      <c r="J18" s="121">
        <v>107582168</v>
      </c>
      <c r="K18" s="121">
        <v>1236776940</v>
      </c>
      <c r="L18" s="121">
        <v>309542572</v>
      </c>
      <c r="M18" s="121">
        <v>1443260290</v>
      </c>
      <c r="N18" s="121">
        <v>1005460565</v>
      </c>
      <c r="O18" s="121">
        <v>17487425139</v>
      </c>
    </row>
    <row r="19" spans="1:15" s="21" customFormat="1" ht="15" customHeight="1">
      <c r="A19" s="120" t="s">
        <v>664</v>
      </c>
      <c r="B19" s="121">
        <v>0</v>
      </c>
      <c r="C19" s="121">
        <v>510336</v>
      </c>
      <c r="D19" s="121">
        <v>0</v>
      </c>
      <c r="E19" s="121">
        <v>0</v>
      </c>
      <c r="F19" s="121">
        <v>0</v>
      </c>
      <c r="G19" s="121">
        <v>0</v>
      </c>
      <c r="H19" s="121">
        <v>8935</v>
      </c>
      <c r="I19" s="121">
        <v>0</v>
      </c>
      <c r="J19" s="121">
        <v>0</v>
      </c>
      <c r="K19" s="121">
        <v>0</v>
      </c>
      <c r="L19" s="121">
        <v>64545</v>
      </c>
      <c r="M19" s="121">
        <v>0</v>
      </c>
      <c r="N19" s="121">
        <v>0</v>
      </c>
      <c r="O19" s="121">
        <v>583816</v>
      </c>
    </row>
    <row r="20" spans="1:15" s="21"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666</v>
      </c>
      <c r="B21" s="121">
        <v>0</v>
      </c>
      <c r="C21" s="121">
        <v>231623</v>
      </c>
      <c r="D21" s="121">
        <v>0</v>
      </c>
      <c r="E21" s="121">
        <v>0</v>
      </c>
      <c r="F21" s="121">
        <v>23803765</v>
      </c>
      <c r="G21" s="121">
        <v>98462</v>
      </c>
      <c r="H21" s="121">
        <v>22128</v>
      </c>
      <c r="I21" s="121">
        <v>0</v>
      </c>
      <c r="J21" s="121">
        <v>19835374</v>
      </c>
      <c r="K21" s="121">
        <v>0</v>
      </c>
      <c r="L21" s="121">
        <v>30049</v>
      </c>
      <c r="M21" s="121">
        <v>0</v>
      </c>
      <c r="N21" s="121">
        <v>0</v>
      </c>
      <c r="O21" s="121">
        <v>44021401</v>
      </c>
    </row>
    <row r="22" spans="1:15" s="21" customFormat="1" ht="15" customHeight="1">
      <c r="A22" s="243" t="s">
        <v>667</v>
      </c>
      <c r="B22" s="122">
        <v>1931874942</v>
      </c>
      <c r="C22" s="122">
        <v>2546648907</v>
      </c>
      <c r="D22" s="122">
        <v>2051840337</v>
      </c>
      <c r="E22" s="122">
        <v>1735396446</v>
      </c>
      <c r="F22" s="122">
        <v>1560268450</v>
      </c>
      <c r="G22" s="122">
        <v>912623764</v>
      </c>
      <c r="H22" s="122">
        <v>801887298</v>
      </c>
      <c r="I22" s="122">
        <v>1819587211</v>
      </c>
      <c r="J22" s="122">
        <v>87746794</v>
      </c>
      <c r="K22" s="122">
        <v>1236776940</v>
      </c>
      <c r="L22" s="122">
        <v>309447978</v>
      </c>
      <c r="M22" s="122">
        <v>1443260290</v>
      </c>
      <c r="N22" s="122">
        <v>1005460565</v>
      </c>
      <c r="O22" s="122">
        <v>17442819922</v>
      </c>
    </row>
    <row r="23" spans="1:15" s="21" customFormat="1" ht="15" customHeight="1">
      <c r="A23" s="120" t="s">
        <v>668</v>
      </c>
      <c r="B23" s="121">
        <v>330293423</v>
      </c>
      <c r="C23" s="121">
        <v>0</v>
      </c>
      <c r="D23" s="121">
        <v>316134000</v>
      </c>
      <c r="E23" s="121">
        <v>169974000</v>
      </c>
      <c r="F23" s="121">
        <v>167366780</v>
      </c>
      <c r="G23" s="121">
        <v>190169000</v>
      </c>
      <c r="H23" s="121">
        <v>121375000</v>
      </c>
      <c r="I23" s="121">
        <v>347200000</v>
      </c>
      <c r="J23" s="121">
        <v>0</v>
      </c>
      <c r="K23" s="121">
        <v>302550000</v>
      </c>
      <c r="L23" s="121">
        <v>95000000</v>
      </c>
      <c r="M23" s="121">
        <v>429653414</v>
      </c>
      <c r="N23" s="121">
        <v>0</v>
      </c>
      <c r="O23" s="121">
        <v>2469715617</v>
      </c>
    </row>
    <row r="24" spans="1:15" s="21"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671</v>
      </c>
      <c r="B26" s="121">
        <v>330293423</v>
      </c>
      <c r="C26" s="121">
        <v>0</v>
      </c>
      <c r="D26" s="121">
        <v>316134000</v>
      </c>
      <c r="E26" s="121">
        <v>169974000</v>
      </c>
      <c r="F26" s="121">
        <v>167366780</v>
      </c>
      <c r="G26" s="121">
        <v>190169000</v>
      </c>
      <c r="H26" s="121">
        <v>121375000</v>
      </c>
      <c r="I26" s="121">
        <v>347200000</v>
      </c>
      <c r="J26" s="121">
        <v>0</v>
      </c>
      <c r="K26" s="121">
        <v>302550000</v>
      </c>
      <c r="L26" s="121">
        <v>95000000</v>
      </c>
      <c r="M26" s="121">
        <v>429653414</v>
      </c>
      <c r="N26" s="121">
        <v>0</v>
      </c>
      <c r="O26" s="121">
        <v>2469715617</v>
      </c>
    </row>
    <row r="27" spans="1:15" s="25" customFormat="1" ht="15" customHeight="1">
      <c r="A27" s="244" t="s">
        <v>672</v>
      </c>
      <c r="B27" s="121">
        <v>116270049</v>
      </c>
      <c r="C27" s="121">
        <v>186979260</v>
      </c>
      <c r="D27" s="121">
        <v>94817417</v>
      </c>
      <c r="E27" s="121">
        <v>178221477</v>
      </c>
      <c r="F27" s="121">
        <v>76917540</v>
      </c>
      <c r="G27" s="121">
        <v>61653854</v>
      </c>
      <c r="H27" s="121">
        <v>48626417</v>
      </c>
      <c r="I27" s="121">
        <v>105569064</v>
      </c>
      <c r="J27" s="121">
        <v>0</v>
      </c>
      <c r="K27" s="121">
        <v>152650141</v>
      </c>
      <c r="L27" s="121">
        <v>18700406</v>
      </c>
      <c r="M27" s="121">
        <v>293870011</v>
      </c>
      <c r="N27" s="121">
        <v>164864872</v>
      </c>
      <c r="O27" s="121">
        <v>1499140508</v>
      </c>
    </row>
    <row r="28" spans="1:15" s="26"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674</v>
      </c>
      <c r="B29" s="122">
        <v>446563472</v>
      </c>
      <c r="C29" s="122">
        <v>186979260</v>
      </c>
      <c r="D29" s="122">
        <v>410951417</v>
      </c>
      <c r="E29" s="122">
        <v>348195477</v>
      </c>
      <c r="F29" s="122">
        <v>244284320</v>
      </c>
      <c r="G29" s="122">
        <v>251822854</v>
      </c>
      <c r="H29" s="122">
        <v>170001417</v>
      </c>
      <c r="I29" s="122">
        <v>452769064</v>
      </c>
      <c r="J29" s="122">
        <v>0</v>
      </c>
      <c r="K29" s="122">
        <v>455200141</v>
      </c>
      <c r="L29" s="122">
        <v>113700406</v>
      </c>
      <c r="M29" s="122">
        <v>723523425</v>
      </c>
      <c r="N29" s="122">
        <v>164864872</v>
      </c>
      <c r="O29" s="122">
        <v>3968856125</v>
      </c>
    </row>
    <row r="30" spans="1:15" s="21" customFormat="1" ht="15" customHeight="1">
      <c r="A30" s="244" t="s">
        <v>675</v>
      </c>
      <c r="B30" s="121">
        <v>0</v>
      </c>
      <c r="C30" s="121">
        <v>214361569</v>
      </c>
      <c r="D30" s="121">
        <v>0</v>
      </c>
      <c r="E30" s="121">
        <v>0</v>
      </c>
      <c r="F30" s="121">
        <v>0</v>
      </c>
      <c r="G30" s="121">
        <v>0</v>
      </c>
      <c r="H30" s="121">
        <v>0</v>
      </c>
      <c r="I30" s="121">
        <v>0</v>
      </c>
      <c r="J30" s="121">
        <v>0</v>
      </c>
      <c r="K30" s="121">
        <v>0</v>
      </c>
      <c r="L30" s="121">
        <v>0</v>
      </c>
      <c r="M30" s="121">
        <v>0</v>
      </c>
      <c r="N30" s="121">
        <v>0</v>
      </c>
      <c r="O30" s="121">
        <v>214361569</v>
      </c>
    </row>
    <row r="31" spans="1:15" s="21" customFormat="1" ht="15" customHeight="1">
      <c r="A31" s="244" t="s">
        <v>676</v>
      </c>
      <c r="B31" s="121">
        <v>29036971</v>
      </c>
      <c r="C31" s="121">
        <v>150517320</v>
      </c>
      <c r="D31" s="121">
        <v>34828716</v>
      </c>
      <c r="E31" s="121">
        <v>46567829</v>
      </c>
      <c r="F31" s="121">
        <v>31587556</v>
      </c>
      <c r="G31" s="121">
        <v>9479652</v>
      </c>
      <c r="H31" s="121">
        <v>13791302</v>
      </c>
      <c r="I31" s="121">
        <v>1517706</v>
      </c>
      <c r="J31" s="121">
        <v>0</v>
      </c>
      <c r="K31" s="121">
        <v>699700</v>
      </c>
      <c r="L31" s="121">
        <v>0</v>
      </c>
      <c r="M31" s="121">
        <v>0</v>
      </c>
      <c r="N31" s="121">
        <v>998900</v>
      </c>
      <c r="O31" s="121">
        <v>319025652</v>
      </c>
    </row>
    <row r="32" spans="1:15" s="21" customFormat="1" ht="15" customHeight="1">
      <c r="A32" s="243" t="s">
        <v>677</v>
      </c>
      <c r="B32" s="122">
        <v>2349401443</v>
      </c>
      <c r="C32" s="122">
        <v>2368749278</v>
      </c>
      <c r="D32" s="122">
        <v>2427963038</v>
      </c>
      <c r="E32" s="122">
        <v>2037024094</v>
      </c>
      <c r="F32" s="122">
        <v>1772965214</v>
      </c>
      <c r="G32" s="122">
        <v>1154966966</v>
      </c>
      <c r="H32" s="122">
        <v>958097413</v>
      </c>
      <c r="I32" s="122">
        <v>2270838569</v>
      </c>
      <c r="J32" s="122">
        <v>87746794</v>
      </c>
      <c r="K32" s="122">
        <v>1691277381</v>
      </c>
      <c r="L32" s="122">
        <v>423148384</v>
      </c>
      <c r="M32" s="122">
        <v>2166783715</v>
      </c>
      <c r="N32" s="122">
        <v>1169326537</v>
      </c>
      <c r="O32" s="122">
        <v>20878288826</v>
      </c>
    </row>
    <row r="33" spans="1:15" s="78" customFormat="1" ht="15" customHeight="1">
      <c r="A33" s="120" t="s">
        <v>678</v>
      </c>
      <c r="B33" s="121">
        <v>527731125.82819998</v>
      </c>
      <c r="C33" s="121">
        <v>210895837.53920001</v>
      </c>
      <c r="D33" s="121">
        <v>416639463.03149998</v>
      </c>
      <c r="E33" s="121">
        <v>278301885.31620002</v>
      </c>
      <c r="F33" s="121">
        <v>251609118.4598</v>
      </c>
      <c r="G33" s="121">
        <v>127148874.0425</v>
      </c>
      <c r="H33" s="121">
        <v>104564908.25399999</v>
      </c>
      <c r="I33" s="121">
        <v>714652626.02890003</v>
      </c>
      <c r="J33" s="121">
        <v>77406496.333199993</v>
      </c>
      <c r="K33" s="121">
        <v>224009714.87259999</v>
      </c>
      <c r="L33" s="121">
        <v>72095199.674099997</v>
      </c>
      <c r="M33" s="121">
        <v>199114243.47130001</v>
      </c>
      <c r="N33" s="121">
        <v>241598437.7071</v>
      </c>
      <c r="O33" s="121">
        <v>3445767930.5583</v>
      </c>
    </row>
    <row r="34" spans="1:15" s="27" customFormat="1" ht="15" customHeight="1">
      <c r="A34" s="120" t="s">
        <v>679</v>
      </c>
      <c r="B34" s="246">
        <v>0.16370000000000001</v>
      </c>
      <c r="C34" s="246">
        <v>0.29449999999999998</v>
      </c>
      <c r="D34" s="246">
        <v>0.24349999999999999</v>
      </c>
      <c r="E34" s="246">
        <v>0.27210000000000001</v>
      </c>
      <c r="F34" s="246">
        <v>0.1145</v>
      </c>
      <c r="G34" s="246">
        <v>0.44009999999999999</v>
      </c>
      <c r="H34" s="246">
        <v>0.2243</v>
      </c>
      <c r="I34" s="408">
        <v>0.1293</v>
      </c>
      <c r="J34" s="246">
        <v>2.2200000000000001E-2</v>
      </c>
      <c r="K34" s="246">
        <v>0.13900000000000001</v>
      </c>
      <c r="L34" s="246">
        <v>9.8500000000000004E-2</v>
      </c>
      <c r="M34" s="246">
        <v>0.65049999999999997</v>
      </c>
      <c r="N34" s="246">
        <v>3.3000000000000002E-2</v>
      </c>
      <c r="O34" s="246">
        <v>0.24840000000000001</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680</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9" width="10.140625" style="631" bestFit="1" customWidth="1"/>
    <col min="10" max="10" width="7.5703125" style="631" bestFit="1" customWidth="1"/>
    <col min="11" max="11" width="10.140625" style="631" bestFit="1" customWidth="1"/>
    <col min="12" max="12" width="9.140625" style="631" bestFit="1" customWidth="1"/>
    <col min="13" max="13" width="10.140625" style="631" bestFit="1" customWidth="1"/>
    <col min="14" max="14" width="9.140625" style="631" bestFit="1" customWidth="1"/>
    <col min="15" max="15" width="11.140625" style="631" bestFit="1" customWidth="1"/>
    <col min="16" max="16" width="10.7109375" style="631" customWidth="1"/>
    <col min="17" max="256" width="9.140625" style="631"/>
    <col min="257" max="257" width="38.28515625" style="631" customWidth="1"/>
    <col min="258" max="270" width="13.85546875" style="631" customWidth="1"/>
    <col min="271" max="271" width="14.140625" style="631" customWidth="1"/>
    <col min="272" max="272" width="12.140625" style="631" customWidth="1"/>
    <col min="273" max="512" width="9.140625" style="631"/>
    <col min="513" max="513" width="38.28515625" style="631" customWidth="1"/>
    <col min="514" max="526" width="13.85546875" style="631" customWidth="1"/>
    <col min="527" max="527" width="14.140625" style="631" customWidth="1"/>
    <col min="528" max="528" width="12.140625" style="631" customWidth="1"/>
    <col min="529" max="768" width="9.140625" style="631"/>
    <col min="769" max="769" width="38.28515625" style="631" customWidth="1"/>
    <col min="770" max="782" width="13.85546875" style="631" customWidth="1"/>
    <col min="783" max="783" width="14.140625" style="631" customWidth="1"/>
    <col min="784" max="784" width="12.140625" style="631" customWidth="1"/>
    <col min="785" max="1024" width="9.140625" style="631"/>
    <col min="1025" max="1025" width="38.28515625" style="631" customWidth="1"/>
    <col min="1026" max="1038" width="13.85546875" style="631" customWidth="1"/>
    <col min="1039" max="1039" width="14.140625" style="631" customWidth="1"/>
    <col min="1040" max="1040" width="12.140625" style="631" customWidth="1"/>
    <col min="1041" max="1280" width="9.140625" style="631"/>
    <col min="1281" max="1281" width="38.28515625" style="631" customWidth="1"/>
    <col min="1282" max="1294" width="13.85546875" style="631" customWidth="1"/>
    <col min="1295" max="1295" width="14.140625" style="631" customWidth="1"/>
    <col min="1296" max="1296" width="12.140625" style="631" customWidth="1"/>
    <col min="1297" max="1536" width="9.140625" style="631"/>
    <col min="1537" max="1537" width="38.28515625" style="631" customWidth="1"/>
    <col min="1538" max="1550" width="13.85546875" style="631" customWidth="1"/>
    <col min="1551" max="1551" width="14.140625" style="631" customWidth="1"/>
    <col min="1552" max="1552" width="12.140625" style="631" customWidth="1"/>
    <col min="1553" max="1792" width="9.140625" style="631"/>
    <col min="1793" max="1793" width="38.28515625" style="631" customWidth="1"/>
    <col min="1794" max="1806" width="13.85546875" style="631" customWidth="1"/>
    <col min="1807" max="1807" width="14.140625" style="631" customWidth="1"/>
    <col min="1808" max="1808" width="12.140625" style="631" customWidth="1"/>
    <col min="1809" max="2048" width="9.140625" style="631"/>
    <col min="2049" max="2049" width="38.28515625" style="631" customWidth="1"/>
    <col min="2050" max="2062" width="13.85546875" style="631" customWidth="1"/>
    <col min="2063" max="2063" width="14.140625" style="631" customWidth="1"/>
    <col min="2064" max="2064" width="12.140625" style="631" customWidth="1"/>
    <col min="2065" max="2304" width="9.140625" style="631"/>
    <col min="2305" max="2305" width="38.28515625" style="631" customWidth="1"/>
    <col min="2306" max="2318" width="13.85546875" style="631" customWidth="1"/>
    <col min="2319" max="2319" width="14.140625" style="631" customWidth="1"/>
    <col min="2320" max="2320" width="12.140625" style="631" customWidth="1"/>
    <col min="2321" max="2560" width="9.140625" style="631"/>
    <col min="2561" max="2561" width="38.28515625" style="631" customWidth="1"/>
    <col min="2562" max="2574" width="13.85546875" style="631" customWidth="1"/>
    <col min="2575" max="2575" width="14.140625" style="631" customWidth="1"/>
    <col min="2576" max="2576" width="12.140625" style="631" customWidth="1"/>
    <col min="2577" max="2816" width="9.140625" style="631"/>
    <col min="2817" max="2817" width="38.28515625" style="631" customWidth="1"/>
    <col min="2818" max="2830" width="13.85546875" style="631" customWidth="1"/>
    <col min="2831" max="2831" width="14.140625" style="631" customWidth="1"/>
    <col min="2832" max="2832" width="12.140625" style="631" customWidth="1"/>
    <col min="2833" max="3072" width="9.140625" style="631"/>
    <col min="3073" max="3073" width="38.28515625" style="631" customWidth="1"/>
    <col min="3074" max="3086" width="13.85546875" style="631" customWidth="1"/>
    <col min="3087" max="3087" width="14.140625" style="631" customWidth="1"/>
    <col min="3088" max="3088" width="12.140625" style="631" customWidth="1"/>
    <col min="3089" max="3328" width="9.140625" style="631"/>
    <col min="3329" max="3329" width="38.28515625" style="631" customWidth="1"/>
    <col min="3330" max="3342" width="13.85546875" style="631" customWidth="1"/>
    <col min="3343" max="3343" width="14.140625" style="631" customWidth="1"/>
    <col min="3344" max="3344" width="12.140625" style="631" customWidth="1"/>
    <col min="3345" max="3584" width="9.140625" style="631"/>
    <col min="3585" max="3585" width="38.28515625" style="631" customWidth="1"/>
    <col min="3586" max="3598" width="13.85546875" style="631" customWidth="1"/>
    <col min="3599" max="3599" width="14.140625" style="631" customWidth="1"/>
    <col min="3600" max="3600" width="12.140625" style="631" customWidth="1"/>
    <col min="3601" max="3840" width="9.140625" style="631"/>
    <col min="3841" max="3841" width="38.28515625" style="631" customWidth="1"/>
    <col min="3842" max="3854" width="13.85546875" style="631" customWidth="1"/>
    <col min="3855" max="3855" width="14.140625" style="631" customWidth="1"/>
    <col min="3856" max="3856" width="12.140625" style="631" customWidth="1"/>
    <col min="3857" max="4096" width="9.140625" style="631"/>
    <col min="4097" max="4097" width="38.28515625" style="631" customWidth="1"/>
    <col min="4098" max="4110" width="13.85546875" style="631" customWidth="1"/>
    <col min="4111" max="4111" width="14.140625" style="631" customWidth="1"/>
    <col min="4112" max="4112" width="12.140625" style="631" customWidth="1"/>
    <col min="4113" max="4352" width="9.140625" style="631"/>
    <col min="4353" max="4353" width="38.28515625" style="631" customWidth="1"/>
    <col min="4354" max="4366" width="13.85546875" style="631" customWidth="1"/>
    <col min="4367" max="4367" width="14.140625" style="631" customWidth="1"/>
    <col min="4368" max="4368" width="12.140625" style="631" customWidth="1"/>
    <col min="4369" max="4608" width="9.140625" style="631"/>
    <col min="4609" max="4609" width="38.28515625" style="631" customWidth="1"/>
    <col min="4610" max="4622" width="13.85546875" style="631" customWidth="1"/>
    <col min="4623" max="4623" width="14.140625" style="631" customWidth="1"/>
    <col min="4624" max="4624" width="12.140625" style="631" customWidth="1"/>
    <col min="4625" max="4864" width="9.140625" style="631"/>
    <col min="4865" max="4865" width="38.28515625" style="631" customWidth="1"/>
    <col min="4866" max="4878" width="13.85546875" style="631" customWidth="1"/>
    <col min="4879" max="4879" width="14.140625" style="631" customWidth="1"/>
    <col min="4880" max="4880" width="12.140625" style="631" customWidth="1"/>
    <col min="4881" max="5120" width="9.140625" style="631"/>
    <col min="5121" max="5121" width="38.28515625" style="631" customWidth="1"/>
    <col min="5122" max="5134" width="13.85546875" style="631" customWidth="1"/>
    <col min="5135" max="5135" width="14.140625" style="631" customWidth="1"/>
    <col min="5136" max="5136" width="12.140625" style="631" customWidth="1"/>
    <col min="5137" max="5376" width="9.140625" style="631"/>
    <col min="5377" max="5377" width="38.28515625" style="631" customWidth="1"/>
    <col min="5378" max="5390" width="13.85546875" style="631" customWidth="1"/>
    <col min="5391" max="5391" width="14.140625" style="631" customWidth="1"/>
    <col min="5392" max="5392" width="12.140625" style="631" customWidth="1"/>
    <col min="5393" max="5632" width="9.140625" style="631"/>
    <col min="5633" max="5633" width="38.28515625" style="631" customWidth="1"/>
    <col min="5634" max="5646" width="13.85546875" style="631" customWidth="1"/>
    <col min="5647" max="5647" width="14.140625" style="631" customWidth="1"/>
    <col min="5648" max="5648" width="12.140625" style="631" customWidth="1"/>
    <col min="5649" max="5888" width="9.140625" style="631"/>
    <col min="5889" max="5889" width="38.28515625" style="631" customWidth="1"/>
    <col min="5890" max="5902" width="13.85546875" style="631" customWidth="1"/>
    <col min="5903" max="5903" width="14.140625" style="631" customWidth="1"/>
    <col min="5904" max="5904" width="12.140625" style="631" customWidth="1"/>
    <col min="5905" max="6144" width="9.140625" style="631"/>
    <col min="6145" max="6145" width="38.28515625" style="631" customWidth="1"/>
    <col min="6146" max="6158" width="13.85546875" style="631" customWidth="1"/>
    <col min="6159" max="6159" width="14.140625" style="631" customWidth="1"/>
    <col min="6160" max="6160" width="12.140625" style="631" customWidth="1"/>
    <col min="6161" max="6400" width="9.140625" style="631"/>
    <col min="6401" max="6401" width="38.28515625" style="631" customWidth="1"/>
    <col min="6402" max="6414" width="13.85546875" style="631" customWidth="1"/>
    <col min="6415" max="6415" width="14.140625" style="631" customWidth="1"/>
    <col min="6416" max="6416" width="12.140625" style="631" customWidth="1"/>
    <col min="6417" max="6656" width="9.140625" style="631"/>
    <col min="6657" max="6657" width="38.28515625" style="631" customWidth="1"/>
    <col min="6658" max="6670" width="13.85546875" style="631" customWidth="1"/>
    <col min="6671" max="6671" width="14.140625" style="631" customWidth="1"/>
    <col min="6672" max="6672" width="12.140625" style="631" customWidth="1"/>
    <col min="6673" max="6912" width="9.140625" style="631"/>
    <col min="6913" max="6913" width="38.28515625" style="631" customWidth="1"/>
    <col min="6914" max="6926" width="13.85546875" style="631" customWidth="1"/>
    <col min="6927" max="6927" width="14.140625" style="631" customWidth="1"/>
    <col min="6928" max="6928" width="12.140625" style="631" customWidth="1"/>
    <col min="6929" max="7168" width="9.140625" style="631"/>
    <col min="7169" max="7169" width="38.28515625" style="631" customWidth="1"/>
    <col min="7170" max="7182" width="13.85546875" style="631" customWidth="1"/>
    <col min="7183" max="7183" width="14.140625" style="631" customWidth="1"/>
    <col min="7184" max="7184" width="12.140625" style="631" customWidth="1"/>
    <col min="7185" max="7424" width="9.140625" style="631"/>
    <col min="7425" max="7425" width="38.28515625" style="631" customWidth="1"/>
    <col min="7426" max="7438" width="13.85546875" style="631" customWidth="1"/>
    <col min="7439" max="7439" width="14.140625" style="631" customWidth="1"/>
    <col min="7440" max="7440" width="12.140625" style="631" customWidth="1"/>
    <col min="7441" max="7680" width="9.140625" style="631"/>
    <col min="7681" max="7681" width="38.28515625" style="631" customWidth="1"/>
    <col min="7682" max="7694" width="13.85546875" style="631" customWidth="1"/>
    <col min="7695" max="7695" width="14.140625" style="631" customWidth="1"/>
    <col min="7696" max="7696" width="12.140625" style="631" customWidth="1"/>
    <col min="7697" max="7936" width="9.140625" style="631"/>
    <col min="7937" max="7937" width="38.28515625" style="631" customWidth="1"/>
    <col min="7938" max="7950" width="13.85546875" style="631" customWidth="1"/>
    <col min="7951" max="7951" width="14.140625" style="631" customWidth="1"/>
    <col min="7952" max="7952" width="12.140625" style="631" customWidth="1"/>
    <col min="7953" max="8192" width="9.140625" style="631"/>
    <col min="8193" max="8193" width="38.28515625" style="631" customWidth="1"/>
    <col min="8194" max="8206" width="13.85546875" style="631" customWidth="1"/>
    <col min="8207" max="8207" width="14.140625" style="631" customWidth="1"/>
    <col min="8208" max="8208" width="12.140625" style="631" customWidth="1"/>
    <col min="8209" max="8448" width="9.140625" style="631"/>
    <col min="8449" max="8449" width="38.28515625" style="631" customWidth="1"/>
    <col min="8450" max="8462" width="13.85546875" style="631" customWidth="1"/>
    <col min="8463" max="8463" width="14.140625" style="631" customWidth="1"/>
    <col min="8464" max="8464" width="12.140625" style="631" customWidth="1"/>
    <col min="8465" max="8704" width="9.140625" style="631"/>
    <col min="8705" max="8705" width="38.28515625" style="631" customWidth="1"/>
    <col min="8706" max="8718" width="13.85546875" style="631" customWidth="1"/>
    <col min="8719" max="8719" width="14.140625" style="631" customWidth="1"/>
    <col min="8720" max="8720" width="12.140625" style="631" customWidth="1"/>
    <col min="8721" max="8960" width="9.140625" style="631"/>
    <col min="8961" max="8961" width="38.28515625" style="631" customWidth="1"/>
    <col min="8962" max="8974" width="13.85546875" style="631" customWidth="1"/>
    <col min="8975" max="8975" width="14.140625" style="631" customWidth="1"/>
    <col min="8976" max="8976" width="12.140625" style="631" customWidth="1"/>
    <col min="8977" max="9216" width="9.140625" style="631"/>
    <col min="9217" max="9217" width="38.28515625" style="631" customWidth="1"/>
    <col min="9218" max="9230" width="13.85546875" style="631" customWidth="1"/>
    <col min="9231" max="9231" width="14.140625" style="631" customWidth="1"/>
    <col min="9232" max="9232" width="12.140625" style="631" customWidth="1"/>
    <col min="9233" max="9472" width="9.140625" style="631"/>
    <col min="9473" max="9473" width="38.28515625" style="631" customWidth="1"/>
    <col min="9474" max="9486" width="13.85546875" style="631" customWidth="1"/>
    <col min="9487" max="9487" width="14.140625" style="631" customWidth="1"/>
    <col min="9488" max="9488" width="12.140625" style="631" customWidth="1"/>
    <col min="9489" max="9728" width="9.140625" style="631"/>
    <col min="9729" max="9729" width="38.28515625" style="631" customWidth="1"/>
    <col min="9730" max="9742" width="13.85546875" style="631" customWidth="1"/>
    <col min="9743" max="9743" width="14.140625" style="631" customWidth="1"/>
    <col min="9744" max="9744" width="12.140625" style="631" customWidth="1"/>
    <col min="9745" max="9984" width="9.140625" style="631"/>
    <col min="9985" max="9985" width="38.28515625" style="631" customWidth="1"/>
    <col min="9986" max="9998" width="13.85546875" style="631" customWidth="1"/>
    <col min="9999" max="9999" width="14.140625" style="631" customWidth="1"/>
    <col min="10000" max="10000" width="12.140625" style="631" customWidth="1"/>
    <col min="10001" max="10240" width="9.140625" style="631"/>
    <col min="10241" max="10241" width="38.28515625" style="631" customWidth="1"/>
    <col min="10242" max="10254" width="13.85546875" style="631" customWidth="1"/>
    <col min="10255" max="10255" width="14.140625" style="631" customWidth="1"/>
    <col min="10256" max="10256" width="12.140625" style="631" customWidth="1"/>
    <col min="10257" max="10496" width="9.140625" style="631"/>
    <col min="10497" max="10497" width="38.28515625" style="631" customWidth="1"/>
    <col min="10498" max="10510" width="13.85546875" style="631" customWidth="1"/>
    <col min="10511" max="10511" width="14.140625" style="631" customWidth="1"/>
    <col min="10512" max="10512" width="12.140625" style="631" customWidth="1"/>
    <col min="10513" max="10752" width="9.140625" style="631"/>
    <col min="10753" max="10753" width="38.28515625" style="631" customWidth="1"/>
    <col min="10754" max="10766" width="13.85546875" style="631" customWidth="1"/>
    <col min="10767" max="10767" width="14.140625" style="631" customWidth="1"/>
    <col min="10768" max="10768" width="12.140625" style="631" customWidth="1"/>
    <col min="10769" max="11008" width="9.140625" style="631"/>
    <col min="11009" max="11009" width="38.28515625" style="631" customWidth="1"/>
    <col min="11010" max="11022" width="13.85546875" style="631" customWidth="1"/>
    <col min="11023" max="11023" width="14.140625" style="631" customWidth="1"/>
    <col min="11024" max="11024" width="12.140625" style="631" customWidth="1"/>
    <col min="11025" max="11264" width="9.140625" style="631"/>
    <col min="11265" max="11265" width="38.28515625" style="631" customWidth="1"/>
    <col min="11266" max="11278" width="13.85546875" style="631" customWidth="1"/>
    <col min="11279" max="11279" width="14.140625" style="631" customWidth="1"/>
    <col min="11280" max="11280" width="12.140625" style="631" customWidth="1"/>
    <col min="11281" max="11520" width="9.140625" style="631"/>
    <col min="11521" max="11521" width="38.28515625" style="631" customWidth="1"/>
    <col min="11522" max="11534" width="13.85546875" style="631" customWidth="1"/>
    <col min="11535" max="11535" width="14.140625" style="631" customWidth="1"/>
    <col min="11536" max="11536" width="12.140625" style="631" customWidth="1"/>
    <col min="11537" max="11776" width="9.140625" style="631"/>
    <col min="11777" max="11777" width="38.28515625" style="631" customWidth="1"/>
    <col min="11778" max="11790" width="13.85546875" style="631" customWidth="1"/>
    <col min="11791" max="11791" width="14.140625" style="631" customWidth="1"/>
    <col min="11792" max="11792" width="12.140625" style="631" customWidth="1"/>
    <col min="11793" max="12032" width="9.140625" style="631"/>
    <col min="12033" max="12033" width="38.28515625" style="631" customWidth="1"/>
    <col min="12034" max="12046" width="13.85546875" style="631" customWidth="1"/>
    <col min="12047" max="12047" width="14.140625" style="631" customWidth="1"/>
    <col min="12048" max="12048" width="12.140625" style="631" customWidth="1"/>
    <col min="12049" max="12288" width="9.140625" style="631"/>
    <col min="12289" max="12289" width="38.28515625" style="631" customWidth="1"/>
    <col min="12290" max="12302" width="13.85546875" style="631" customWidth="1"/>
    <col min="12303" max="12303" width="14.140625" style="631" customWidth="1"/>
    <col min="12304" max="12304" width="12.140625" style="631" customWidth="1"/>
    <col min="12305" max="12544" width="9.140625" style="631"/>
    <col min="12545" max="12545" width="38.28515625" style="631" customWidth="1"/>
    <col min="12546" max="12558" width="13.85546875" style="631" customWidth="1"/>
    <col min="12559" max="12559" width="14.140625" style="631" customWidth="1"/>
    <col min="12560" max="12560" width="12.140625" style="631" customWidth="1"/>
    <col min="12561" max="12800" width="9.140625" style="631"/>
    <col min="12801" max="12801" width="38.28515625" style="631" customWidth="1"/>
    <col min="12802" max="12814" width="13.85546875" style="631" customWidth="1"/>
    <col min="12815" max="12815" width="14.140625" style="631" customWidth="1"/>
    <col min="12816" max="12816" width="12.140625" style="631" customWidth="1"/>
    <col min="12817" max="13056" width="9.140625" style="631"/>
    <col min="13057" max="13057" width="38.28515625" style="631" customWidth="1"/>
    <col min="13058" max="13070" width="13.85546875" style="631" customWidth="1"/>
    <col min="13071" max="13071" width="14.140625" style="631" customWidth="1"/>
    <col min="13072" max="13072" width="12.140625" style="631" customWidth="1"/>
    <col min="13073" max="13312" width="9.140625" style="631"/>
    <col min="13313" max="13313" width="38.28515625" style="631" customWidth="1"/>
    <col min="13314" max="13326" width="13.85546875" style="631" customWidth="1"/>
    <col min="13327" max="13327" width="14.140625" style="631" customWidth="1"/>
    <col min="13328" max="13328" width="12.140625" style="631" customWidth="1"/>
    <col min="13329" max="13568" width="9.140625" style="631"/>
    <col min="13569" max="13569" width="38.28515625" style="631" customWidth="1"/>
    <col min="13570" max="13582" width="13.85546875" style="631" customWidth="1"/>
    <col min="13583" max="13583" width="14.140625" style="631" customWidth="1"/>
    <col min="13584" max="13584" width="12.140625" style="631" customWidth="1"/>
    <col min="13585" max="13824" width="9.140625" style="631"/>
    <col min="13825" max="13825" width="38.28515625" style="631" customWidth="1"/>
    <col min="13826" max="13838" width="13.85546875" style="631" customWidth="1"/>
    <col min="13839" max="13839" width="14.140625" style="631" customWidth="1"/>
    <col min="13840" max="13840" width="12.140625" style="631" customWidth="1"/>
    <col min="13841" max="14080" width="9.140625" style="631"/>
    <col min="14081" max="14081" width="38.28515625" style="631" customWidth="1"/>
    <col min="14082" max="14094" width="13.85546875" style="631" customWidth="1"/>
    <col min="14095" max="14095" width="14.140625" style="631" customWidth="1"/>
    <col min="14096" max="14096" width="12.140625" style="631" customWidth="1"/>
    <col min="14097" max="14336" width="9.140625" style="631"/>
    <col min="14337" max="14337" width="38.28515625" style="631" customWidth="1"/>
    <col min="14338" max="14350" width="13.85546875" style="631" customWidth="1"/>
    <col min="14351" max="14351" width="14.140625" style="631" customWidth="1"/>
    <col min="14352" max="14352" width="12.140625" style="631" customWidth="1"/>
    <col min="14353" max="14592" width="9.140625" style="631"/>
    <col min="14593" max="14593" width="38.28515625" style="631" customWidth="1"/>
    <col min="14594" max="14606" width="13.85546875" style="631" customWidth="1"/>
    <col min="14607" max="14607" width="14.140625" style="631" customWidth="1"/>
    <col min="14608" max="14608" width="12.140625" style="631" customWidth="1"/>
    <col min="14609" max="14848" width="9.140625" style="631"/>
    <col min="14849" max="14849" width="38.28515625" style="631" customWidth="1"/>
    <col min="14850" max="14862" width="13.85546875" style="631" customWidth="1"/>
    <col min="14863" max="14863" width="14.140625" style="631" customWidth="1"/>
    <col min="14864" max="14864" width="12.140625" style="631" customWidth="1"/>
    <col min="14865" max="15104" width="9.140625" style="631"/>
    <col min="15105" max="15105" width="38.28515625" style="631" customWidth="1"/>
    <col min="15106" max="15118" width="13.85546875" style="631" customWidth="1"/>
    <col min="15119" max="15119" width="14.140625" style="631" customWidth="1"/>
    <col min="15120" max="15120" width="12.140625" style="631" customWidth="1"/>
    <col min="15121" max="15360" width="9.140625" style="631"/>
    <col min="15361" max="15361" width="38.28515625" style="631" customWidth="1"/>
    <col min="15362" max="15374" width="13.85546875" style="631" customWidth="1"/>
    <col min="15375" max="15375" width="14.140625" style="631" customWidth="1"/>
    <col min="15376" max="15376" width="12.140625" style="631" customWidth="1"/>
    <col min="15377" max="15616" width="9.140625" style="631"/>
    <col min="15617" max="15617" width="38.28515625" style="631" customWidth="1"/>
    <col min="15618" max="15630" width="13.85546875" style="631" customWidth="1"/>
    <col min="15631" max="15631" width="14.140625" style="631" customWidth="1"/>
    <col min="15632" max="15632" width="12.140625" style="631" customWidth="1"/>
    <col min="15633" max="15872" width="9.140625" style="631"/>
    <col min="15873" max="15873" width="38.28515625" style="631" customWidth="1"/>
    <col min="15874" max="15886" width="13.85546875" style="631" customWidth="1"/>
    <col min="15887" max="15887" width="14.140625" style="631" customWidth="1"/>
    <col min="15888" max="15888" width="12.140625" style="631" customWidth="1"/>
    <col min="15889" max="16128" width="9.140625" style="631"/>
    <col min="16129" max="16129" width="38.28515625" style="631" customWidth="1"/>
    <col min="16130" max="16142" width="13.85546875" style="631" customWidth="1"/>
    <col min="16143" max="16143" width="14.140625" style="631" customWidth="1"/>
    <col min="16144" max="16144" width="12.140625" style="631" customWidth="1"/>
    <col min="16145" max="16384" width="9.140625" style="631"/>
  </cols>
  <sheetData>
    <row r="1" spans="1:16" s="28" customFormat="1" ht="30" customHeight="1">
      <c r="A1" s="766" t="s">
        <v>440</v>
      </c>
      <c r="B1" s="766"/>
      <c r="C1" s="766"/>
      <c r="D1" s="766"/>
      <c r="E1" s="766"/>
      <c r="F1" s="766"/>
      <c r="G1" s="766"/>
      <c r="H1" s="766"/>
      <c r="I1" s="766"/>
      <c r="J1" s="766"/>
      <c r="K1" s="766"/>
      <c r="L1" s="766"/>
      <c r="M1" s="766"/>
      <c r="N1" s="766"/>
      <c r="O1" s="766"/>
      <c r="P1" s="766"/>
    </row>
    <row r="2" spans="1:16" s="28" customFormat="1" ht="15" customHeight="1">
      <c r="A2" s="767" t="s">
        <v>681</v>
      </c>
      <c r="B2" s="767"/>
      <c r="C2" s="767"/>
      <c r="D2" s="767"/>
      <c r="E2" s="767"/>
      <c r="F2" s="767"/>
      <c r="G2" s="767"/>
      <c r="H2" s="767"/>
      <c r="I2" s="767"/>
      <c r="J2" s="767"/>
      <c r="K2" s="767"/>
      <c r="L2" s="767"/>
      <c r="M2" s="767"/>
      <c r="N2" s="767"/>
      <c r="O2" s="767"/>
      <c r="P2" s="767"/>
    </row>
    <row r="3" spans="1:16" s="28" customFormat="1" ht="15" customHeight="1">
      <c r="A3" s="779" t="s">
        <v>1504</v>
      </c>
      <c r="B3" s="779"/>
      <c r="C3" s="779"/>
      <c r="D3" s="779"/>
      <c r="E3" s="779"/>
      <c r="F3" s="779"/>
      <c r="G3" s="779"/>
      <c r="H3" s="779"/>
      <c r="I3" s="779"/>
      <c r="J3" s="779"/>
      <c r="K3" s="779"/>
      <c r="L3" s="779"/>
      <c r="M3" s="779"/>
      <c r="N3" s="779"/>
      <c r="O3" s="779"/>
      <c r="P3" s="779"/>
    </row>
    <row r="4" spans="1:16" s="29" customFormat="1" ht="30" customHeight="1">
      <c r="A4" s="768" t="s">
        <v>512</v>
      </c>
      <c r="B4" s="768"/>
      <c r="C4" s="768"/>
      <c r="D4" s="768"/>
      <c r="E4" s="768"/>
      <c r="F4" s="768"/>
      <c r="G4" s="768"/>
      <c r="H4" s="768"/>
      <c r="I4" s="768"/>
      <c r="J4" s="768"/>
      <c r="K4" s="768"/>
      <c r="L4" s="768"/>
      <c r="M4" s="768"/>
      <c r="N4" s="768"/>
      <c r="O4" s="768"/>
      <c r="P4" s="768"/>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117</v>
      </c>
      <c r="D6" s="127" t="s">
        <v>36</v>
      </c>
      <c r="E6" s="127" t="s">
        <v>38</v>
      </c>
      <c r="F6" s="127" t="s">
        <v>46</v>
      </c>
      <c r="G6" s="127" t="s">
        <v>44</v>
      </c>
      <c r="H6" s="127" t="s">
        <v>40</v>
      </c>
      <c r="I6" s="127" t="s">
        <v>42</v>
      </c>
      <c r="J6" s="127" t="s">
        <v>48</v>
      </c>
      <c r="K6" s="127" t="s">
        <v>50</v>
      </c>
      <c r="L6" s="127" t="s">
        <v>52</v>
      </c>
      <c r="M6" s="127" t="s">
        <v>54</v>
      </c>
      <c r="N6" s="127" t="s">
        <v>56</v>
      </c>
      <c r="O6" s="128" t="s">
        <v>519</v>
      </c>
      <c r="P6" s="129" t="s">
        <v>682</v>
      </c>
    </row>
    <row r="7" spans="1:16" ht="15" customHeight="1">
      <c r="A7" s="179" t="s">
        <v>683</v>
      </c>
      <c r="B7" s="339">
        <v>21230576.387589999</v>
      </c>
      <c r="C7" s="339">
        <v>23786237.099070001</v>
      </c>
      <c r="D7" s="339">
        <v>25799058.683490001</v>
      </c>
      <c r="E7" s="339">
        <v>21610258.69582</v>
      </c>
      <c r="F7" s="339">
        <v>18288247.813250002</v>
      </c>
      <c r="G7" s="339">
        <v>11162075.077790001</v>
      </c>
      <c r="H7" s="339">
        <v>9577168.12641</v>
      </c>
      <c r="I7" s="339">
        <v>13980435.978979999</v>
      </c>
      <c r="J7" s="339">
        <v>111726.87199</v>
      </c>
      <c r="K7" s="339">
        <v>14560408.967080001</v>
      </c>
      <c r="L7" s="339">
        <v>3916488.08</v>
      </c>
      <c r="M7" s="339">
        <v>21170367.679090001</v>
      </c>
      <c r="N7" s="339">
        <v>9066139.076510001</v>
      </c>
      <c r="O7" s="339">
        <v>194259188.53707004</v>
      </c>
      <c r="P7" s="130">
        <v>0.96184848179247373</v>
      </c>
    </row>
    <row r="8" spans="1:16" ht="15" customHeight="1">
      <c r="A8" s="179" t="s">
        <v>684</v>
      </c>
      <c r="B8" s="339">
        <v>68948.394620000006</v>
      </c>
      <c r="C8" s="339">
        <v>89356.234859999997</v>
      </c>
      <c r="D8" s="339">
        <v>61723.379059999999</v>
      </c>
      <c r="E8" s="339">
        <v>37802.465969999997</v>
      </c>
      <c r="F8" s="339">
        <v>40798.72825</v>
      </c>
      <c r="G8" s="339">
        <v>30217.806840000001</v>
      </c>
      <c r="H8" s="339">
        <v>35871.183440000001</v>
      </c>
      <c r="I8" s="339">
        <v>62767.424909999994</v>
      </c>
      <c r="J8" s="339">
        <v>418.11709000000002</v>
      </c>
      <c r="K8" s="339">
        <v>62927.560640000003</v>
      </c>
      <c r="L8" s="339">
        <v>13160.4835</v>
      </c>
      <c r="M8" s="339">
        <v>54907.919329999997</v>
      </c>
      <c r="N8" s="339">
        <v>47046.082719999999</v>
      </c>
      <c r="O8" s="339">
        <v>605945.78122999985</v>
      </c>
      <c r="P8" s="130">
        <v>3.0002597772275266E-3</v>
      </c>
    </row>
    <row r="9" spans="1:16" ht="15" customHeight="1">
      <c r="A9" s="179" t="s">
        <v>685</v>
      </c>
      <c r="B9" s="339">
        <v>596985.59086</v>
      </c>
      <c r="C9" s="339">
        <v>188135.11053000001</v>
      </c>
      <c r="D9" s="339">
        <v>538362.96802000003</v>
      </c>
      <c r="E9" s="339">
        <v>446736.97889999999</v>
      </c>
      <c r="F9" s="339">
        <v>304065.32402999996</v>
      </c>
      <c r="G9" s="339">
        <v>123860.49318999999</v>
      </c>
      <c r="H9" s="339">
        <v>93163.565180000005</v>
      </c>
      <c r="I9" s="339">
        <v>12518.946380000001</v>
      </c>
      <c r="J9" s="339">
        <v>3.1859099999999998</v>
      </c>
      <c r="K9" s="339">
        <v>81396.750019999992</v>
      </c>
      <c r="L9" s="339">
        <v>60342.810590000001</v>
      </c>
      <c r="M9" s="339">
        <v>40882.218569999997</v>
      </c>
      <c r="N9" s="339">
        <v>37465.995280000003</v>
      </c>
      <c r="O9" s="339">
        <v>2523919.9374600002</v>
      </c>
      <c r="P9" s="130">
        <v>1.2496853190284988E-2</v>
      </c>
    </row>
    <row r="10" spans="1:16" ht="15" customHeight="1">
      <c r="A10" s="179" t="s">
        <v>686</v>
      </c>
      <c r="B10" s="339">
        <v>13736.314689999999</v>
      </c>
      <c r="C10" s="339">
        <v>5087.8041299999995</v>
      </c>
      <c r="D10" s="339">
        <v>10472.734899999999</v>
      </c>
      <c r="E10" s="339">
        <v>10182.964480000001</v>
      </c>
      <c r="F10" s="339">
        <v>7999.0400300000001</v>
      </c>
      <c r="G10" s="339">
        <v>3276.2380099999996</v>
      </c>
      <c r="H10" s="339">
        <v>2831.3666600000001</v>
      </c>
      <c r="I10" s="339">
        <v>529.13465000000008</v>
      </c>
      <c r="J10" s="339">
        <v>0</v>
      </c>
      <c r="K10" s="339">
        <v>3063.79396</v>
      </c>
      <c r="L10" s="339">
        <v>1782.3306100000002</v>
      </c>
      <c r="M10" s="339">
        <v>1292.91147</v>
      </c>
      <c r="N10" s="339">
        <v>1430.8333600000001</v>
      </c>
      <c r="O10" s="339">
        <v>61685.466949999995</v>
      </c>
      <c r="P10" s="130">
        <v>3.0542736835943853E-4</v>
      </c>
    </row>
    <row r="11" spans="1:16" ht="15" customHeight="1">
      <c r="A11" s="179" t="s">
        <v>687</v>
      </c>
      <c r="B11" s="339">
        <v>125906.55585999999</v>
      </c>
      <c r="C11" s="339">
        <v>77314.236260000005</v>
      </c>
      <c r="D11" s="339">
        <v>208426.66315000001</v>
      </c>
      <c r="E11" s="339">
        <v>108342.64601000001</v>
      </c>
      <c r="F11" s="339">
        <v>90863.060740000001</v>
      </c>
      <c r="G11" s="339">
        <v>59715.38579</v>
      </c>
      <c r="H11" s="339">
        <v>44118.922409999999</v>
      </c>
      <c r="I11" s="339">
        <v>4817.4217699999999</v>
      </c>
      <c r="J11" s="339">
        <v>0</v>
      </c>
      <c r="K11" s="339">
        <v>35339.717629999999</v>
      </c>
      <c r="L11" s="339">
        <v>60290.733630000002</v>
      </c>
      <c r="M11" s="339">
        <v>11586.494990000001</v>
      </c>
      <c r="N11" s="339">
        <v>5900.7106399999993</v>
      </c>
      <c r="O11" s="339">
        <v>832622.54888000002</v>
      </c>
      <c r="P11" s="130">
        <v>4.1226195814854961E-3</v>
      </c>
    </row>
    <row r="12" spans="1:16" ht="15" customHeight="1">
      <c r="A12" s="179" t="s">
        <v>688</v>
      </c>
      <c r="B12" s="339">
        <v>15799.453619999998</v>
      </c>
      <c r="C12" s="339">
        <v>9076.3295899999994</v>
      </c>
      <c r="D12" s="339">
        <v>23193.68103</v>
      </c>
      <c r="E12" s="339">
        <v>15244.35735</v>
      </c>
      <c r="F12" s="339">
        <v>10189.72632</v>
      </c>
      <c r="G12" s="339">
        <v>7309.2959600000004</v>
      </c>
      <c r="H12" s="339">
        <v>5628.4932199999994</v>
      </c>
      <c r="I12" s="339">
        <v>963.48437000000001</v>
      </c>
      <c r="J12" s="339">
        <v>0</v>
      </c>
      <c r="K12" s="339">
        <v>6336.1457</v>
      </c>
      <c r="L12" s="339">
        <v>6035.3599400000003</v>
      </c>
      <c r="M12" s="339">
        <v>1256.06185</v>
      </c>
      <c r="N12" s="339">
        <v>1109.96795</v>
      </c>
      <c r="O12" s="339">
        <v>102142.3569</v>
      </c>
      <c r="P12" s="130">
        <v>5.0574426698082311E-4</v>
      </c>
    </row>
    <row r="13" spans="1:16" ht="15" customHeight="1">
      <c r="A13" s="179" t="s">
        <v>689</v>
      </c>
      <c r="B13" s="339">
        <v>115396.25291</v>
      </c>
      <c r="C13" s="339">
        <v>121497.44942</v>
      </c>
      <c r="D13" s="339">
        <v>164264.23199</v>
      </c>
      <c r="E13" s="339">
        <v>147877.34075</v>
      </c>
      <c r="F13" s="339">
        <v>46857.107329999999</v>
      </c>
      <c r="G13" s="339">
        <v>51483.201359999999</v>
      </c>
      <c r="H13" s="339">
        <v>139491.28018999999</v>
      </c>
      <c r="I13" s="339">
        <v>2541.4669700000004</v>
      </c>
      <c r="J13" s="339">
        <v>0</v>
      </c>
      <c r="K13" s="339">
        <v>22611.093539999998</v>
      </c>
      <c r="L13" s="339">
        <v>13899.524439999999</v>
      </c>
      <c r="M13" s="339">
        <v>9491.7412899999999</v>
      </c>
      <c r="N13" s="339">
        <v>3203.44425</v>
      </c>
      <c r="O13" s="339">
        <v>838614.13443999982</v>
      </c>
      <c r="P13" s="130">
        <v>4.1522861188463059E-3</v>
      </c>
    </row>
    <row r="14" spans="1:16" ht="15" customHeight="1">
      <c r="A14" s="179" t="s">
        <v>690</v>
      </c>
      <c r="B14" s="339">
        <v>32173.6008</v>
      </c>
      <c r="C14" s="339">
        <v>43643.369399999996</v>
      </c>
      <c r="D14" s="339">
        <v>43028.190590000006</v>
      </c>
      <c r="E14" s="339">
        <v>41568.262889999998</v>
      </c>
      <c r="F14" s="339">
        <v>15694.715779999999</v>
      </c>
      <c r="G14" s="339">
        <v>16375.789349999999</v>
      </c>
      <c r="H14" s="339">
        <v>36060.774749999997</v>
      </c>
      <c r="I14" s="339">
        <v>1241.8962300000001</v>
      </c>
      <c r="J14" s="339">
        <v>0</v>
      </c>
      <c r="K14" s="339">
        <v>10328.07799</v>
      </c>
      <c r="L14" s="339">
        <v>3563.5886700000001</v>
      </c>
      <c r="M14" s="339">
        <v>3620.0298599999996</v>
      </c>
      <c r="N14" s="339">
        <v>1508.5726999999999</v>
      </c>
      <c r="O14" s="339">
        <v>248806.86900999999</v>
      </c>
      <c r="P14" s="130">
        <v>1.2319340517122543E-3</v>
      </c>
    </row>
    <row r="15" spans="1:16" ht="15" customHeight="1">
      <c r="A15" s="179" t="s">
        <v>691</v>
      </c>
      <c r="B15" s="339">
        <v>64929.234090000005</v>
      </c>
      <c r="C15" s="339">
        <v>161042.18234</v>
      </c>
      <c r="D15" s="339">
        <v>99689.167799999996</v>
      </c>
      <c r="E15" s="339">
        <v>225034.93094999998</v>
      </c>
      <c r="F15" s="339">
        <v>33605.125999999997</v>
      </c>
      <c r="G15" s="339">
        <v>45481.763749999998</v>
      </c>
      <c r="H15" s="339">
        <v>41541.461409999996</v>
      </c>
      <c r="I15" s="339">
        <v>4979.6808899999996</v>
      </c>
      <c r="J15" s="339">
        <v>0</v>
      </c>
      <c r="K15" s="339">
        <v>16362.171910000001</v>
      </c>
      <c r="L15" s="339">
        <v>7568.5943399999996</v>
      </c>
      <c r="M15" s="339">
        <v>7343.3382099999999</v>
      </c>
      <c r="N15" s="339">
        <v>8439.7690999999995</v>
      </c>
      <c r="O15" s="339">
        <v>716017.42079</v>
      </c>
      <c r="P15" s="130">
        <v>3.5452648305096838E-3</v>
      </c>
    </row>
    <row r="16" spans="1:16" ht="15" customHeight="1">
      <c r="A16" s="179" t="s">
        <v>692</v>
      </c>
      <c r="B16" s="339">
        <v>28972.72437</v>
      </c>
      <c r="C16" s="339">
        <v>73529.074859999993</v>
      </c>
      <c r="D16" s="339">
        <v>45817.433530000002</v>
      </c>
      <c r="E16" s="339">
        <v>104764.21395</v>
      </c>
      <c r="F16" s="339">
        <v>18883.479729999999</v>
      </c>
      <c r="G16" s="339">
        <v>21372.630819999998</v>
      </c>
      <c r="H16" s="339">
        <v>20539.50129</v>
      </c>
      <c r="I16" s="339">
        <v>3953.1753199999998</v>
      </c>
      <c r="J16" s="339">
        <v>0</v>
      </c>
      <c r="K16" s="339">
        <v>11153.29349</v>
      </c>
      <c r="L16" s="339">
        <v>4256.9074800000008</v>
      </c>
      <c r="M16" s="339">
        <v>4724.6385899999996</v>
      </c>
      <c r="N16" s="339">
        <v>5585.2238699999998</v>
      </c>
      <c r="O16" s="339">
        <v>343552.29729999998</v>
      </c>
      <c r="P16" s="130">
        <v>1.7010534125198584E-3</v>
      </c>
    </row>
    <row r="17" spans="1:16" ht="15" customHeight="1">
      <c r="A17" s="179" t="s">
        <v>693</v>
      </c>
      <c r="B17" s="339">
        <v>272027.69391999999</v>
      </c>
      <c r="C17" s="339">
        <v>415204.93449999997</v>
      </c>
      <c r="D17" s="339">
        <v>578629.66729999997</v>
      </c>
      <c r="E17" s="339">
        <v>523453.30274000001</v>
      </c>
      <c r="F17" s="339">
        <v>166100.60475</v>
      </c>
      <c r="G17" s="339">
        <v>140183.27453</v>
      </c>
      <c r="H17" s="339">
        <v>139901.56122999999</v>
      </c>
      <c r="I17" s="339">
        <v>75176.555160000004</v>
      </c>
      <c r="J17" s="339">
        <v>416.66275000000002</v>
      </c>
      <c r="K17" s="339">
        <v>220381.44918</v>
      </c>
      <c r="L17" s="339">
        <v>95438.942420000007</v>
      </c>
      <c r="M17" s="339">
        <v>102799.34456999999</v>
      </c>
      <c r="N17" s="339">
        <v>64361.917679999999</v>
      </c>
      <c r="O17" s="339">
        <v>2794075.9107300001</v>
      </c>
      <c r="P17" s="130">
        <v>1.3834494486399694E-2</v>
      </c>
    </row>
    <row r="18" spans="1:16" ht="15" customHeight="1">
      <c r="A18" s="179" t="s">
        <v>694</v>
      </c>
      <c r="B18" s="339">
        <v>197519.69294000001</v>
      </c>
      <c r="C18" s="339">
        <v>293807.03155999997</v>
      </c>
      <c r="D18" s="339">
        <v>374286.45970999997</v>
      </c>
      <c r="E18" s="339">
        <v>451294.94962999999</v>
      </c>
      <c r="F18" s="339">
        <v>95229.037840000005</v>
      </c>
      <c r="G18" s="339">
        <v>111858.45809999999</v>
      </c>
      <c r="H18" s="339">
        <v>97219.699510000006</v>
      </c>
      <c r="I18" s="339">
        <v>73088.263519999993</v>
      </c>
      <c r="J18" s="339">
        <v>279.46275000000003</v>
      </c>
      <c r="K18" s="339">
        <v>198423.87133000002</v>
      </c>
      <c r="L18" s="339">
        <v>69204.860530000005</v>
      </c>
      <c r="M18" s="339">
        <v>61417.237350000003</v>
      </c>
      <c r="N18" s="339">
        <v>51463.417159999997</v>
      </c>
      <c r="O18" s="339">
        <v>2075092.44193</v>
      </c>
      <c r="P18" s="130">
        <v>1.0274543664473971E-2</v>
      </c>
    </row>
    <row r="19" spans="1:16" ht="15" customHeight="1">
      <c r="A19" s="180" t="s">
        <v>695</v>
      </c>
      <c r="B19" s="340">
        <v>22405821.715230003</v>
      </c>
      <c r="C19" s="340">
        <v>24749431.012120005</v>
      </c>
      <c r="D19" s="340">
        <v>27388431.381750003</v>
      </c>
      <c r="E19" s="340">
        <v>23061703.895170003</v>
      </c>
      <c r="F19" s="340">
        <v>18929739.0361</v>
      </c>
      <c r="G19" s="340">
        <v>11582799.19641</v>
      </c>
      <c r="H19" s="340">
        <v>10035384.916830001</v>
      </c>
      <c r="I19" s="340">
        <v>14080470.050150001</v>
      </c>
      <c r="J19" s="340">
        <v>112146.72065</v>
      </c>
      <c r="K19" s="340">
        <v>14936500.149359999</v>
      </c>
      <c r="L19" s="340">
        <v>4154028.68542</v>
      </c>
      <c r="M19" s="340">
        <v>21342470.816720001</v>
      </c>
      <c r="N19" s="340">
        <v>9185510.9134600013</v>
      </c>
      <c r="O19" s="340">
        <v>201964438.48937005</v>
      </c>
      <c r="P19" s="131">
        <v>1</v>
      </c>
    </row>
    <row r="20" spans="1:16" ht="15" customHeight="1">
      <c r="A20" s="181" t="s">
        <v>696</v>
      </c>
      <c r="B20" s="339">
        <v>357150.18104000005</v>
      </c>
      <c r="C20" s="339">
        <v>514499.84439999994</v>
      </c>
      <c r="D20" s="339">
        <v>558521.87881999998</v>
      </c>
      <c r="E20" s="339">
        <v>660857.21427</v>
      </c>
      <c r="F20" s="339">
        <v>188794.72795</v>
      </c>
      <c r="G20" s="339">
        <v>190410.21907999998</v>
      </c>
      <c r="H20" s="339">
        <v>198151.01887</v>
      </c>
      <c r="I20" s="339">
        <v>142543.37899999999</v>
      </c>
      <c r="J20" s="339">
        <v>697.5798400000001</v>
      </c>
      <c r="K20" s="339">
        <v>292232.74311000004</v>
      </c>
      <c r="L20" s="339">
        <v>98003.530730000013</v>
      </c>
      <c r="M20" s="339">
        <v>127218.79845</v>
      </c>
      <c r="N20" s="339">
        <v>108144.09775999999</v>
      </c>
      <c r="O20" s="339">
        <v>3437225.2133200001</v>
      </c>
      <c r="P20" s="130"/>
    </row>
    <row r="21" spans="1:16" s="30" customFormat="1" ht="15" customHeight="1" thickBot="1">
      <c r="A21" s="182" t="s">
        <v>697</v>
      </c>
      <c r="B21" s="132">
        <v>0.11093944004607169</v>
      </c>
      <c r="C21" s="132">
        <v>0.1225435091308049</v>
      </c>
      <c r="D21" s="132">
        <v>0.13561016774342446</v>
      </c>
      <c r="E21" s="132">
        <v>0.11418695324614687</v>
      </c>
      <c r="F21" s="132">
        <v>9.3728079941639453E-2</v>
      </c>
      <c r="G21" s="132">
        <v>5.7350686502265769E-2</v>
      </c>
      <c r="H21" s="132">
        <v>4.9688870931395145E-2</v>
      </c>
      <c r="I21" s="132">
        <v>6.971757085290585E-2</v>
      </c>
      <c r="J21" s="132">
        <v>5.5527954073906235E-4</v>
      </c>
      <c r="K21" s="132">
        <v>7.3956089800166228E-2</v>
      </c>
      <c r="L21" s="132">
        <v>2.0568119400082595E-2</v>
      </c>
      <c r="M21" s="132">
        <v>0.10567439979213625</v>
      </c>
      <c r="N21" s="132">
        <v>4.5480833072221574E-2</v>
      </c>
      <c r="O21" s="132">
        <v>1</v>
      </c>
      <c r="P21" s="132"/>
    </row>
    <row r="22" spans="1:16" ht="15" customHeight="1" thickTop="1">
      <c r="A22" s="133" t="s">
        <v>698</v>
      </c>
      <c r="B22" s="134"/>
      <c r="C22" s="134"/>
      <c r="D22" s="134"/>
      <c r="E22" s="134"/>
      <c r="F22" s="134"/>
      <c r="G22" s="135"/>
      <c r="H22" s="135"/>
      <c r="I22" s="135"/>
      <c r="J22" s="135"/>
      <c r="K22" s="135"/>
      <c r="L22" s="135"/>
      <c r="M22" s="135"/>
      <c r="N22" s="135"/>
      <c r="O22" s="135"/>
      <c r="P22" s="135"/>
    </row>
    <row r="23" spans="1:16" ht="59.25" customHeight="1">
      <c r="A23" s="782" t="s">
        <v>558</v>
      </c>
      <c r="B23" s="784"/>
      <c r="C23" s="784"/>
      <c r="D23" s="784"/>
      <c r="E23" s="784"/>
      <c r="F23" s="784"/>
      <c r="G23" s="784"/>
      <c r="H23" s="784"/>
      <c r="I23" s="784"/>
      <c r="J23" s="784"/>
      <c r="K23" s="784"/>
      <c r="L23" s="784"/>
      <c r="M23" s="784"/>
      <c r="N23" s="784"/>
      <c r="O23" s="784"/>
      <c r="P23" s="784"/>
    </row>
    <row r="24" spans="1:16" ht="59.25" customHeight="1">
      <c r="A24" s="782" t="s">
        <v>559</v>
      </c>
      <c r="B24" s="783"/>
      <c r="C24" s="783"/>
      <c r="D24" s="783"/>
      <c r="E24" s="783"/>
      <c r="F24" s="783"/>
      <c r="G24" s="783"/>
      <c r="H24" s="783"/>
      <c r="I24" s="783"/>
      <c r="J24" s="783"/>
      <c r="K24" s="783"/>
      <c r="L24" s="783"/>
      <c r="M24" s="783"/>
      <c r="N24" s="783"/>
      <c r="O24" s="783"/>
      <c r="P24" s="783"/>
    </row>
    <row r="25" spans="1:16" ht="15" customHeight="1">
      <c r="A25" s="133" t="s">
        <v>699</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31" customWidth="1"/>
    <col min="2" max="2" width="11.28515625" style="631" customWidth="1"/>
    <col min="3" max="3" width="12.140625" style="631" bestFit="1" customWidth="1"/>
    <col min="4" max="4" width="11.28515625" style="631" customWidth="1"/>
    <col min="5" max="5" width="12.28515625" style="631" bestFit="1" customWidth="1"/>
    <col min="6" max="6" width="11.28515625" style="631" customWidth="1"/>
    <col min="7" max="7" width="8" style="631" bestFit="1" customWidth="1"/>
    <col min="8" max="8" width="6.140625" style="631" customWidth="1"/>
    <col min="9" max="9" width="10" style="631" customWidth="1"/>
    <col min="10" max="10" width="11.28515625" style="631" bestFit="1" customWidth="1"/>
    <col min="11" max="11" width="10.28515625" style="631" bestFit="1" customWidth="1"/>
    <col min="12" max="12" width="7.85546875" style="631" bestFit="1" customWidth="1"/>
    <col min="13" max="13" width="7.7109375" style="631" bestFit="1" customWidth="1"/>
    <col min="14" max="14" width="11.28515625" style="631" bestFit="1" customWidth="1"/>
    <col min="15" max="15" width="8" style="631" bestFit="1" customWidth="1"/>
    <col min="16" max="16384" width="9.140625" style="631"/>
  </cols>
  <sheetData>
    <row r="1" spans="1:15" ht="30" customHeight="1">
      <c r="A1" s="766" t="s">
        <v>440</v>
      </c>
      <c r="B1" s="766"/>
      <c r="C1" s="766"/>
      <c r="D1" s="766"/>
      <c r="E1" s="766"/>
      <c r="F1" s="766"/>
      <c r="G1" s="766"/>
      <c r="H1" s="766"/>
      <c r="I1" s="766"/>
      <c r="J1" s="766"/>
      <c r="K1" s="766"/>
      <c r="L1" s="766"/>
      <c r="M1" s="766"/>
      <c r="N1" s="766"/>
      <c r="O1" s="766"/>
    </row>
    <row r="2" spans="1:15" ht="15" customHeight="1">
      <c r="A2" s="767" t="s">
        <v>966</v>
      </c>
      <c r="B2" s="767"/>
      <c r="C2" s="767"/>
      <c r="D2" s="767"/>
      <c r="E2" s="767"/>
      <c r="F2" s="767"/>
      <c r="G2" s="767"/>
      <c r="H2" s="767"/>
      <c r="I2" s="767"/>
      <c r="J2" s="767"/>
      <c r="K2" s="767"/>
      <c r="L2" s="767"/>
      <c r="M2" s="767"/>
      <c r="N2" s="767"/>
      <c r="O2" s="767"/>
    </row>
    <row r="3" spans="1:15" ht="15" customHeight="1">
      <c r="A3" s="779" t="s">
        <v>1504</v>
      </c>
      <c r="B3" s="779"/>
      <c r="C3" s="779"/>
      <c r="D3" s="779"/>
      <c r="E3" s="779"/>
      <c r="F3" s="779"/>
      <c r="G3" s="779"/>
      <c r="H3" s="779"/>
      <c r="I3" s="779"/>
      <c r="J3" s="779"/>
      <c r="K3" s="779"/>
      <c r="L3" s="779"/>
      <c r="M3" s="779"/>
      <c r="N3" s="779"/>
      <c r="O3" s="779"/>
    </row>
    <row r="4" spans="1:15" ht="30" customHeight="1">
      <c r="A4" s="768" t="s">
        <v>512</v>
      </c>
      <c r="B4" s="768"/>
      <c r="C4" s="768"/>
      <c r="D4" s="768"/>
      <c r="E4" s="768"/>
      <c r="F4" s="768"/>
      <c r="G4" s="768"/>
      <c r="H4" s="768"/>
      <c r="I4" s="768"/>
      <c r="J4" s="768"/>
      <c r="K4" s="768"/>
      <c r="L4" s="768"/>
      <c r="M4" s="768"/>
      <c r="N4" s="768"/>
      <c r="O4" s="768"/>
    </row>
    <row r="5" spans="1:15" ht="15" customHeight="1">
      <c r="A5" s="47"/>
      <c r="B5" s="47"/>
      <c r="C5" s="47"/>
      <c r="D5" s="47"/>
      <c r="E5" s="47"/>
      <c r="F5" s="47"/>
      <c r="G5" s="47"/>
      <c r="H5" s="47"/>
      <c r="I5" s="47"/>
      <c r="J5" s="47"/>
      <c r="K5" s="47"/>
      <c r="L5" s="47"/>
      <c r="M5" s="47"/>
      <c r="N5" s="47"/>
      <c r="O5" s="47"/>
    </row>
    <row r="6" spans="1:15" s="34" customFormat="1" ht="30" customHeight="1">
      <c r="A6" s="786" t="s">
        <v>976</v>
      </c>
      <c r="B6" s="786"/>
      <c r="C6" s="786"/>
      <c r="D6" s="786"/>
      <c r="E6" s="786"/>
      <c r="F6" s="786"/>
      <c r="G6" s="786"/>
      <c r="H6" s="22"/>
      <c r="I6" s="786" t="s">
        <v>700</v>
      </c>
      <c r="J6" s="786"/>
      <c r="K6" s="786"/>
      <c r="L6" s="786"/>
      <c r="M6" s="786"/>
      <c r="N6" s="786"/>
      <c r="O6" s="786"/>
    </row>
    <row r="7" spans="1:15" s="34" customForma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706</v>
      </c>
      <c r="B8" s="228">
        <v>5956683.8777700001</v>
      </c>
      <c r="C8" s="228">
        <v>7172853.66579</v>
      </c>
      <c r="D8" s="228">
        <v>10395702.359819999</v>
      </c>
      <c r="E8" s="228">
        <v>23525239.903380003</v>
      </c>
      <c r="F8" s="229">
        <v>0.1229640394578512</v>
      </c>
      <c r="G8" s="166"/>
      <c r="H8" s="22"/>
      <c r="I8" s="230" t="s">
        <v>706</v>
      </c>
      <c r="J8" s="228">
        <v>4859142.70156</v>
      </c>
      <c r="K8" s="228">
        <v>1097541.1762099999</v>
      </c>
      <c r="L8" s="228">
        <v>0</v>
      </c>
      <c r="M8" s="228">
        <v>0</v>
      </c>
      <c r="N8" s="228">
        <v>5956683.8777700001</v>
      </c>
      <c r="O8" s="229">
        <v>0.17602514398309257</v>
      </c>
    </row>
    <row r="9" spans="1:15" s="34" customFormat="1" ht="15" customHeight="1">
      <c r="A9" s="227" t="s">
        <v>707</v>
      </c>
      <c r="B9" s="228">
        <v>5081322.5531000001</v>
      </c>
      <c r="C9" s="228">
        <v>12349676.76836</v>
      </c>
      <c r="D9" s="228">
        <v>13081312.89742</v>
      </c>
      <c r="E9" s="228">
        <v>30512312.218880001</v>
      </c>
      <c r="F9" s="229">
        <v>0.15948475675666018</v>
      </c>
      <c r="G9" s="166"/>
      <c r="H9" s="22"/>
      <c r="I9" s="230" t="s">
        <v>707</v>
      </c>
      <c r="J9" s="228">
        <v>4398638.4742600005</v>
      </c>
      <c r="K9" s="228">
        <v>682684.07884000009</v>
      </c>
      <c r="L9" s="228">
        <v>0</v>
      </c>
      <c r="M9" s="228">
        <v>0</v>
      </c>
      <c r="N9" s="228">
        <v>5081322.5531000001</v>
      </c>
      <c r="O9" s="229">
        <v>0.1501574621698431</v>
      </c>
    </row>
    <row r="10" spans="1:15" s="34" customFormat="1" ht="15" customHeight="1">
      <c r="A10" s="227" t="s">
        <v>708</v>
      </c>
      <c r="B10" s="228">
        <v>5680254.6622200003</v>
      </c>
      <c r="C10" s="228">
        <v>10355251.67952</v>
      </c>
      <c r="D10" s="228">
        <v>13448628.0405</v>
      </c>
      <c r="E10" s="228">
        <v>29484134.382240001</v>
      </c>
      <c r="F10" s="229">
        <v>0.15411057563912248</v>
      </c>
      <c r="G10" s="166"/>
      <c r="H10" s="22"/>
      <c r="I10" s="230" t="s">
        <v>708</v>
      </c>
      <c r="J10" s="228">
        <v>4282436.01339</v>
      </c>
      <c r="K10" s="228">
        <v>1397811.2056099998</v>
      </c>
      <c r="L10" s="228">
        <v>7.4053699999999996</v>
      </c>
      <c r="M10" s="228">
        <v>3.7850000000000002E-2</v>
      </c>
      <c r="N10" s="228">
        <v>5680254.6622200003</v>
      </c>
      <c r="O10" s="229">
        <v>0.1678564223475677</v>
      </c>
    </row>
    <row r="11" spans="1:15" s="34" customFormat="1" ht="15" customHeight="1">
      <c r="A11" s="227" t="s">
        <v>709</v>
      </c>
      <c r="B11" s="228">
        <v>4534361.6331400005</v>
      </c>
      <c r="C11" s="228">
        <v>4662576.9147500005</v>
      </c>
      <c r="D11" s="228">
        <v>8370518.9128400004</v>
      </c>
      <c r="E11" s="228">
        <v>17567457.460730001</v>
      </c>
      <c r="F11" s="229">
        <v>9.1823315776897271E-2</v>
      </c>
      <c r="G11" s="166"/>
      <c r="H11" s="22"/>
      <c r="I11" s="230" t="s">
        <v>709</v>
      </c>
      <c r="J11" s="228">
        <v>2884631.96557</v>
      </c>
      <c r="K11" s="228">
        <v>1649729.6674000002</v>
      </c>
      <c r="L11" s="228">
        <v>0</v>
      </c>
      <c r="M11" s="228">
        <v>1.7000000000000001E-4</v>
      </c>
      <c r="N11" s="228">
        <v>4534361.6331400005</v>
      </c>
      <c r="O11" s="229">
        <v>0.13399429543736113</v>
      </c>
    </row>
    <row r="12" spans="1:15" s="34" customFormat="1" ht="15" customHeight="1">
      <c r="A12" s="227" t="s">
        <v>710</v>
      </c>
      <c r="B12" s="228">
        <v>3433074.0217900001</v>
      </c>
      <c r="C12" s="228">
        <v>5063034.8906899998</v>
      </c>
      <c r="D12" s="228">
        <v>7843786.9852499999</v>
      </c>
      <c r="E12" s="228">
        <v>16339895.89773</v>
      </c>
      <c r="F12" s="229">
        <v>8.5406976173576732E-2</v>
      </c>
      <c r="G12" s="166"/>
      <c r="H12" s="22"/>
      <c r="I12" s="230" t="s">
        <v>710</v>
      </c>
      <c r="J12" s="228">
        <v>2614657.3880500002</v>
      </c>
      <c r="K12" s="228">
        <v>818416.50917999994</v>
      </c>
      <c r="L12" s="228">
        <v>0</v>
      </c>
      <c r="M12" s="228">
        <v>0.12456</v>
      </c>
      <c r="N12" s="228">
        <v>3433074.0217900001</v>
      </c>
      <c r="O12" s="229">
        <v>0.10145029707643873</v>
      </c>
    </row>
    <row r="13" spans="1:15" s="34" customFormat="1" ht="15" customHeight="1">
      <c r="A13" s="227" t="s">
        <v>711</v>
      </c>
      <c r="B13" s="228">
        <v>2304927.6044200002</v>
      </c>
      <c r="C13" s="228">
        <v>3000677.0908000004</v>
      </c>
      <c r="D13" s="228">
        <v>5480966.3143999996</v>
      </c>
      <c r="E13" s="228">
        <v>10786571.009620002</v>
      </c>
      <c r="F13" s="229">
        <v>5.6380311048443849E-2</v>
      </c>
      <c r="G13" s="166"/>
      <c r="H13" s="22"/>
      <c r="I13" s="230" t="s">
        <v>711</v>
      </c>
      <c r="J13" s="228">
        <v>1689406.0232200001</v>
      </c>
      <c r="K13" s="228">
        <v>615515.61449000007</v>
      </c>
      <c r="L13" s="228">
        <v>0</v>
      </c>
      <c r="M13" s="228">
        <v>5.96671</v>
      </c>
      <c r="N13" s="228">
        <v>2304927.6044200002</v>
      </c>
      <c r="O13" s="229">
        <v>6.8112597842027209E-2</v>
      </c>
    </row>
    <row r="14" spans="1:15" s="34" customFormat="1" ht="15" customHeight="1">
      <c r="A14" s="227" t="s">
        <v>712</v>
      </c>
      <c r="B14" s="228">
        <v>1249094.2860300001</v>
      </c>
      <c r="C14" s="228">
        <v>1742589.5335500001</v>
      </c>
      <c r="D14" s="228">
        <v>5195890.0812900001</v>
      </c>
      <c r="E14" s="228">
        <v>8187573.90087</v>
      </c>
      <c r="F14" s="229">
        <v>4.2795617147606727E-2</v>
      </c>
      <c r="G14" s="166"/>
      <c r="H14" s="22"/>
      <c r="I14" s="230" t="s">
        <v>712</v>
      </c>
      <c r="J14" s="228">
        <v>815731.45122000005</v>
      </c>
      <c r="K14" s="228">
        <v>433362.83481000003</v>
      </c>
      <c r="L14" s="228">
        <v>0</v>
      </c>
      <c r="M14" s="228">
        <v>0</v>
      </c>
      <c r="N14" s="228">
        <v>1249094.2860300001</v>
      </c>
      <c r="O14" s="229">
        <v>3.6911813025270419E-2</v>
      </c>
    </row>
    <row r="15" spans="1:15" s="34" customFormat="1" ht="15" customHeight="1">
      <c r="A15" s="227" t="s">
        <v>713</v>
      </c>
      <c r="B15" s="228">
        <v>0</v>
      </c>
      <c r="C15" s="228">
        <v>4207108.89597</v>
      </c>
      <c r="D15" s="228">
        <v>6912895.0001300005</v>
      </c>
      <c r="E15" s="228">
        <v>11120003.8961</v>
      </c>
      <c r="F15" s="229">
        <v>5.8123130878467384E-2</v>
      </c>
      <c r="G15" s="166"/>
      <c r="H15" s="22"/>
      <c r="I15" s="230" t="s">
        <v>713</v>
      </c>
      <c r="J15" s="228">
        <v>0</v>
      </c>
      <c r="K15" s="228">
        <v>0</v>
      </c>
      <c r="L15" s="228">
        <v>0</v>
      </c>
      <c r="M15" s="228">
        <v>0</v>
      </c>
      <c r="N15" s="228">
        <v>0</v>
      </c>
      <c r="O15" s="229">
        <v>0</v>
      </c>
    </row>
    <row r="16" spans="1:15" s="34" customFormat="1" ht="15" customHeight="1">
      <c r="A16" s="227" t="s">
        <v>714</v>
      </c>
      <c r="B16" s="228">
        <v>46996.152200000004</v>
      </c>
      <c r="C16" s="228">
        <v>19557.04955</v>
      </c>
      <c r="D16" s="228">
        <v>21768.715469999999</v>
      </c>
      <c r="E16" s="228">
        <v>88321.917220000003</v>
      </c>
      <c r="F16" s="229">
        <v>4.6164969023218208E-4</v>
      </c>
      <c r="G16" s="166"/>
      <c r="H16" s="22"/>
      <c r="I16" s="230" t="s">
        <v>714</v>
      </c>
      <c r="J16" s="228">
        <v>34757.48474</v>
      </c>
      <c r="K16" s="228">
        <v>12238.667460000001</v>
      </c>
      <c r="L16" s="228">
        <v>0</v>
      </c>
      <c r="M16" s="228">
        <v>0</v>
      </c>
      <c r="N16" s="228">
        <v>46996.152200000004</v>
      </c>
      <c r="O16" s="229">
        <v>1.388776813980148E-3</v>
      </c>
    </row>
    <row r="17" spans="1:15" s="34" customFormat="1" ht="15" customHeight="1">
      <c r="A17" s="227" t="s">
        <v>715</v>
      </c>
      <c r="B17" s="228">
        <v>941038.28561999998</v>
      </c>
      <c r="C17" s="228">
        <v>4620188.0846499996</v>
      </c>
      <c r="D17" s="228">
        <v>7475761.3002299992</v>
      </c>
      <c r="E17" s="228">
        <v>13036987.670499999</v>
      </c>
      <c r="F17" s="229">
        <v>6.814301035444735E-2</v>
      </c>
      <c r="G17" s="166"/>
      <c r="H17" s="22"/>
      <c r="I17" s="230" t="s">
        <v>715</v>
      </c>
      <c r="J17" s="228">
        <v>831386.52986000001</v>
      </c>
      <c r="K17" s="228">
        <v>109651.75576</v>
      </c>
      <c r="L17" s="228">
        <v>0</v>
      </c>
      <c r="M17" s="228">
        <v>0</v>
      </c>
      <c r="N17" s="228">
        <v>941038.28561999998</v>
      </c>
      <c r="O17" s="229">
        <v>2.7808492630949561E-2</v>
      </c>
    </row>
    <row r="18" spans="1:15" s="34" customFormat="1" ht="15" customHeight="1">
      <c r="A18" s="227" t="s">
        <v>716</v>
      </c>
      <c r="B18" s="228">
        <v>288839.53472000005</v>
      </c>
      <c r="C18" s="228">
        <v>504154.44667000003</v>
      </c>
      <c r="D18" s="228">
        <v>2339565.5351799997</v>
      </c>
      <c r="E18" s="228">
        <v>3132559.51657</v>
      </c>
      <c r="F18" s="229">
        <v>1.6373570411251707E-2</v>
      </c>
      <c r="G18" s="166"/>
      <c r="H18" s="22"/>
      <c r="I18" s="230" t="s">
        <v>716</v>
      </c>
      <c r="J18" s="228">
        <v>258543.99447999999</v>
      </c>
      <c r="K18" s="228">
        <v>30295.540239999998</v>
      </c>
      <c r="L18" s="228">
        <v>0</v>
      </c>
      <c r="M18" s="228">
        <v>0</v>
      </c>
      <c r="N18" s="228">
        <v>288839.53472000005</v>
      </c>
      <c r="O18" s="229">
        <v>8.5354572662216799E-3</v>
      </c>
    </row>
    <row r="19" spans="1:15" s="34" customFormat="1" ht="15" customHeight="1">
      <c r="A19" s="227" t="s">
        <v>717</v>
      </c>
      <c r="B19" s="228">
        <v>4323367.65252</v>
      </c>
      <c r="C19" s="228">
        <v>4196387.2303099995</v>
      </c>
      <c r="D19" s="228">
        <v>12027596.240049999</v>
      </c>
      <c r="E19" s="228">
        <v>20547351.122880001</v>
      </c>
      <c r="F19" s="229">
        <v>0.10739891727374609</v>
      </c>
      <c r="G19" s="166"/>
      <c r="H19" s="22"/>
      <c r="I19" s="230" t="s">
        <v>717</v>
      </c>
      <c r="J19" s="228">
        <v>2077182.5662499999</v>
      </c>
      <c r="K19" s="228">
        <v>2246185.0862699999</v>
      </c>
      <c r="L19" s="228">
        <v>0</v>
      </c>
      <c r="M19" s="228">
        <v>0</v>
      </c>
      <c r="N19" s="228">
        <v>4323367.65252</v>
      </c>
      <c r="O19" s="229">
        <v>0.12775924140724773</v>
      </c>
    </row>
    <row r="20" spans="1:15" s="34" customFormat="1" ht="15" customHeight="1">
      <c r="A20" s="227" t="s">
        <v>718</v>
      </c>
      <c r="B20" s="228">
        <v>0</v>
      </c>
      <c r="C20" s="228">
        <v>2021087.5057699999</v>
      </c>
      <c r="D20" s="228">
        <v>4968550.7851499999</v>
      </c>
      <c r="E20" s="228">
        <v>6989638.2909200005</v>
      </c>
      <c r="F20" s="229">
        <v>3.6534129391696833E-2</v>
      </c>
      <c r="G20" s="166"/>
      <c r="H20" s="22"/>
      <c r="I20" s="230" t="s">
        <v>718</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719</v>
      </c>
      <c r="B22" s="226">
        <v>33839960.263530001</v>
      </c>
      <c r="C22" s="226">
        <v>59915143.756379999</v>
      </c>
      <c r="D22" s="226">
        <v>97562943.167729989</v>
      </c>
      <c r="E22" s="226">
        <v>191318047.18764001</v>
      </c>
      <c r="F22" s="686">
        <v>1</v>
      </c>
      <c r="G22" s="225"/>
      <c r="H22" s="22"/>
      <c r="I22" s="231" t="s">
        <v>719</v>
      </c>
      <c r="J22" s="226">
        <v>24746514.592599999</v>
      </c>
      <c r="K22" s="226">
        <v>9093432.1362699997</v>
      </c>
      <c r="L22" s="226">
        <v>7.4053699999999996</v>
      </c>
      <c r="M22" s="226">
        <v>6.1292900000000001</v>
      </c>
      <c r="N22" s="226">
        <v>33839960.263530001</v>
      </c>
      <c r="O22" s="686">
        <v>1</v>
      </c>
    </row>
    <row r="23" spans="1:15" s="34" customFormat="1" ht="15" customHeight="1">
      <c r="A23" s="227"/>
      <c r="B23" s="221"/>
      <c r="C23" s="221"/>
      <c r="D23" s="221"/>
      <c r="E23" s="220"/>
      <c r="F23" s="220"/>
      <c r="G23" s="25"/>
      <c r="H23" s="22"/>
      <c r="I23" s="232"/>
      <c r="J23" s="493"/>
      <c r="K23" s="220"/>
      <c r="L23" s="493"/>
      <c r="M23" s="493"/>
      <c r="N23" s="220"/>
      <c r="O23" s="493"/>
    </row>
    <row r="24" spans="1:15" s="34" customFormat="1" ht="30" customHeight="1">
      <c r="A24" s="785" t="s">
        <v>720</v>
      </c>
      <c r="B24" s="785"/>
      <c r="C24" s="785"/>
      <c r="D24" s="785"/>
      <c r="E24" s="785"/>
      <c r="F24" s="785"/>
      <c r="G24" s="785"/>
      <c r="H24" s="22"/>
      <c r="I24" s="785" t="s">
        <v>721</v>
      </c>
      <c r="J24" s="785"/>
      <c r="K24" s="785"/>
      <c r="L24" s="785"/>
      <c r="M24" s="785"/>
      <c r="N24" s="785"/>
      <c r="O24" s="785"/>
    </row>
    <row r="25" spans="1:15" s="34" customFormat="1">
      <c r="A25" s="223" t="s">
        <v>701</v>
      </c>
      <c r="B25" s="226" t="s">
        <v>156</v>
      </c>
      <c r="C25" s="226" t="s">
        <v>157</v>
      </c>
      <c r="D25" s="226" t="s">
        <v>158</v>
      </c>
      <c r="E25" s="226" t="s">
        <v>705</v>
      </c>
      <c r="F25" s="226" t="s">
        <v>160</v>
      </c>
      <c r="G25" s="226" t="s">
        <v>682</v>
      </c>
      <c r="H25" s="22"/>
      <c r="I25" s="223" t="s">
        <v>701</v>
      </c>
      <c r="J25" s="226" t="s">
        <v>156</v>
      </c>
      <c r="K25" s="226" t="s">
        <v>157</v>
      </c>
      <c r="L25" s="226" t="s">
        <v>158</v>
      </c>
      <c r="M25" s="226" t="s">
        <v>705</v>
      </c>
      <c r="N25" s="226" t="s">
        <v>160</v>
      </c>
      <c r="O25" s="226" t="s">
        <v>682</v>
      </c>
    </row>
    <row r="26" spans="1:15" s="34" customFormat="1" ht="15" customHeight="1">
      <c r="A26" s="227" t="s">
        <v>706</v>
      </c>
      <c r="B26" s="228">
        <v>5429003.7129600001</v>
      </c>
      <c r="C26" s="228">
        <v>1743682.66417</v>
      </c>
      <c r="D26" s="228">
        <v>0</v>
      </c>
      <c r="E26" s="228">
        <v>167.28865999999999</v>
      </c>
      <c r="F26" s="228">
        <v>7172853.66579</v>
      </c>
      <c r="G26" s="229">
        <v>0.11971687316574629</v>
      </c>
      <c r="H26" s="22"/>
      <c r="I26" s="230" t="s">
        <v>706</v>
      </c>
      <c r="J26" s="228">
        <v>10050238.989909999</v>
      </c>
      <c r="K26" s="228">
        <v>345463.36991000001</v>
      </c>
      <c r="L26" s="228">
        <v>0</v>
      </c>
      <c r="M26" s="228">
        <v>0</v>
      </c>
      <c r="N26" s="228">
        <v>10395702.359819999</v>
      </c>
      <c r="O26" s="229">
        <v>0.1065538002676665</v>
      </c>
    </row>
    <row r="27" spans="1:15" s="34" customFormat="1" ht="15" customHeight="1">
      <c r="A27" s="227" t="s">
        <v>707</v>
      </c>
      <c r="B27" s="228">
        <v>11350283.990370002</v>
      </c>
      <c r="C27" s="228">
        <v>996966.973</v>
      </c>
      <c r="D27" s="228">
        <v>0</v>
      </c>
      <c r="E27" s="228">
        <v>2425.8049900000001</v>
      </c>
      <c r="F27" s="228">
        <v>12349676.76836</v>
      </c>
      <c r="G27" s="229">
        <v>0.20611945485059374</v>
      </c>
      <c r="H27" s="22"/>
      <c r="I27" s="230" t="s">
        <v>707</v>
      </c>
      <c r="J27" s="228">
        <v>9326640.5565499999</v>
      </c>
      <c r="K27" s="228">
        <v>3754672.34087</v>
      </c>
      <c r="L27" s="228">
        <v>0</v>
      </c>
      <c r="M27" s="228">
        <v>0</v>
      </c>
      <c r="N27" s="228">
        <v>13081312.89742</v>
      </c>
      <c r="O27" s="229">
        <v>0.13408075312909162</v>
      </c>
    </row>
    <row r="28" spans="1:15" s="34" customFormat="1" ht="15" customHeight="1">
      <c r="A28" s="227" t="s">
        <v>708</v>
      </c>
      <c r="B28" s="228">
        <v>7141825.2278800001</v>
      </c>
      <c r="C28" s="228">
        <v>3212421.0710800001</v>
      </c>
      <c r="D28" s="228">
        <v>0</v>
      </c>
      <c r="E28" s="228">
        <v>1005.3805600000001</v>
      </c>
      <c r="F28" s="228">
        <v>10355251.67952</v>
      </c>
      <c r="G28" s="229">
        <v>0.17283195917254779</v>
      </c>
      <c r="H28" s="22"/>
      <c r="I28" s="230" t="s">
        <v>708</v>
      </c>
      <c r="J28" s="228">
        <v>12535187.96888</v>
      </c>
      <c r="K28" s="228">
        <v>913303.52104999998</v>
      </c>
      <c r="L28" s="228">
        <v>37.770679999999999</v>
      </c>
      <c r="M28" s="228">
        <v>98.779889999999995</v>
      </c>
      <c r="N28" s="228">
        <v>13448628.0405</v>
      </c>
      <c r="O28" s="229">
        <v>0.13784565741707022</v>
      </c>
    </row>
    <row r="29" spans="1:15" s="34" customFormat="1" ht="15" customHeight="1">
      <c r="A29" s="227" t="s">
        <v>709</v>
      </c>
      <c r="B29" s="228">
        <v>2741371.71483</v>
      </c>
      <c r="C29" s="228">
        <v>1921204.8470300001</v>
      </c>
      <c r="D29" s="228">
        <v>0</v>
      </c>
      <c r="E29" s="228">
        <v>0.35288999999999998</v>
      </c>
      <c r="F29" s="228">
        <v>4662576.9147500005</v>
      </c>
      <c r="G29" s="229">
        <v>7.7819673331811223E-2</v>
      </c>
      <c r="H29" s="22"/>
      <c r="I29" s="230" t="s">
        <v>709</v>
      </c>
      <c r="J29" s="228">
        <v>7914582.4239600003</v>
      </c>
      <c r="K29" s="228">
        <v>455936.48888000002</v>
      </c>
      <c r="L29" s="228">
        <v>0</v>
      </c>
      <c r="M29" s="228">
        <v>0</v>
      </c>
      <c r="N29" s="228">
        <v>8370518.9128400004</v>
      </c>
      <c r="O29" s="229">
        <v>8.579608856663358E-2</v>
      </c>
    </row>
    <row r="30" spans="1:15" s="34" customFormat="1" ht="15" customHeight="1">
      <c r="A30" s="227" t="s">
        <v>710</v>
      </c>
      <c r="B30" s="228">
        <v>4230499.2322399998</v>
      </c>
      <c r="C30" s="228">
        <v>832535.65839999996</v>
      </c>
      <c r="D30" s="228">
        <v>0</v>
      </c>
      <c r="E30" s="228">
        <v>5.0000000000000002E-5</v>
      </c>
      <c r="F30" s="228">
        <v>5063034.8906899998</v>
      </c>
      <c r="G30" s="229">
        <v>8.4503425565942467E-2</v>
      </c>
      <c r="H30" s="22"/>
      <c r="I30" s="230" t="s">
        <v>710</v>
      </c>
      <c r="J30" s="228">
        <v>7829947.0044999998</v>
      </c>
      <c r="K30" s="228">
        <v>13839.980750000001</v>
      </c>
      <c r="L30" s="228">
        <v>0</v>
      </c>
      <c r="M30" s="228">
        <v>0</v>
      </c>
      <c r="N30" s="228">
        <v>7843786.9852499999</v>
      </c>
      <c r="O30" s="229">
        <v>8.0397195190852117E-2</v>
      </c>
    </row>
    <row r="31" spans="1:15" s="34" customFormat="1" ht="15" customHeight="1">
      <c r="A31" s="227" t="s">
        <v>711</v>
      </c>
      <c r="B31" s="228">
        <v>2002300.9375400001</v>
      </c>
      <c r="C31" s="228">
        <v>998161.82224999997</v>
      </c>
      <c r="D31" s="228">
        <v>0</v>
      </c>
      <c r="E31" s="228">
        <v>214.33101000000002</v>
      </c>
      <c r="F31" s="228">
        <v>3000677.0908000004</v>
      </c>
      <c r="G31" s="229">
        <v>5.0082114515171743E-2</v>
      </c>
      <c r="H31" s="22"/>
      <c r="I31" s="230" t="s">
        <v>711</v>
      </c>
      <c r="J31" s="228">
        <v>5103615.5611199997</v>
      </c>
      <c r="K31" s="228">
        <v>377350.75327999995</v>
      </c>
      <c r="L31" s="228">
        <v>0</v>
      </c>
      <c r="M31" s="228">
        <v>0</v>
      </c>
      <c r="N31" s="228">
        <v>5480966.3143999996</v>
      </c>
      <c r="O31" s="229">
        <v>5.6178771738949439E-2</v>
      </c>
    </row>
    <row r="32" spans="1:15" s="34" customFormat="1" ht="15" customHeight="1">
      <c r="A32" s="227" t="s">
        <v>712</v>
      </c>
      <c r="B32" s="228">
        <v>1282098.8634000001</v>
      </c>
      <c r="C32" s="228">
        <v>460490.67014999996</v>
      </c>
      <c r="D32" s="228">
        <v>0</v>
      </c>
      <c r="E32" s="228">
        <v>0</v>
      </c>
      <c r="F32" s="228">
        <v>1742589.5335500001</v>
      </c>
      <c r="G32" s="229">
        <v>2.9084291955227801E-2</v>
      </c>
      <c r="H32" s="22"/>
      <c r="I32" s="230" t="s">
        <v>712</v>
      </c>
      <c r="J32" s="228">
        <v>5135912.6251699999</v>
      </c>
      <c r="K32" s="228">
        <v>59977.456119999995</v>
      </c>
      <c r="L32" s="228">
        <v>0</v>
      </c>
      <c r="M32" s="228">
        <v>0</v>
      </c>
      <c r="N32" s="228">
        <v>5195890.0812900001</v>
      </c>
      <c r="O32" s="229">
        <v>5.325679927836164E-2</v>
      </c>
    </row>
    <row r="33" spans="1:15" s="34" customFormat="1" ht="15" customHeight="1">
      <c r="A33" s="227" t="s">
        <v>713</v>
      </c>
      <c r="B33" s="228">
        <v>3906364.3514099997</v>
      </c>
      <c r="C33" s="228">
        <v>300743.46502999996</v>
      </c>
      <c r="D33" s="228">
        <v>0</v>
      </c>
      <c r="E33" s="228">
        <v>1.0795299999999999</v>
      </c>
      <c r="F33" s="228">
        <v>4207108.89597</v>
      </c>
      <c r="G33" s="229">
        <v>7.0217788562378453E-2</v>
      </c>
      <c r="H33" s="22"/>
      <c r="I33" s="230" t="s">
        <v>713</v>
      </c>
      <c r="J33" s="228">
        <v>6838698.2515799999</v>
      </c>
      <c r="K33" s="228">
        <v>74196.748550000004</v>
      </c>
      <c r="L33" s="228">
        <v>0</v>
      </c>
      <c r="M33" s="228">
        <v>0</v>
      </c>
      <c r="N33" s="228">
        <v>6912895.0001300005</v>
      </c>
      <c r="O33" s="229">
        <v>7.0855744770279908E-2</v>
      </c>
    </row>
    <row r="34" spans="1:15" s="34" customFormat="1" ht="15" customHeight="1">
      <c r="A34" s="227" t="s">
        <v>714</v>
      </c>
      <c r="B34" s="228">
        <v>1679.7255299999999</v>
      </c>
      <c r="C34" s="228">
        <v>17877.32402</v>
      </c>
      <c r="D34" s="228">
        <v>0</v>
      </c>
      <c r="E34" s="228">
        <v>0</v>
      </c>
      <c r="F34" s="228">
        <v>19557.04955</v>
      </c>
      <c r="G34" s="229">
        <v>3.2641246142245113E-4</v>
      </c>
      <c r="H34" s="22"/>
      <c r="I34" s="230" t="s">
        <v>714</v>
      </c>
      <c r="J34" s="228">
        <v>17509.725149999998</v>
      </c>
      <c r="K34" s="228">
        <v>4258.9903199999999</v>
      </c>
      <c r="L34" s="228">
        <v>0</v>
      </c>
      <c r="M34" s="228">
        <v>0</v>
      </c>
      <c r="N34" s="228">
        <v>21768.715469999999</v>
      </c>
      <c r="O34" s="229">
        <v>2.2312483370428128E-4</v>
      </c>
    </row>
    <row r="35" spans="1:15" s="34" customFormat="1" ht="15" customHeight="1">
      <c r="A35" s="227" t="s">
        <v>715</v>
      </c>
      <c r="B35" s="228">
        <v>4336065.2935100002</v>
      </c>
      <c r="C35" s="228">
        <v>284122.79113999999</v>
      </c>
      <c r="D35" s="228">
        <v>0</v>
      </c>
      <c r="E35" s="228">
        <v>0</v>
      </c>
      <c r="F35" s="228">
        <v>4620188.0846499996</v>
      </c>
      <c r="G35" s="229">
        <v>7.7112192260375301E-2</v>
      </c>
      <c r="H35" s="22"/>
      <c r="I35" s="230" t="s">
        <v>715</v>
      </c>
      <c r="J35" s="228">
        <v>7144559.0672899997</v>
      </c>
      <c r="K35" s="228">
        <v>330123.97845999995</v>
      </c>
      <c r="L35" s="228">
        <v>0</v>
      </c>
      <c r="M35" s="228">
        <v>1078.2544800000001</v>
      </c>
      <c r="N35" s="228">
        <v>7475761.3002299992</v>
      </c>
      <c r="O35" s="229">
        <v>7.6625007994866323E-2</v>
      </c>
    </row>
    <row r="36" spans="1:15" s="34" customFormat="1" ht="15" customHeight="1">
      <c r="A36" s="227" t="s">
        <v>716</v>
      </c>
      <c r="B36" s="228">
        <v>443505.04523000005</v>
      </c>
      <c r="C36" s="228">
        <v>60649.401439999994</v>
      </c>
      <c r="D36" s="228">
        <v>0</v>
      </c>
      <c r="E36" s="228">
        <v>0</v>
      </c>
      <c r="F36" s="228">
        <v>504154.44667000003</v>
      </c>
      <c r="G36" s="229">
        <v>8.4144744560729814E-3</v>
      </c>
      <c r="H36" s="22"/>
      <c r="I36" s="230" t="s">
        <v>716</v>
      </c>
      <c r="J36" s="228">
        <v>2260175.6710999999</v>
      </c>
      <c r="K36" s="228">
        <v>68614.794079999992</v>
      </c>
      <c r="L36" s="228">
        <v>0</v>
      </c>
      <c r="M36" s="228">
        <v>10775.07</v>
      </c>
      <c r="N36" s="228">
        <v>2339565.5351799997</v>
      </c>
      <c r="O36" s="229">
        <v>2.3980063118409865E-2</v>
      </c>
    </row>
    <row r="37" spans="1:15" s="34" customFormat="1" ht="15" customHeight="1">
      <c r="A37" s="227" t="s">
        <v>717</v>
      </c>
      <c r="B37" s="228">
        <v>3567924.6783400001</v>
      </c>
      <c r="C37" s="228">
        <v>628462.55197000003</v>
      </c>
      <c r="D37" s="228">
        <v>0</v>
      </c>
      <c r="E37" s="228">
        <v>0</v>
      </c>
      <c r="F37" s="228">
        <v>4196387.2303099995</v>
      </c>
      <c r="G37" s="229">
        <v>7.0038841054489695E-2</v>
      </c>
      <c r="H37" s="22"/>
      <c r="I37" s="230" t="s">
        <v>717</v>
      </c>
      <c r="J37" s="228">
        <v>10660109.453910001</v>
      </c>
      <c r="K37" s="228">
        <v>1367486.7861400002</v>
      </c>
      <c r="L37" s="228">
        <v>0</v>
      </c>
      <c r="M37" s="228">
        <v>0</v>
      </c>
      <c r="N37" s="228">
        <v>12027596.240049999</v>
      </c>
      <c r="O37" s="229">
        <v>0.12328037520733855</v>
      </c>
    </row>
    <row r="38" spans="1:15" s="34" customFormat="1" ht="15" customHeight="1">
      <c r="A38" s="227" t="s">
        <v>718</v>
      </c>
      <c r="B38" s="228">
        <v>1903495.0540499999</v>
      </c>
      <c r="C38" s="228">
        <v>117592.45172</v>
      </c>
      <c r="D38" s="228">
        <v>0</v>
      </c>
      <c r="E38" s="228">
        <v>0</v>
      </c>
      <c r="F38" s="228">
        <v>2021087.5057699999</v>
      </c>
      <c r="G38" s="229">
        <v>3.3732498648220074E-2</v>
      </c>
      <c r="H38" s="22"/>
      <c r="I38" s="230" t="s">
        <v>718</v>
      </c>
      <c r="J38" s="228">
        <v>4936019.02159</v>
      </c>
      <c r="K38" s="228">
        <v>32531.763559999999</v>
      </c>
      <c r="L38" s="228">
        <v>0</v>
      </c>
      <c r="M38" s="228">
        <v>0</v>
      </c>
      <c r="N38" s="228">
        <v>4968550.7851499999</v>
      </c>
      <c r="O38" s="229">
        <v>5.0926618486776057E-2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722</v>
      </c>
      <c r="B40" s="226">
        <v>48336417.827289999</v>
      </c>
      <c r="C40" s="226">
        <v>11574911.691399999</v>
      </c>
      <c r="D40" s="640">
        <v>0</v>
      </c>
      <c r="E40" s="226">
        <v>3814.2376899999999</v>
      </c>
      <c r="F40" s="226">
        <v>59915143.756379999</v>
      </c>
      <c r="G40" s="686">
        <v>1</v>
      </c>
      <c r="H40" s="232"/>
      <c r="I40" s="231" t="s">
        <v>722</v>
      </c>
      <c r="J40" s="226">
        <v>89753196.320710003</v>
      </c>
      <c r="K40" s="226">
        <v>7797756.9719700003</v>
      </c>
      <c r="L40" s="640">
        <v>37.770679999999999</v>
      </c>
      <c r="M40" s="226">
        <v>11952.104369999999</v>
      </c>
      <c r="N40" s="226">
        <v>97562943.167729989</v>
      </c>
      <c r="O40" s="686">
        <v>1</v>
      </c>
    </row>
    <row r="41" spans="1:15" s="34" customFormat="1" ht="15" customHeight="1" thickBot="1">
      <c r="A41" s="494"/>
      <c r="B41" s="495"/>
      <c r="C41" s="495"/>
      <c r="D41" s="495"/>
      <c r="E41" s="495"/>
      <c r="F41" s="496"/>
      <c r="G41" s="496"/>
      <c r="H41" s="496"/>
      <c r="I41" s="496"/>
      <c r="J41" s="497"/>
      <c r="K41" s="496"/>
      <c r="L41" s="498"/>
      <c r="M41" s="499"/>
      <c r="N41" s="496"/>
      <c r="O41" s="496"/>
    </row>
    <row r="42" spans="1:15" s="34" customFormat="1" ht="15" customHeight="1" thickTop="1">
      <c r="A42" s="629" t="s">
        <v>1447</v>
      </c>
      <c r="B42" s="139"/>
      <c r="C42" s="139"/>
      <c r="D42" s="139"/>
      <c r="E42" s="139"/>
      <c r="F42" s="139"/>
      <c r="G42" s="139"/>
      <c r="H42" s="139"/>
      <c r="I42" s="139"/>
      <c r="J42" s="138"/>
      <c r="K42" s="139"/>
      <c r="L42" s="500"/>
      <c r="M42" s="110"/>
      <c r="N42" s="139"/>
      <c r="O42" s="139"/>
    </row>
    <row r="43" spans="1:15" s="34" customFormat="1" ht="15" customHeight="1">
      <c r="A43" s="629" t="s">
        <v>1448</v>
      </c>
      <c r="B43" s="500"/>
      <c r="C43" s="500"/>
      <c r="D43" s="500"/>
      <c r="E43" s="500"/>
      <c r="F43" s="500"/>
      <c r="G43" s="500"/>
      <c r="H43" s="500"/>
      <c r="I43" s="500"/>
      <c r="J43" s="138"/>
      <c r="K43" s="500"/>
      <c r="L43" s="500"/>
      <c r="M43" s="110"/>
      <c r="N43" s="500"/>
      <c r="O43" s="500"/>
    </row>
    <row r="44" spans="1:15" s="34" customFormat="1" ht="15" customHeight="1">
      <c r="A44" s="629" t="s">
        <v>1449</v>
      </c>
      <c r="B44" s="500"/>
      <c r="C44" s="500"/>
      <c r="D44" s="500"/>
      <c r="E44" s="500"/>
      <c r="F44" s="500"/>
      <c r="G44" s="500"/>
      <c r="H44" s="500"/>
      <c r="I44" s="500"/>
      <c r="J44" s="138"/>
      <c r="K44" s="500"/>
      <c r="L44" s="500"/>
      <c r="M44" s="110"/>
      <c r="N44" s="500"/>
      <c r="O44" s="500"/>
    </row>
    <row r="45" spans="1:15" s="34" customFormat="1" ht="15" customHeight="1">
      <c r="A45" s="629" t="s">
        <v>1450</v>
      </c>
      <c r="B45" s="500"/>
      <c r="C45" s="500"/>
      <c r="D45" s="500"/>
      <c r="E45" s="500"/>
      <c r="F45" s="500"/>
      <c r="G45" s="138"/>
      <c r="H45" s="500"/>
      <c r="I45" s="500"/>
      <c r="J45" s="500"/>
      <c r="K45" s="110"/>
      <c r="L45" s="500"/>
      <c r="M45" s="500"/>
      <c r="N45" s="110"/>
      <c r="O45" s="500"/>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3" sqref="C3:K3"/>
    </sheetView>
  </sheetViews>
  <sheetFormatPr defaultRowHeight="12.75"/>
  <cols>
    <col min="1" max="2" width="31.140625" style="631" hidden="1" customWidth="1"/>
    <col min="3" max="3" width="64.5703125" style="33" bestFit="1" customWidth="1"/>
    <col min="4" max="11" width="11.7109375" style="631" bestFit="1" customWidth="1"/>
    <col min="12" max="257" width="9.140625" style="631"/>
    <col min="258" max="259" width="0" style="631" hidden="1" customWidth="1"/>
    <col min="260" max="260" width="64.5703125" style="631" bestFit="1" customWidth="1"/>
    <col min="261" max="261" width="17.28515625" style="631" customWidth="1"/>
    <col min="262" max="262" width="19" style="631" customWidth="1"/>
    <col min="263" max="267" width="19.5703125" style="631" customWidth="1"/>
    <col min="268" max="513" width="9.140625" style="631"/>
    <col min="514" max="515" width="0" style="631" hidden="1" customWidth="1"/>
    <col min="516" max="516" width="64.5703125" style="631" bestFit="1" customWidth="1"/>
    <col min="517" max="517" width="17.28515625" style="631" customWidth="1"/>
    <col min="518" max="518" width="19" style="631" customWidth="1"/>
    <col min="519" max="523" width="19.5703125" style="631" customWidth="1"/>
    <col min="524" max="769" width="9.140625" style="631"/>
    <col min="770" max="771" width="0" style="631" hidden="1" customWidth="1"/>
    <col min="772" max="772" width="64.5703125" style="631" bestFit="1" customWidth="1"/>
    <col min="773" max="773" width="17.28515625" style="631" customWidth="1"/>
    <col min="774" max="774" width="19" style="631" customWidth="1"/>
    <col min="775" max="779" width="19.5703125" style="631" customWidth="1"/>
    <col min="780" max="1025" width="9.140625" style="631"/>
    <col min="1026" max="1027" width="0" style="631" hidden="1" customWidth="1"/>
    <col min="1028" max="1028" width="64.5703125" style="631" bestFit="1" customWidth="1"/>
    <col min="1029" max="1029" width="17.28515625" style="631" customWidth="1"/>
    <col min="1030" max="1030" width="19" style="631" customWidth="1"/>
    <col min="1031" max="1035" width="19.5703125" style="631" customWidth="1"/>
    <col min="1036" max="1281" width="9.140625" style="631"/>
    <col min="1282" max="1283" width="0" style="631" hidden="1" customWidth="1"/>
    <col min="1284" max="1284" width="64.5703125" style="631" bestFit="1" customWidth="1"/>
    <col min="1285" max="1285" width="17.28515625" style="631" customWidth="1"/>
    <col min="1286" max="1286" width="19" style="631" customWidth="1"/>
    <col min="1287" max="1291" width="19.5703125" style="631" customWidth="1"/>
    <col min="1292" max="1537" width="9.140625" style="631"/>
    <col min="1538" max="1539" width="0" style="631" hidden="1" customWidth="1"/>
    <col min="1540" max="1540" width="64.5703125" style="631" bestFit="1" customWidth="1"/>
    <col min="1541" max="1541" width="17.28515625" style="631" customWidth="1"/>
    <col min="1542" max="1542" width="19" style="631" customWidth="1"/>
    <col min="1543" max="1547" width="19.5703125" style="631" customWidth="1"/>
    <col min="1548" max="1793" width="9.140625" style="631"/>
    <col min="1794" max="1795" width="0" style="631" hidden="1" customWidth="1"/>
    <col min="1796" max="1796" width="64.5703125" style="631" bestFit="1" customWidth="1"/>
    <col min="1797" max="1797" width="17.28515625" style="631" customWidth="1"/>
    <col min="1798" max="1798" width="19" style="631" customWidth="1"/>
    <col min="1799" max="1803" width="19.5703125" style="631" customWidth="1"/>
    <col min="1804" max="2049" width="9.140625" style="631"/>
    <col min="2050" max="2051" width="0" style="631" hidden="1" customWidth="1"/>
    <col min="2052" max="2052" width="64.5703125" style="631" bestFit="1" customWidth="1"/>
    <col min="2053" max="2053" width="17.28515625" style="631" customWidth="1"/>
    <col min="2054" max="2054" width="19" style="631" customWidth="1"/>
    <col min="2055" max="2059" width="19.5703125" style="631" customWidth="1"/>
    <col min="2060" max="2305" width="9.140625" style="631"/>
    <col min="2306" max="2307" width="0" style="631" hidden="1" customWidth="1"/>
    <col min="2308" max="2308" width="64.5703125" style="631" bestFit="1" customWidth="1"/>
    <col min="2309" max="2309" width="17.28515625" style="631" customWidth="1"/>
    <col min="2310" max="2310" width="19" style="631" customWidth="1"/>
    <col min="2311" max="2315" width="19.5703125" style="631" customWidth="1"/>
    <col min="2316" max="2561" width="9.140625" style="631"/>
    <col min="2562" max="2563" width="0" style="631" hidden="1" customWidth="1"/>
    <col min="2564" max="2564" width="64.5703125" style="631" bestFit="1" customWidth="1"/>
    <col min="2565" max="2565" width="17.28515625" style="631" customWidth="1"/>
    <col min="2566" max="2566" width="19" style="631" customWidth="1"/>
    <col min="2567" max="2571" width="19.5703125" style="631" customWidth="1"/>
    <col min="2572" max="2817" width="9.140625" style="631"/>
    <col min="2818" max="2819" width="0" style="631" hidden="1" customWidth="1"/>
    <col min="2820" max="2820" width="64.5703125" style="631" bestFit="1" customWidth="1"/>
    <col min="2821" max="2821" width="17.28515625" style="631" customWidth="1"/>
    <col min="2822" max="2822" width="19" style="631" customWidth="1"/>
    <col min="2823" max="2827" width="19.5703125" style="631" customWidth="1"/>
    <col min="2828" max="3073" width="9.140625" style="631"/>
    <col min="3074" max="3075" width="0" style="631" hidden="1" customWidth="1"/>
    <col min="3076" max="3076" width="64.5703125" style="631" bestFit="1" customWidth="1"/>
    <col min="3077" max="3077" width="17.28515625" style="631" customWidth="1"/>
    <col min="3078" max="3078" width="19" style="631" customWidth="1"/>
    <col min="3079" max="3083" width="19.5703125" style="631" customWidth="1"/>
    <col min="3084" max="3329" width="9.140625" style="631"/>
    <col min="3330" max="3331" width="0" style="631" hidden="1" customWidth="1"/>
    <col min="3332" max="3332" width="64.5703125" style="631" bestFit="1" customWidth="1"/>
    <col min="3333" max="3333" width="17.28515625" style="631" customWidth="1"/>
    <col min="3334" max="3334" width="19" style="631" customWidth="1"/>
    <col min="3335" max="3339" width="19.5703125" style="631" customWidth="1"/>
    <col min="3340" max="3585" width="9.140625" style="631"/>
    <col min="3586" max="3587" width="0" style="631" hidden="1" customWidth="1"/>
    <col min="3588" max="3588" width="64.5703125" style="631" bestFit="1" customWidth="1"/>
    <col min="3589" max="3589" width="17.28515625" style="631" customWidth="1"/>
    <col min="3590" max="3590" width="19" style="631" customWidth="1"/>
    <col min="3591" max="3595" width="19.5703125" style="631" customWidth="1"/>
    <col min="3596" max="3841" width="9.140625" style="631"/>
    <col min="3842" max="3843" width="0" style="631" hidden="1" customWidth="1"/>
    <col min="3844" max="3844" width="64.5703125" style="631" bestFit="1" customWidth="1"/>
    <col min="3845" max="3845" width="17.28515625" style="631" customWidth="1"/>
    <col min="3846" max="3846" width="19" style="631" customWidth="1"/>
    <col min="3847" max="3851" width="19.5703125" style="631" customWidth="1"/>
    <col min="3852" max="4097" width="9.140625" style="631"/>
    <col min="4098" max="4099" width="0" style="631" hidden="1" customWidth="1"/>
    <col min="4100" max="4100" width="64.5703125" style="631" bestFit="1" customWidth="1"/>
    <col min="4101" max="4101" width="17.28515625" style="631" customWidth="1"/>
    <col min="4102" max="4102" width="19" style="631" customWidth="1"/>
    <col min="4103" max="4107" width="19.5703125" style="631" customWidth="1"/>
    <col min="4108" max="4353" width="9.140625" style="631"/>
    <col min="4354" max="4355" width="0" style="631" hidden="1" customWidth="1"/>
    <col min="4356" max="4356" width="64.5703125" style="631" bestFit="1" customWidth="1"/>
    <col min="4357" max="4357" width="17.28515625" style="631" customWidth="1"/>
    <col min="4358" max="4358" width="19" style="631" customWidth="1"/>
    <col min="4359" max="4363" width="19.5703125" style="631" customWidth="1"/>
    <col min="4364" max="4609" width="9.140625" style="631"/>
    <col min="4610" max="4611" width="0" style="631" hidden="1" customWidth="1"/>
    <col min="4612" max="4612" width="64.5703125" style="631" bestFit="1" customWidth="1"/>
    <col min="4613" max="4613" width="17.28515625" style="631" customWidth="1"/>
    <col min="4614" max="4614" width="19" style="631" customWidth="1"/>
    <col min="4615" max="4619" width="19.5703125" style="631" customWidth="1"/>
    <col min="4620" max="4865" width="9.140625" style="631"/>
    <col min="4866" max="4867" width="0" style="631" hidden="1" customWidth="1"/>
    <col min="4868" max="4868" width="64.5703125" style="631" bestFit="1" customWidth="1"/>
    <col min="4869" max="4869" width="17.28515625" style="631" customWidth="1"/>
    <col min="4870" max="4870" width="19" style="631" customWidth="1"/>
    <col min="4871" max="4875" width="19.5703125" style="631" customWidth="1"/>
    <col min="4876" max="5121" width="9.140625" style="631"/>
    <col min="5122" max="5123" width="0" style="631" hidden="1" customWidth="1"/>
    <col min="5124" max="5124" width="64.5703125" style="631" bestFit="1" customWidth="1"/>
    <col min="5125" max="5125" width="17.28515625" style="631" customWidth="1"/>
    <col min="5126" max="5126" width="19" style="631" customWidth="1"/>
    <col min="5127" max="5131" width="19.5703125" style="631" customWidth="1"/>
    <col min="5132" max="5377" width="9.140625" style="631"/>
    <col min="5378" max="5379" width="0" style="631" hidden="1" customWidth="1"/>
    <col min="5380" max="5380" width="64.5703125" style="631" bestFit="1" customWidth="1"/>
    <col min="5381" max="5381" width="17.28515625" style="631" customWidth="1"/>
    <col min="5382" max="5382" width="19" style="631" customWidth="1"/>
    <col min="5383" max="5387" width="19.5703125" style="631" customWidth="1"/>
    <col min="5388" max="5633" width="9.140625" style="631"/>
    <col min="5634" max="5635" width="0" style="631" hidden="1" customWidth="1"/>
    <col min="5636" max="5636" width="64.5703125" style="631" bestFit="1" customWidth="1"/>
    <col min="5637" max="5637" width="17.28515625" style="631" customWidth="1"/>
    <col min="5638" max="5638" width="19" style="631" customWidth="1"/>
    <col min="5639" max="5643" width="19.5703125" style="631" customWidth="1"/>
    <col min="5644" max="5889" width="9.140625" style="631"/>
    <col min="5890" max="5891" width="0" style="631" hidden="1" customWidth="1"/>
    <col min="5892" max="5892" width="64.5703125" style="631" bestFit="1" customWidth="1"/>
    <col min="5893" max="5893" width="17.28515625" style="631" customWidth="1"/>
    <col min="5894" max="5894" width="19" style="631" customWidth="1"/>
    <col min="5895" max="5899" width="19.5703125" style="631" customWidth="1"/>
    <col min="5900" max="6145" width="9.140625" style="631"/>
    <col min="6146" max="6147" width="0" style="631" hidden="1" customWidth="1"/>
    <col min="6148" max="6148" width="64.5703125" style="631" bestFit="1" customWidth="1"/>
    <col min="6149" max="6149" width="17.28515625" style="631" customWidth="1"/>
    <col min="6150" max="6150" width="19" style="631" customWidth="1"/>
    <col min="6151" max="6155" width="19.5703125" style="631" customWidth="1"/>
    <col min="6156" max="6401" width="9.140625" style="631"/>
    <col min="6402" max="6403" width="0" style="631" hidden="1" customWidth="1"/>
    <col min="6404" max="6404" width="64.5703125" style="631" bestFit="1" customWidth="1"/>
    <col min="6405" max="6405" width="17.28515625" style="631" customWidth="1"/>
    <col min="6406" max="6406" width="19" style="631" customWidth="1"/>
    <col min="6407" max="6411" width="19.5703125" style="631" customWidth="1"/>
    <col min="6412" max="6657" width="9.140625" style="631"/>
    <col min="6658" max="6659" width="0" style="631" hidden="1" customWidth="1"/>
    <col min="6660" max="6660" width="64.5703125" style="631" bestFit="1" customWidth="1"/>
    <col min="6661" max="6661" width="17.28515625" style="631" customWidth="1"/>
    <col min="6662" max="6662" width="19" style="631" customWidth="1"/>
    <col min="6663" max="6667" width="19.5703125" style="631" customWidth="1"/>
    <col min="6668" max="6913" width="9.140625" style="631"/>
    <col min="6914" max="6915" width="0" style="631" hidden="1" customWidth="1"/>
    <col min="6916" max="6916" width="64.5703125" style="631" bestFit="1" customWidth="1"/>
    <col min="6917" max="6917" width="17.28515625" style="631" customWidth="1"/>
    <col min="6918" max="6918" width="19" style="631" customWidth="1"/>
    <col min="6919" max="6923" width="19.5703125" style="631" customWidth="1"/>
    <col min="6924" max="7169" width="9.140625" style="631"/>
    <col min="7170" max="7171" width="0" style="631" hidden="1" customWidth="1"/>
    <col min="7172" max="7172" width="64.5703125" style="631" bestFit="1" customWidth="1"/>
    <col min="7173" max="7173" width="17.28515625" style="631" customWidth="1"/>
    <col min="7174" max="7174" width="19" style="631" customWidth="1"/>
    <col min="7175" max="7179" width="19.5703125" style="631" customWidth="1"/>
    <col min="7180" max="7425" width="9.140625" style="631"/>
    <col min="7426" max="7427" width="0" style="631" hidden="1" customWidth="1"/>
    <col min="7428" max="7428" width="64.5703125" style="631" bestFit="1" customWidth="1"/>
    <col min="7429" max="7429" width="17.28515625" style="631" customWidth="1"/>
    <col min="7430" max="7430" width="19" style="631" customWidth="1"/>
    <col min="7431" max="7435" width="19.5703125" style="631" customWidth="1"/>
    <col min="7436" max="7681" width="9.140625" style="631"/>
    <col min="7682" max="7683" width="0" style="631" hidden="1" customWidth="1"/>
    <col min="7684" max="7684" width="64.5703125" style="631" bestFit="1" customWidth="1"/>
    <col min="7685" max="7685" width="17.28515625" style="631" customWidth="1"/>
    <col min="7686" max="7686" width="19" style="631" customWidth="1"/>
    <col min="7687" max="7691" width="19.5703125" style="631" customWidth="1"/>
    <col min="7692" max="7937" width="9.140625" style="631"/>
    <col min="7938" max="7939" width="0" style="631" hidden="1" customWidth="1"/>
    <col min="7940" max="7940" width="64.5703125" style="631" bestFit="1" customWidth="1"/>
    <col min="7941" max="7941" width="17.28515625" style="631" customWidth="1"/>
    <col min="7942" max="7942" width="19" style="631" customWidth="1"/>
    <col min="7943" max="7947" width="19.5703125" style="631" customWidth="1"/>
    <col min="7948" max="8193" width="9.140625" style="631"/>
    <col min="8194" max="8195" width="0" style="631" hidden="1" customWidth="1"/>
    <col min="8196" max="8196" width="64.5703125" style="631" bestFit="1" customWidth="1"/>
    <col min="8197" max="8197" width="17.28515625" style="631" customWidth="1"/>
    <col min="8198" max="8198" width="19" style="631" customWidth="1"/>
    <col min="8199" max="8203" width="19.5703125" style="631" customWidth="1"/>
    <col min="8204" max="8449" width="9.140625" style="631"/>
    <col min="8450" max="8451" width="0" style="631" hidden="1" customWidth="1"/>
    <col min="8452" max="8452" width="64.5703125" style="631" bestFit="1" customWidth="1"/>
    <col min="8453" max="8453" width="17.28515625" style="631" customWidth="1"/>
    <col min="8454" max="8454" width="19" style="631" customWidth="1"/>
    <col min="8455" max="8459" width="19.5703125" style="631" customWidth="1"/>
    <col min="8460" max="8705" width="9.140625" style="631"/>
    <col min="8706" max="8707" width="0" style="631" hidden="1" customWidth="1"/>
    <col min="8708" max="8708" width="64.5703125" style="631" bestFit="1" customWidth="1"/>
    <col min="8709" max="8709" width="17.28515625" style="631" customWidth="1"/>
    <col min="8710" max="8710" width="19" style="631" customWidth="1"/>
    <col min="8711" max="8715" width="19.5703125" style="631" customWidth="1"/>
    <col min="8716" max="8961" width="9.140625" style="631"/>
    <col min="8962" max="8963" width="0" style="631" hidden="1" customWidth="1"/>
    <col min="8964" max="8964" width="64.5703125" style="631" bestFit="1" customWidth="1"/>
    <col min="8965" max="8965" width="17.28515625" style="631" customWidth="1"/>
    <col min="8966" max="8966" width="19" style="631" customWidth="1"/>
    <col min="8967" max="8971" width="19.5703125" style="631" customWidth="1"/>
    <col min="8972" max="9217" width="9.140625" style="631"/>
    <col min="9218" max="9219" width="0" style="631" hidden="1" customWidth="1"/>
    <col min="9220" max="9220" width="64.5703125" style="631" bestFit="1" customWidth="1"/>
    <col min="9221" max="9221" width="17.28515625" style="631" customWidth="1"/>
    <col min="9222" max="9222" width="19" style="631" customWidth="1"/>
    <col min="9223" max="9227" width="19.5703125" style="631" customWidth="1"/>
    <col min="9228" max="9473" width="9.140625" style="631"/>
    <col min="9474" max="9475" width="0" style="631" hidden="1" customWidth="1"/>
    <col min="9476" max="9476" width="64.5703125" style="631" bestFit="1" customWidth="1"/>
    <col min="9477" max="9477" width="17.28515625" style="631" customWidth="1"/>
    <col min="9478" max="9478" width="19" style="631" customWidth="1"/>
    <col min="9479" max="9483" width="19.5703125" style="631" customWidth="1"/>
    <col min="9484" max="9729" width="9.140625" style="631"/>
    <col min="9730" max="9731" width="0" style="631" hidden="1" customWidth="1"/>
    <col min="9732" max="9732" width="64.5703125" style="631" bestFit="1" customWidth="1"/>
    <col min="9733" max="9733" width="17.28515625" style="631" customWidth="1"/>
    <col min="9734" max="9734" width="19" style="631" customWidth="1"/>
    <col min="9735" max="9739" width="19.5703125" style="631" customWidth="1"/>
    <col min="9740" max="9985" width="9.140625" style="631"/>
    <col min="9986" max="9987" width="0" style="631" hidden="1" customWidth="1"/>
    <col min="9988" max="9988" width="64.5703125" style="631" bestFit="1" customWidth="1"/>
    <col min="9989" max="9989" width="17.28515625" style="631" customWidth="1"/>
    <col min="9990" max="9990" width="19" style="631" customWidth="1"/>
    <col min="9991" max="9995" width="19.5703125" style="631" customWidth="1"/>
    <col min="9996" max="10241" width="9.140625" style="631"/>
    <col min="10242" max="10243" width="0" style="631" hidden="1" customWidth="1"/>
    <col min="10244" max="10244" width="64.5703125" style="631" bestFit="1" customWidth="1"/>
    <col min="10245" max="10245" width="17.28515625" style="631" customWidth="1"/>
    <col min="10246" max="10246" width="19" style="631" customWidth="1"/>
    <col min="10247" max="10251" width="19.5703125" style="631" customWidth="1"/>
    <col min="10252" max="10497" width="9.140625" style="631"/>
    <col min="10498" max="10499" width="0" style="631" hidden="1" customWidth="1"/>
    <col min="10500" max="10500" width="64.5703125" style="631" bestFit="1" customWidth="1"/>
    <col min="10501" max="10501" width="17.28515625" style="631" customWidth="1"/>
    <col min="10502" max="10502" width="19" style="631" customWidth="1"/>
    <col min="10503" max="10507" width="19.5703125" style="631" customWidth="1"/>
    <col min="10508" max="10753" width="9.140625" style="631"/>
    <col min="10754" max="10755" width="0" style="631" hidden="1" customWidth="1"/>
    <col min="10756" max="10756" width="64.5703125" style="631" bestFit="1" customWidth="1"/>
    <col min="10757" max="10757" width="17.28515625" style="631" customWidth="1"/>
    <col min="10758" max="10758" width="19" style="631" customWidth="1"/>
    <col min="10759" max="10763" width="19.5703125" style="631" customWidth="1"/>
    <col min="10764" max="11009" width="9.140625" style="631"/>
    <col min="11010" max="11011" width="0" style="631" hidden="1" customWidth="1"/>
    <col min="11012" max="11012" width="64.5703125" style="631" bestFit="1" customWidth="1"/>
    <col min="11013" max="11013" width="17.28515625" style="631" customWidth="1"/>
    <col min="11014" max="11014" width="19" style="631" customWidth="1"/>
    <col min="11015" max="11019" width="19.5703125" style="631" customWidth="1"/>
    <col min="11020" max="11265" width="9.140625" style="631"/>
    <col min="11266" max="11267" width="0" style="631" hidden="1" customWidth="1"/>
    <col min="11268" max="11268" width="64.5703125" style="631" bestFit="1" customWidth="1"/>
    <col min="11269" max="11269" width="17.28515625" style="631" customWidth="1"/>
    <col min="11270" max="11270" width="19" style="631" customWidth="1"/>
    <col min="11271" max="11275" width="19.5703125" style="631" customWidth="1"/>
    <col min="11276" max="11521" width="9.140625" style="631"/>
    <col min="11522" max="11523" width="0" style="631" hidden="1" customWidth="1"/>
    <col min="11524" max="11524" width="64.5703125" style="631" bestFit="1" customWidth="1"/>
    <col min="11525" max="11525" width="17.28515625" style="631" customWidth="1"/>
    <col min="11526" max="11526" width="19" style="631" customWidth="1"/>
    <col min="11527" max="11531" width="19.5703125" style="631" customWidth="1"/>
    <col min="11532" max="11777" width="9.140625" style="631"/>
    <col min="11778" max="11779" width="0" style="631" hidden="1" customWidth="1"/>
    <col min="11780" max="11780" width="64.5703125" style="631" bestFit="1" customWidth="1"/>
    <col min="11781" max="11781" width="17.28515625" style="631" customWidth="1"/>
    <col min="11782" max="11782" width="19" style="631" customWidth="1"/>
    <col min="11783" max="11787" width="19.5703125" style="631" customWidth="1"/>
    <col min="11788" max="12033" width="9.140625" style="631"/>
    <col min="12034" max="12035" width="0" style="631" hidden="1" customWidth="1"/>
    <col min="12036" max="12036" width="64.5703125" style="631" bestFit="1" customWidth="1"/>
    <col min="12037" max="12037" width="17.28515625" style="631" customWidth="1"/>
    <col min="12038" max="12038" width="19" style="631" customWidth="1"/>
    <col min="12039" max="12043" width="19.5703125" style="631" customWidth="1"/>
    <col min="12044" max="12289" width="9.140625" style="631"/>
    <col min="12290" max="12291" width="0" style="631" hidden="1" customWidth="1"/>
    <col min="12292" max="12292" width="64.5703125" style="631" bestFit="1" customWidth="1"/>
    <col min="12293" max="12293" width="17.28515625" style="631" customWidth="1"/>
    <col min="12294" max="12294" width="19" style="631" customWidth="1"/>
    <col min="12295" max="12299" width="19.5703125" style="631" customWidth="1"/>
    <col min="12300" max="12545" width="9.140625" style="631"/>
    <col min="12546" max="12547" width="0" style="631" hidden="1" customWidth="1"/>
    <col min="12548" max="12548" width="64.5703125" style="631" bestFit="1" customWidth="1"/>
    <col min="12549" max="12549" width="17.28515625" style="631" customWidth="1"/>
    <col min="12550" max="12550" width="19" style="631" customWidth="1"/>
    <col min="12551" max="12555" width="19.5703125" style="631" customWidth="1"/>
    <col min="12556" max="12801" width="9.140625" style="631"/>
    <col min="12802" max="12803" width="0" style="631" hidden="1" customWidth="1"/>
    <col min="12804" max="12804" width="64.5703125" style="631" bestFit="1" customWidth="1"/>
    <col min="12805" max="12805" width="17.28515625" style="631" customWidth="1"/>
    <col min="12806" max="12806" width="19" style="631" customWidth="1"/>
    <col min="12807" max="12811" width="19.5703125" style="631" customWidth="1"/>
    <col min="12812" max="13057" width="9.140625" style="631"/>
    <col min="13058" max="13059" width="0" style="631" hidden="1" customWidth="1"/>
    <col min="13060" max="13060" width="64.5703125" style="631" bestFit="1" customWidth="1"/>
    <col min="13061" max="13061" width="17.28515625" style="631" customWidth="1"/>
    <col min="13062" max="13062" width="19" style="631" customWidth="1"/>
    <col min="13063" max="13067" width="19.5703125" style="631" customWidth="1"/>
    <col min="13068" max="13313" width="9.140625" style="631"/>
    <col min="13314" max="13315" width="0" style="631" hidden="1" customWidth="1"/>
    <col min="13316" max="13316" width="64.5703125" style="631" bestFit="1" customWidth="1"/>
    <col min="13317" max="13317" width="17.28515625" style="631" customWidth="1"/>
    <col min="13318" max="13318" width="19" style="631" customWidth="1"/>
    <col min="13319" max="13323" width="19.5703125" style="631" customWidth="1"/>
    <col min="13324" max="13569" width="9.140625" style="631"/>
    <col min="13570" max="13571" width="0" style="631" hidden="1" customWidth="1"/>
    <col min="13572" max="13572" width="64.5703125" style="631" bestFit="1" customWidth="1"/>
    <col min="13573" max="13573" width="17.28515625" style="631" customWidth="1"/>
    <col min="13574" max="13574" width="19" style="631" customWidth="1"/>
    <col min="13575" max="13579" width="19.5703125" style="631" customWidth="1"/>
    <col min="13580" max="13825" width="9.140625" style="631"/>
    <col min="13826" max="13827" width="0" style="631" hidden="1" customWidth="1"/>
    <col min="13828" max="13828" width="64.5703125" style="631" bestFit="1" customWidth="1"/>
    <col min="13829" max="13829" width="17.28515625" style="631" customWidth="1"/>
    <col min="13830" max="13830" width="19" style="631" customWidth="1"/>
    <col min="13831" max="13835" width="19.5703125" style="631" customWidth="1"/>
    <col min="13836" max="14081" width="9.140625" style="631"/>
    <col min="14082" max="14083" width="0" style="631" hidden="1" customWidth="1"/>
    <col min="14084" max="14084" width="64.5703125" style="631" bestFit="1" customWidth="1"/>
    <col min="14085" max="14085" width="17.28515625" style="631" customWidth="1"/>
    <col min="14086" max="14086" width="19" style="631" customWidth="1"/>
    <col min="14087" max="14091" width="19.5703125" style="631" customWidth="1"/>
    <col min="14092" max="14337" width="9.140625" style="631"/>
    <col min="14338" max="14339" width="0" style="631" hidden="1" customWidth="1"/>
    <col min="14340" max="14340" width="64.5703125" style="631" bestFit="1" customWidth="1"/>
    <col min="14341" max="14341" width="17.28515625" style="631" customWidth="1"/>
    <col min="14342" max="14342" width="19" style="631" customWidth="1"/>
    <col min="14343" max="14347" width="19.5703125" style="631" customWidth="1"/>
    <col min="14348" max="14593" width="9.140625" style="631"/>
    <col min="14594" max="14595" width="0" style="631" hidden="1" customWidth="1"/>
    <col min="14596" max="14596" width="64.5703125" style="631" bestFit="1" customWidth="1"/>
    <col min="14597" max="14597" width="17.28515625" style="631" customWidth="1"/>
    <col min="14598" max="14598" width="19" style="631" customWidth="1"/>
    <col min="14599" max="14603" width="19.5703125" style="631" customWidth="1"/>
    <col min="14604" max="14849" width="9.140625" style="631"/>
    <col min="14850" max="14851" width="0" style="631" hidden="1" customWidth="1"/>
    <col min="14852" max="14852" width="64.5703125" style="631" bestFit="1" customWidth="1"/>
    <col min="14853" max="14853" width="17.28515625" style="631" customWidth="1"/>
    <col min="14854" max="14854" width="19" style="631" customWidth="1"/>
    <col min="14855" max="14859" width="19.5703125" style="631" customWidth="1"/>
    <col min="14860" max="15105" width="9.140625" style="631"/>
    <col min="15106" max="15107" width="0" style="631" hidden="1" customWidth="1"/>
    <col min="15108" max="15108" width="64.5703125" style="631" bestFit="1" customWidth="1"/>
    <col min="15109" max="15109" width="17.28515625" style="631" customWidth="1"/>
    <col min="15110" max="15110" width="19" style="631" customWidth="1"/>
    <col min="15111" max="15115" width="19.5703125" style="631" customWidth="1"/>
    <col min="15116" max="15361" width="9.140625" style="631"/>
    <col min="15362" max="15363" width="0" style="631" hidden="1" customWidth="1"/>
    <col min="15364" max="15364" width="64.5703125" style="631" bestFit="1" customWidth="1"/>
    <col min="15365" max="15365" width="17.28515625" style="631" customWidth="1"/>
    <col min="15366" max="15366" width="19" style="631" customWidth="1"/>
    <col min="15367" max="15371" width="19.5703125" style="631" customWidth="1"/>
    <col min="15372" max="15617" width="9.140625" style="631"/>
    <col min="15618" max="15619" width="0" style="631" hidden="1" customWidth="1"/>
    <col min="15620" max="15620" width="64.5703125" style="631" bestFit="1" customWidth="1"/>
    <col min="15621" max="15621" width="17.28515625" style="631" customWidth="1"/>
    <col min="15622" max="15622" width="19" style="631" customWidth="1"/>
    <col min="15623" max="15627" width="19.5703125" style="631" customWidth="1"/>
    <col min="15628" max="15873" width="9.140625" style="631"/>
    <col min="15874" max="15875" width="0" style="631" hidden="1" customWidth="1"/>
    <col min="15876" max="15876" width="64.5703125" style="631" bestFit="1" customWidth="1"/>
    <col min="15877" max="15877" width="17.28515625" style="631" customWidth="1"/>
    <col min="15878" max="15878" width="19" style="631" customWidth="1"/>
    <col min="15879" max="15883" width="19.5703125" style="631" customWidth="1"/>
    <col min="15884" max="16129" width="9.140625" style="631"/>
    <col min="16130" max="16131" width="0" style="631" hidden="1" customWidth="1"/>
    <col min="16132" max="16132" width="64.5703125" style="631" bestFit="1" customWidth="1"/>
    <col min="16133" max="16133" width="17.28515625" style="631" customWidth="1"/>
    <col min="16134" max="16134" width="19" style="631" customWidth="1"/>
    <col min="16135" max="16139" width="19.5703125" style="631" customWidth="1"/>
    <col min="16140" max="16384" width="9.140625" style="631"/>
  </cols>
  <sheetData>
    <row r="1" spans="1:11" s="28" customFormat="1" ht="30" customHeight="1">
      <c r="A1" s="47"/>
      <c r="B1" s="47"/>
      <c r="C1" s="766" t="s">
        <v>440</v>
      </c>
      <c r="D1" s="766"/>
      <c r="E1" s="766"/>
      <c r="F1" s="766"/>
      <c r="G1" s="766"/>
      <c r="H1" s="766"/>
      <c r="I1" s="766"/>
      <c r="J1" s="766"/>
      <c r="K1" s="766"/>
    </row>
    <row r="2" spans="1:11" s="28" customFormat="1" ht="15" customHeight="1">
      <c r="A2" s="47"/>
      <c r="B2" s="47"/>
      <c r="C2" s="767" t="s">
        <v>747</v>
      </c>
      <c r="D2" s="767"/>
      <c r="E2" s="767"/>
      <c r="F2" s="767"/>
      <c r="G2" s="767"/>
      <c r="H2" s="767"/>
      <c r="I2" s="767"/>
      <c r="J2" s="767"/>
      <c r="K2" s="767"/>
    </row>
    <row r="3" spans="1:11" s="29" customFormat="1" ht="30" customHeight="1">
      <c r="A3" s="47"/>
      <c r="B3" s="47"/>
      <c r="C3" s="768" t="s">
        <v>512</v>
      </c>
      <c r="D3" s="768"/>
      <c r="E3" s="768"/>
      <c r="F3" s="768"/>
      <c r="G3" s="768"/>
      <c r="H3" s="768"/>
      <c r="I3" s="768"/>
      <c r="J3" s="768"/>
      <c r="K3" s="768"/>
    </row>
    <row r="4" spans="1:11" s="39" customFormat="1" ht="3.75" customHeight="1">
      <c r="A4" s="186"/>
      <c r="B4" s="186"/>
      <c r="C4" s="151"/>
      <c r="D4" s="151"/>
      <c r="E4" s="151"/>
      <c r="F4" s="151"/>
      <c r="G4" s="151"/>
      <c r="H4" s="151"/>
      <c r="I4" s="151"/>
      <c r="J4" s="151"/>
      <c r="K4" s="151"/>
    </row>
    <row r="5" spans="1:11" s="31" customFormat="1" ht="15" customHeight="1">
      <c r="A5" s="47"/>
      <c r="B5" s="47"/>
      <c r="C5" s="661"/>
      <c r="D5" s="662">
        <v>2015</v>
      </c>
      <c r="E5" s="662">
        <v>2016</v>
      </c>
      <c r="F5" s="662">
        <v>2017</v>
      </c>
      <c r="G5" s="662">
        <v>2018</v>
      </c>
      <c r="H5" s="662">
        <v>2019</v>
      </c>
      <c r="I5" s="662">
        <v>2020</v>
      </c>
      <c r="J5" s="662">
        <v>2021</v>
      </c>
      <c r="K5" s="662">
        <v>2022</v>
      </c>
    </row>
    <row r="6" spans="1:11" s="31" customFormat="1" ht="15" customHeight="1">
      <c r="A6" s="47"/>
      <c r="B6" s="47"/>
      <c r="C6" s="663"/>
      <c r="D6" s="664" t="s">
        <v>1241</v>
      </c>
      <c r="E6" s="665" t="s">
        <v>1241</v>
      </c>
      <c r="F6" s="665" t="s">
        <v>1241</v>
      </c>
      <c r="G6" s="666" t="s">
        <v>1241</v>
      </c>
      <c r="H6" s="666" t="s">
        <v>1241</v>
      </c>
      <c r="I6" s="666" t="s">
        <v>1241</v>
      </c>
      <c r="J6" s="666" t="s">
        <v>1241</v>
      </c>
      <c r="K6" s="666" t="s">
        <v>1507</v>
      </c>
    </row>
    <row r="7" spans="1:11" s="19" customFormat="1" ht="15" customHeight="1">
      <c r="A7" s="47" t="s">
        <v>748</v>
      </c>
      <c r="B7" s="47" t="s">
        <v>1206</v>
      </c>
      <c r="C7" s="49" t="s">
        <v>749</v>
      </c>
      <c r="D7" s="74">
        <v>96931716</v>
      </c>
      <c r="E7" s="74">
        <v>113162072</v>
      </c>
      <c r="F7" s="74">
        <v>132510769</v>
      </c>
      <c r="G7" s="74">
        <v>148422098</v>
      </c>
      <c r="H7" s="74">
        <v>159266306</v>
      </c>
      <c r="I7" s="74">
        <v>166673398</v>
      </c>
      <c r="J7" s="74">
        <v>173424784.21318001</v>
      </c>
      <c r="K7" s="74">
        <v>181668660.07823002</v>
      </c>
    </row>
    <row r="8" spans="1:11" s="19" customFormat="1" ht="15" customHeight="1">
      <c r="A8" s="47" t="s">
        <v>748</v>
      </c>
      <c r="B8" s="173" t="s">
        <v>1207</v>
      </c>
      <c r="C8" s="47" t="s">
        <v>750</v>
      </c>
      <c r="D8" s="74">
        <v>95850682</v>
      </c>
      <c r="E8" s="74">
        <v>111464064</v>
      </c>
      <c r="F8" s="74">
        <v>130122017</v>
      </c>
      <c r="G8" s="74">
        <v>144653413</v>
      </c>
      <c r="H8" s="74">
        <v>153555215</v>
      </c>
      <c r="I8" s="74">
        <v>159540843</v>
      </c>
      <c r="J8" s="74">
        <v>135624441.58680001</v>
      </c>
      <c r="K8" s="74">
        <v>146915875.89754999</v>
      </c>
    </row>
    <row r="9" spans="1:11" s="19" customFormat="1" ht="15" customHeight="1">
      <c r="A9" s="47" t="s">
        <v>748</v>
      </c>
      <c r="B9" s="173" t="s">
        <v>1208</v>
      </c>
      <c r="C9" s="49" t="s">
        <v>751</v>
      </c>
      <c r="D9" s="74">
        <v>1081033</v>
      </c>
      <c r="E9" s="74">
        <v>1698008</v>
      </c>
      <c r="F9" s="74">
        <v>2388752</v>
      </c>
      <c r="G9" s="74">
        <v>3768685</v>
      </c>
      <c r="H9" s="74">
        <v>5711091</v>
      </c>
      <c r="I9" s="74">
        <v>7132555</v>
      </c>
      <c r="J9" s="74">
        <v>37800342.626379997</v>
      </c>
      <c r="K9" s="74">
        <v>34752784.180679999</v>
      </c>
    </row>
    <row r="10" spans="1:11" s="19" customFormat="1" ht="15" customHeight="1">
      <c r="A10" s="47" t="s">
        <v>748</v>
      </c>
      <c r="B10" s="47" t="s">
        <v>1209</v>
      </c>
      <c r="C10" s="49" t="s">
        <v>752</v>
      </c>
      <c r="D10" s="74">
        <v>448753</v>
      </c>
      <c r="E10" s="74">
        <v>547044</v>
      </c>
      <c r="F10" s="74">
        <v>643208</v>
      </c>
      <c r="G10" s="74">
        <v>674226</v>
      </c>
      <c r="H10" s="74">
        <v>677106</v>
      </c>
      <c r="I10" s="74">
        <v>179948</v>
      </c>
      <c r="J10" s="74">
        <v>619731.63228999998</v>
      </c>
      <c r="K10" s="74">
        <v>1320061.09448</v>
      </c>
    </row>
    <row r="11" spans="1:11" s="19" customFormat="1" ht="15" customHeight="1">
      <c r="A11" s="47" t="s">
        <v>748</v>
      </c>
      <c r="B11" s="47" t="s">
        <v>1210</v>
      </c>
      <c r="C11" s="47" t="s">
        <v>753</v>
      </c>
      <c r="D11" s="74">
        <v>424352</v>
      </c>
      <c r="E11" s="74">
        <v>486631</v>
      </c>
      <c r="F11" s="74">
        <v>576556</v>
      </c>
      <c r="G11" s="74">
        <v>591804</v>
      </c>
      <c r="H11" s="74">
        <v>573843</v>
      </c>
      <c r="I11" s="74">
        <v>146340</v>
      </c>
      <c r="J11" s="74">
        <v>334268.42801999999</v>
      </c>
      <c r="K11" s="74">
        <v>473208.08827999997</v>
      </c>
    </row>
    <row r="12" spans="1:11" s="19" customFormat="1" ht="15" customHeight="1">
      <c r="A12" s="47" t="s">
        <v>748</v>
      </c>
      <c r="B12" s="173" t="s">
        <v>1211</v>
      </c>
      <c r="C12" s="47" t="s">
        <v>754</v>
      </c>
      <c r="D12" s="74">
        <v>24402</v>
      </c>
      <c r="E12" s="74">
        <v>60414</v>
      </c>
      <c r="F12" s="74">
        <v>66652</v>
      </c>
      <c r="G12" s="74">
        <v>82422</v>
      </c>
      <c r="H12" s="74">
        <v>103264</v>
      </c>
      <c r="I12" s="74">
        <v>33607</v>
      </c>
      <c r="J12" s="74">
        <v>285463.20426999999</v>
      </c>
      <c r="K12" s="74">
        <v>846853.00620000006</v>
      </c>
    </row>
    <row r="13" spans="1:11" s="19" customFormat="1" ht="15" customHeight="1">
      <c r="A13" s="47" t="s">
        <v>748</v>
      </c>
      <c r="B13" s="47" t="s">
        <v>1212</v>
      </c>
      <c r="C13" s="49" t="s">
        <v>755</v>
      </c>
      <c r="D13" s="74">
        <v>993613</v>
      </c>
      <c r="E13" s="74">
        <v>1197544</v>
      </c>
      <c r="F13" s="74">
        <v>1568925</v>
      </c>
      <c r="G13" s="74">
        <v>1848802</v>
      </c>
      <c r="H13" s="74">
        <v>2219458</v>
      </c>
      <c r="I13" s="74">
        <v>2282528</v>
      </c>
      <c r="J13" s="74">
        <v>2004710.1585299999</v>
      </c>
      <c r="K13" s="74">
        <v>2582407.86821</v>
      </c>
    </row>
    <row r="14" spans="1:11" s="19" customFormat="1" ht="15" customHeight="1">
      <c r="A14" s="47" t="s">
        <v>748</v>
      </c>
      <c r="B14" s="47" t="s">
        <v>1213</v>
      </c>
      <c r="C14" s="47" t="s">
        <v>756</v>
      </c>
      <c r="D14" s="74">
        <v>811531</v>
      </c>
      <c r="E14" s="74">
        <v>1003173</v>
      </c>
      <c r="F14" s="74">
        <v>1303904</v>
      </c>
      <c r="G14" s="74">
        <v>1520492</v>
      </c>
      <c r="H14" s="74">
        <v>1676595</v>
      </c>
      <c r="I14" s="74">
        <v>1646658</v>
      </c>
      <c r="J14" s="74">
        <v>1439639.2452799999</v>
      </c>
      <c r="K14" s="74">
        <v>1425661.3628699998</v>
      </c>
    </row>
    <row r="15" spans="1:11" s="19" customFormat="1" ht="15" customHeight="1">
      <c r="A15" s="47" t="s">
        <v>748</v>
      </c>
      <c r="B15" s="173" t="s">
        <v>1214</v>
      </c>
      <c r="C15" s="47" t="s">
        <v>757</v>
      </c>
      <c r="D15" s="74">
        <v>182083</v>
      </c>
      <c r="E15" s="74">
        <v>194371</v>
      </c>
      <c r="F15" s="74">
        <v>265021</v>
      </c>
      <c r="G15" s="74">
        <v>328310</v>
      </c>
      <c r="H15" s="74">
        <v>542863</v>
      </c>
      <c r="I15" s="74">
        <v>635870</v>
      </c>
      <c r="J15" s="74">
        <v>565070.91324999998</v>
      </c>
      <c r="K15" s="74">
        <v>1156746.5053399999</v>
      </c>
    </row>
    <row r="16" spans="1:11" s="19" customFormat="1" ht="15" customHeight="1">
      <c r="A16" s="47" t="s">
        <v>748</v>
      </c>
      <c r="B16" s="47" t="s">
        <v>1100</v>
      </c>
      <c r="C16" s="49" t="s">
        <v>758</v>
      </c>
      <c r="D16" s="74">
        <v>18672350</v>
      </c>
      <c r="E16" s="74">
        <v>22558358</v>
      </c>
      <c r="F16" s="74">
        <v>21343440</v>
      </c>
      <c r="G16" s="74">
        <v>20933808</v>
      </c>
      <c r="H16" s="74">
        <v>20177208</v>
      </c>
      <c r="I16" s="74">
        <v>16247720</v>
      </c>
      <c r="J16" s="74">
        <v>15670702.75622</v>
      </c>
      <c r="K16" s="74">
        <v>16452308.011969998</v>
      </c>
    </row>
    <row r="17" spans="1:11" s="19" customFormat="1" ht="15" customHeight="1">
      <c r="A17" s="47" t="s">
        <v>748</v>
      </c>
      <c r="B17" s="47" t="s">
        <v>1215</v>
      </c>
      <c r="C17" s="47" t="s">
        <v>759</v>
      </c>
      <c r="D17" s="74">
        <v>849463</v>
      </c>
      <c r="E17" s="74">
        <v>961396</v>
      </c>
      <c r="F17" s="74">
        <v>1152458</v>
      </c>
      <c r="G17" s="74">
        <v>1272964</v>
      </c>
      <c r="H17" s="74">
        <v>1431732</v>
      </c>
      <c r="I17" s="74">
        <v>8121010</v>
      </c>
      <c r="J17" s="74">
        <v>9952803.7348100003</v>
      </c>
      <c r="K17" s="74">
        <v>9184232.2610400002</v>
      </c>
    </row>
    <row r="18" spans="1:11" s="19" customFormat="1" ht="15" customHeight="1">
      <c r="A18" s="47" t="s">
        <v>748</v>
      </c>
      <c r="B18" s="47" t="s">
        <v>1216</v>
      </c>
      <c r="C18" s="75" t="s">
        <v>760</v>
      </c>
      <c r="D18" s="74">
        <v>-2691169</v>
      </c>
      <c r="E18" s="74">
        <v>-2967363</v>
      </c>
      <c r="F18" s="74">
        <v>-3577678</v>
      </c>
      <c r="G18" s="74">
        <v>-3906881</v>
      </c>
      <c r="H18" s="74">
        <v>-4222029</v>
      </c>
      <c r="I18" s="74">
        <v>-5401700</v>
      </c>
      <c r="J18" s="74">
        <v>-5459964.86601</v>
      </c>
      <c r="K18" s="74">
        <v>-5752817.8318699999</v>
      </c>
    </row>
    <row r="19" spans="1:11" s="19" customFormat="1" ht="15" customHeight="1">
      <c r="A19" s="47" t="s">
        <v>748</v>
      </c>
      <c r="B19" s="47" t="s">
        <v>1217</v>
      </c>
      <c r="C19" s="474" t="s">
        <v>761</v>
      </c>
      <c r="D19" s="470">
        <v>115204726</v>
      </c>
      <c r="E19" s="470">
        <v>135459051</v>
      </c>
      <c r="F19" s="470">
        <v>153641122</v>
      </c>
      <c r="G19" s="470">
        <v>169245016</v>
      </c>
      <c r="H19" s="470">
        <v>179549781</v>
      </c>
      <c r="I19" s="470">
        <v>188102904</v>
      </c>
      <c r="J19" s="470">
        <v>196212767.62901998</v>
      </c>
      <c r="K19" s="470">
        <v>205454851.48205999</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29" t="s">
        <v>762</v>
      </c>
      <c r="D21" s="126"/>
      <c r="E21" s="126"/>
      <c r="F21" s="126"/>
      <c r="G21" s="126"/>
      <c r="H21" s="126"/>
      <c r="I21" s="126"/>
      <c r="J21" s="126"/>
      <c r="K21" s="126"/>
    </row>
    <row r="22" spans="1:11" s="31" customFormat="1" ht="15" customHeight="1">
      <c r="A22" s="47"/>
      <c r="B22" s="47"/>
      <c r="C22" s="629" t="s">
        <v>763</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56"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3" sqref="C3:K3"/>
    </sheetView>
  </sheetViews>
  <sheetFormatPr defaultColWidth="9.140625" defaultRowHeight="12.75"/>
  <cols>
    <col min="1" max="1" width="2.28515625" style="631" hidden="1" customWidth="1"/>
    <col min="2" max="2" width="46.5703125" style="631" hidden="1" customWidth="1"/>
    <col min="3" max="3" width="69" style="33" bestFit="1" customWidth="1"/>
    <col min="4" max="4" width="11.7109375" style="42" bestFit="1" customWidth="1"/>
    <col min="5" max="11" width="11.7109375" style="631" bestFit="1" customWidth="1"/>
    <col min="12" max="16384" width="9.140625" style="631"/>
  </cols>
  <sheetData>
    <row r="1" spans="1:11" s="40" customFormat="1" ht="30" customHeight="1">
      <c r="A1" s="47"/>
      <c r="B1" s="47"/>
      <c r="C1" s="766" t="s">
        <v>440</v>
      </c>
      <c r="D1" s="766"/>
      <c r="E1" s="766"/>
      <c r="F1" s="766"/>
      <c r="G1" s="766"/>
      <c r="H1" s="766"/>
      <c r="I1" s="766"/>
      <c r="J1" s="766"/>
      <c r="K1" s="766"/>
    </row>
    <row r="2" spans="1:11" s="40" customFormat="1" ht="23.25">
      <c r="A2" s="47"/>
      <c r="B2" s="47"/>
      <c r="C2" s="767" t="s">
        <v>764</v>
      </c>
      <c r="D2" s="767"/>
      <c r="E2" s="767"/>
      <c r="F2" s="767"/>
      <c r="G2" s="767"/>
      <c r="H2" s="767"/>
      <c r="I2" s="767"/>
      <c r="J2" s="767"/>
      <c r="K2" s="767"/>
    </row>
    <row r="3" spans="1:11" s="41" customFormat="1" ht="30" customHeight="1">
      <c r="A3" s="47" t="s">
        <v>1251</v>
      </c>
      <c r="B3" s="47"/>
      <c r="C3" s="768" t="s">
        <v>512</v>
      </c>
      <c r="D3" s="768"/>
      <c r="E3" s="768"/>
      <c r="F3" s="768"/>
      <c r="G3" s="768"/>
      <c r="H3" s="768"/>
      <c r="I3" s="768"/>
      <c r="J3" s="768"/>
      <c r="K3" s="768"/>
    </row>
    <row r="4" spans="1:11" s="39" customFormat="1" ht="3.75" customHeight="1" thickBot="1">
      <c r="A4" s="186"/>
      <c r="B4" s="186"/>
      <c r="C4" s="151"/>
      <c r="D4" s="154"/>
      <c r="E4" s="142"/>
      <c r="F4" s="142"/>
      <c r="G4" s="142"/>
      <c r="H4" s="142"/>
      <c r="I4" s="142"/>
      <c r="J4" s="142"/>
      <c r="K4" s="142"/>
    </row>
    <row r="5" spans="1:11" ht="15" customHeight="1" thickTop="1" thickBot="1">
      <c r="A5" s="193"/>
      <c r="B5" s="193"/>
      <c r="C5" s="559"/>
      <c r="D5" s="409">
        <v>2015</v>
      </c>
      <c r="E5" s="409">
        <v>2016</v>
      </c>
      <c r="F5" s="409">
        <v>2017</v>
      </c>
      <c r="G5" s="409">
        <v>2018</v>
      </c>
      <c r="H5" s="409">
        <v>2019</v>
      </c>
      <c r="I5" s="409">
        <v>2020</v>
      </c>
      <c r="J5" s="409">
        <v>2021</v>
      </c>
      <c r="K5" s="409">
        <v>2022</v>
      </c>
    </row>
    <row r="6" spans="1:11" ht="15" customHeight="1" thickTop="1" thickBot="1">
      <c r="A6" s="194"/>
      <c r="B6" s="194"/>
      <c r="C6" s="560"/>
      <c r="D6" s="501" t="s">
        <v>1241</v>
      </c>
      <c r="E6" s="501" t="s">
        <v>1241</v>
      </c>
      <c r="F6" s="502" t="s">
        <v>1241</v>
      </c>
      <c r="G6" s="501" t="s">
        <v>1241</v>
      </c>
      <c r="H6" s="501" t="s">
        <v>1241</v>
      </c>
      <c r="I6" s="501" t="s">
        <v>1241</v>
      </c>
      <c r="J6" s="501" t="s">
        <v>1241</v>
      </c>
      <c r="K6" s="501" t="s">
        <v>1507</v>
      </c>
    </row>
    <row r="7" spans="1:11" s="19" customFormat="1" ht="15" customHeight="1" thickTop="1" thickBot="1">
      <c r="A7" s="193" t="s">
        <v>748</v>
      </c>
      <c r="B7" s="195" t="s">
        <v>765</v>
      </c>
      <c r="C7" s="503" t="s">
        <v>247</v>
      </c>
      <c r="D7" s="504">
        <v>131019186</v>
      </c>
      <c r="E7" s="504">
        <v>135426274</v>
      </c>
      <c r="F7" s="504">
        <v>154147230</v>
      </c>
      <c r="G7" s="504">
        <v>161638464</v>
      </c>
      <c r="H7" s="504">
        <v>157409599</v>
      </c>
      <c r="I7" s="504">
        <v>173595870</v>
      </c>
      <c r="J7" s="504">
        <v>186048624.22277999</v>
      </c>
      <c r="K7" s="504">
        <v>190535251.04800001</v>
      </c>
    </row>
    <row r="8" spans="1:11" s="19" customFormat="1" ht="15" customHeight="1" thickTop="1" thickBot="1">
      <c r="A8" s="194" t="s">
        <v>748</v>
      </c>
      <c r="B8" s="196" t="s">
        <v>766</v>
      </c>
      <c r="C8" s="410" t="s">
        <v>767</v>
      </c>
      <c r="D8" s="411">
        <v>30048309</v>
      </c>
      <c r="E8" s="411">
        <v>29802707</v>
      </c>
      <c r="F8" s="411">
        <v>29805454</v>
      </c>
      <c r="G8" s="411">
        <v>28527247</v>
      </c>
      <c r="H8" s="411">
        <v>25221909</v>
      </c>
      <c r="I8" s="411">
        <v>28919097</v>
      </c>
      <c r="J8" s="411">
        <v>31258324.62985</v>
      </c>
      <c r="K8" s="411">
        <v>29845710.634040002</v>
      </c>
    </row>
    <row r="9" spans="1:11" s="19" customFormat="1" ht="15" customHeight="1" thickTop="1">
      <c r="A9" s="47" t="s">
        <v>748</v>
      </c>
      <c r="B9" s="197" t="s">
        <v>768</v>
      </c>
      <c r="C9" s="505" t="s">
        <v>769</v>
      </c>
      <c r="D9" s="363">
        <v>28839394</v>
      </c>
      <c r="E9" s="363">
        <v>29282082</v>
      </c>
      <c r="F9" s="363">
        <v>29397585</v>
      </c>
      <c r="G9" s="363">
        <v>27980826</v>
      </c>
      <c r="H9" s="363">
        <v>24822118</v>
      </c>
      <c r="I9" s="363">
        <v>28491015</v>
      </c>
      <c r="J9" s="363">
        <v>30893867.720739998</v>
      </c>
      <c r="K9" s="363">
        <v>29161797.073800001</v>
      </c>
    </row>
    <row r="10" spans="1:11" s="19" customFormat="1" ht="15" customHeight="1" thickBot="1">
      <c r="A10" s="47" t="s">
        <v>748</v>
      </c>
      <c r="B10" s="197" t="s">
        <v>770</v>
      </c>
      <c r="C10" s="505" t="s">
        <v>771</v>
      </c>
      <c r="D10" s="363">
        <v>1208915</v>
      </c>
      <c r="E10" s="363">
        <v>520625</v>
      </c>
      <c r="F10" s="363">
        <v>407869</v>
      </c>
      <c r="G10" s="363">
        <v>546421</v>
      </c>
      <c r="H10" s="363">
        <v>399791</v>
      </c>
      <c r="I10" s="363">
        <v>428082</v>
      </c>
      <c r="J10" s="363">
        <v>364456.90911000001</v>
      </c>
      <c r="K10" s="363">
        <v>683913.56024000014</v>
      </c>
    </row>
    <row r="11" spans="1:11" s="19" customFormat="1" ht="15" customHeight="1" thickTop="1" thickBot="1">
      <c r="A11" s="194" t="s">
        <v>748</v>
      </c>
      <c r="B11" s="196" t="s">
        <v>772</v>
      </c>
      <c r="C11" s="410" t="s">
        <v>773</v>
      </c>
      <c r="D11" s="411">
        <v>47601698</v>
      </c>
      <c r="E11" s="411">
        <v>43891533</v>
      </c>
      <c r="F11" s="411">
        <v>47920359</v>
      </c>
      <c r="G11" s="411">
        <v>51336022</v>
      </c>
      <c r="H11" s="411">
        <v>47708282</v>
      </c>
      <c r="I11" s="411">
        <v>52480729</v>
      </c>
      <c r="J11" s="411">
        <v>57233904.781120002</v>
      </c>
      <c r="K11" s="411">
        <v>57023024.97394</v>
      </c>
    </row>
    <row r="12" spans="1:11" s="19" customFormat="1" ht="15" customHeight="1" thickTop="1">
      <c r="A12" s="47" t="s">
        <v>748</v>
      </c>
      <c r="B12" s="197" t="s">
        <v>774</v>
      </c>
      <c r="C12" s="505" t="s">
        <v>775</v>
      </c>
      <c r="D12" s="363">
        <v>47326530</v>
      </c>
      <c r="E12" s="363">
        <v>43593915</v>
      </c>
      <c r="F12" s="363">
        <v>47584074</v>
      </c>
      <c r="G12" s="363">
        <v>51014657</v>
      </c>
      <c r="H12" s="363">
        <v>46981718</v>
      </c>
      <c r="I12" s="363">
        <v>51852445</v>
      </c>
      <c r="J12" s="363">
        <v>56498079.315930001</v>
      </c>
      <c r="K12" s="363">
        <v>56469727.400160007</v>
      </c>
    </row>
    <row r="13" spans="1:11" s="19" customFormat="1" ht="15" customHeight="1">
      <c r="A13" s="47" t="s">
        <v>748</v>
      </c>
      <c r="B13" s="197" t="s">
        <v>776</v>
      </c>
      <c r="C13" s="505" t="s">
        <v>777</v>
      </c>
      <c r="D13" s="363">
        <v>192728</v>
      </c>
      <c r="E13" s="363">
        <v>230158</v>
      </c>
      <c r="F13" s="363">
        <v>252601</v>
      </c>
      <c r="G13" s="363">
        <v>190543</v>
      </c>
      <c r="H13" s="363">
        <v>207835</v>
      </c>
      <c r="I13" s="363">
        <v>233160</v>
      </c>
      <c r="J13" s="363">
        <v>274631.38511999999</v>
      </c>
      <c r="K13" s="363">
        <v>300010.04168999998</v>
      </c>
    </row>
    <row r="14" spans="1:11" s="19" customFormat="1" ht="15" customHeight="1">
      <c r="A14" s="47" t="s">
        <v>748</v>
      </c>
      <c r="B14" s="197" t="s">
        <v>778</v>
      </c>
      <c r="C14" s="505" t="s">
        <v>779</v>
      </c>
      <c r="D14" s="363">
        <v>0</v>
      </c>
      <c r="E14" s="363">
        <v>0</v>
      </c>
      <c r="F14" s="363">
        <v>0</v>
      </c>
      <c r="G14" s="363">
        <v>0</v>
      </c>
      <c r="H14" s="363">
        <v>0</v>
      </c>
      <c r="I14" s="363">
        <v>0</v>
      </c>
      <c r="J14" s="363">
        <v>0</v>
      </c>
      <c r="K14" s="363">
        <v>0</v>
      </c>
    </row>
    <row r="15" spans="1:11" s="19" customFormat="1" ht="15" customHeight="1" thickBot="1">
      <c r="A15" s="47" t="s">
        <v>748</v>
      </c>
      <c r="B15" s="198">
        <v>212.04</v>
      </c>
      <c r="C15" s="505" t="s">
        <v>780</v>
      </c>
      <c r="D15" s="363">
        <v>82441</v>
      </c>
      <c r="E15" s="363">
        <v>67460</v>
      </c>
      <c r="F15" s="363">
        <v>83684</v>
      </c>
      <c r="G15" s="363">
        <v>130822</v>
      </c>
      <c r="H15" s="363">
        <v>518728</v>
      </c>
      <c r="I15" s="363">
        <v>395124</v>
      </c>
      <c r="J15" s="363">
        <v>461194.08006999997</v>
      </c>
      <c r="K15" s="363">
        <v>253287.53208999999</v>
      </c>
    </row>
    <row r="16" spans="1:11" s="19" customFormat="1" ht="15" customHeight="1" thickTop="1" thickBot="1">
      <c r="A16" s="194" t="s">
        <v>748</v>
      </c>
      <c r="B16" s="196" t="s">
        <v>781</v>
      </c>
      <c r="C16" s="410" t="s">
        <v>782</v>
      </c>
      <c r="D16" s="411">
        <v>2383645</v>
      </c>
      <c r="E16" s="411">
        <v>802007</v>
      </c>
      <c r="F16" s="411">
        <v>608029</v>
      </c>
      <c r="G16" s="411">
        <v>486584</v>
      </c>
      <c r="H16" s="411">
        <v>285971</v>
      </c>
      <c r="I16" s="411">
        <v>290575</v>
      </c>
      <c r="J16" s="411">
        <v>422703.82511999999</v>
      </c>
      <c r="K16" s="411">
        <v>132080.26371999999</v>
      </c>
    </row>
    <row r="17" spans="1:11" s="19" customFormat="1" ht="15" customHeight="1" thickTop="1">
      <c r="A17" s="47" t="s">
        <v>748</v>
      </c>
      <c r="B17" s="197" t="s">
        <v>783</v>
      </c>
      <c r="C17" s="505" t="s">
        <v>784</v>
      </c>
      <c r="D17" s="363">
        <v>249119</v>
      </c>
      <c r="E17" s="363">
        <v>245466</v>
      </c>
      <c r="F17" s="363">
        <v>138236</v>
      </c>
      <c r="G17" s="363">
        <v>107437</v>
      </c>
      <c r="H17" s="363">
        <v>57424</v>
      </c>
      <c r="I17" s="363">
        <v>19718</v>
      </c>
      <c r="J17" s="363">
        <v>12261.23308</v>
      </c>
      <c r="K17" s="363">
        <v>21362.25848</v>
      </c>
    </row>
    <row r="18" spans="1:11" s="19" customFormat="1" ht="15" customHeight="1">
      <c r="A18" s="47" t="s">
        <v>748</v>
      </c>
      <c r="B18" s="197" t="s">
        <v>785</v>
      </c>
      <c r="C18" s="505" t="s">
        <v>786</v>
      </c>
      <c r="D18" s="363">
        <v>114217</v>
      </c>
      <c r="E18" s="363">
        <v>47027</v>
      </c>
      <c r="F18" s="363">
        <v>46518</v>
      </c>
      <c r="G18" s="363">
        <v>19497</v>
      </c>
      <c r="H18" s="363">
        <v>22534</v>
      </c>
      <c r="I18" s="363">
        <v>39593</v>
      </c>
      <c r="J18" s="363">
        <v>18492.374520000001</v>
      </c>
      <c r="K18" s="363">
        <v>13328.49891</v>
      </c>
    </row>
    <row r="19" spans="1:11" s="19" customFormat="1" ht="15" customHeight="1">
      <c r="A19" s="47" t="s">
        <v>748</v>
      </c>
      <c r="B19" s="197" t="s">
        <v>787</v>
      </c>
      <c r="C19" s="505" t="s">
        <v>788</v>
      </c>
      <c r="D19" s="363">
        <v>1168</v>
      </c>
      <c r="E19" s="363">
        <v>549</v>
      </c>
      <c r="F19" s="363">
        <v>148</v>
      </c>
      <c r="G19" s="363">
        <v>94</v>
      </c>
      <c r="H19" s="363">
        <v>0</v>
      </c>
      <c r="I19" s="363">
        <v>344</v>
      </c>
      <c r="J19" s="363">
        <v>285.06188000000003</v>
      </c>
      <c r="K19" s="363">
        <v>-1.0000000000000001E-5</v>
      </c>
    </row>
    <row r="20" spans="1:11" s="19" customFormat="1" ht="15" customHeight="1">
      <c r="A20" s="47" t="s">
        <v>748</v>
      </c>
      <c r="B20" s="197" t="s">
        <v>789</v>
      </c>
      <c r="C20" s="505" t="s">
        <v>790</v>
      </c>
      <c r="D20" s="363">
        <v>10609</v>
      </c>
      <c r="E20" s="363">
        <v>5304</v>
      </c>
      <c r="F20" s="363">
        <v>9254</v>
      </c>
      <c r="G20" s="363">
        <v>1988</v>
      </c>
      <c r="H20" s="363">
        <v>1200</v>
      </c>
      <c r="I20" s="363">
        <v>14</v>
      </c>
      <c r="J20" s="363">
        <v>1390.9767300000001</v>
      </c>
      <c r="K20" s="363">
        <v>771.11494999999991</v>
      </c>
    </row>
    <row r="21" spans="1:11" s="19" customFormat="1" ht="15" customHeight="1">
      <c r="A21" s="47" t="s">
        <v>748</v>
      </c>
      <c r="B21" s="197" t="s">
        <v>791</v>
      </c>
      <c r="C21" s="505" t="s">
        <v>792</v>
      </c>
      <c r="D21" s="363">
        <v>106122</v>
      </c>
      <c r="E21" s="363">
        <v>25017</v>
      </c>
      <c r="F21" s="363">
        <v>18410</v>
      </c>
      <c r="G21" s="363">
        <v>12962</v>
      </c>
      <c r="H21" s="363">
        <v>4611</v>
      </c>
      <c r="I21" s="363">
        <v>8593</v>
      </c>
      <c r="J21" s="363">
        <v>11065.975550000001</v>
      </c>
      <c r="K21" s="363">
        <v>6618.3913700000003</v>
      </c>
    </row>
    <row r="22" spans="1:11" s="19" customFormat="1" ht="15" customHeight="1">
      <c r="A22" s="47" t="s">
        <v>748</v>
      </c>
      <c r="B22" s="197" t="s">
        <v>793</v>
      </c>
      <c r="C22" s="505" t="s">
        <v>794</v>
      </c>
      <c r="D22" s="363">
        <v>33650</v>
      </c>
      <c r="E22" s="363">
        <v>80505</v>
      </c>
      <c r="F22" s="363">
        <v>16470</v>
      </c>
      <c r="G22" s="363">
        <v>2507</v>
      </c>
      <c r="H22" s="363">
        <v>3706</v>
      </c>
      <c r="I22" s="363">
        <v>24786</v>
      </c>
      <c r="J22" s="363">
        <v>232826.20335</v>
      </c>
      <c r="K22" s="363">
        <v>1.0000000000000001E-5</v>
      </c>
    </row>
    <row r="23" spans="1:11" s="19" customFormat="1" ht="15" customHeight="1">
      <c r="A23" s="47" t="s">
        <v>748</v>
      </c>
      <c r="B23" s="197" t="s">
        <v>795</v>
      </c>
      <c r="C23" s="505" t="s">
        <v>796</v>
      </c>
      <c r="D23" s="363">
        <v>98917</v>
      </c>
      <c r="E23" s="363">
        <v>11041</v>
      </c>
      <c r="F23" s="363">
        <v>6473</v>
      </c>
      <c r="G23" s="363">
        <v>12853</v>
      </c>
      <c r="H23" s="363">
        <v>20000</v>
      </c>
      <c r="I23" s="363">
        <v>20000</v>
      </c>
      <c r="J23" s="363">
        <v>30870.000010000003</v>
      </c>
      <c r="K23" s="363">
        <v>1.0000000000000001E-5</v>
      </c>
    </row>
    <row r="24" spans="1:11" s="19" customFormat="1" ht="15" customHeight="1" thickBot="1">
      <c r="A24" s="47" t="s">
        <v>748</v>
      </c>
      <c r="B24" s="197" t="s">
        <v>797</v>
      </c>
      <c r="C24" s="505" t="s">
        <v>1322</v>
      </c>
      <c r="D24" s="363">
        <v>1769842</v>
      </c>
      <c r="E24" s="363">
        <v>387099</v>
      </c>
      <c r="F24" s="363">
        <v>372521</v>
      </c>
      <c r="G24" s="363">
        <v>329245</v>
      </c>
      <c r="H24" s="363">
        <v>176495</v>
      </c>
      <c r="I24" s="363">
        <v>177526</v>
      </c>
      <c r="J24" s="363">
        <v>115512</v>
      </c>
      <c r="K24" s="363">
        <v>90000</v>
      </c>
    </row>
    <row r="25" spans="1:11" s="19" customFormat="1" ht="15" customHeight="1" thickTop="1" thickBot="1">
      <c r="A25" s="193" t="s">
        <v>748</v>
      </c>
      <c r="B25" s="199" t="s">
        <v>799</v>
      </c>
      <c r="C25" s="410" t="s">
        <v>800</v>
      </c>
      <c r="D25" s="412">
        <v>4348899</v>
      </c>
      <c r="E25" s="412">
        <v>4373255</v>
      </c>
      <c r="F25" s="412">
        <v>5070420</v>
      </c>
      <c r="G25" s="412">
        <v>3715943</v>
      </c>
      <c r="H25" s="412">
        <v>3952117</v>
      </c>
      <c r="I25" s="412">
        <v>3144797</v>
      </c>
      <c r="J25" s="412">
        <v>4109528.2781799999</v>
      </c>
      <c r="K25" s="412">
        <v>4110730.5419099997</v>
      </c>
    </row>
    <row r="26" spans="1:11" s="19" customFormat="1" ht="15" customHeight="1" thickTop="1" thickBot="1">
      <c r="A26" s="193" t="s">
        <v>748</v>
      </c>
      <c r="B26" s="199" t="s">
        <v>801</v>
      </c>
      <c r="C26" s="410" t="s">
        <v>802</v>
      </c>
      <c r="D26" s="412">
        <v>43373414</v>
      </c>
      <c r="E26" s="412">
        <v>52421843</v>
      </c>
      <c r="F26" s="412">
        <v>65219490</v>
      </c>
      <c r="G26" s="412">
        <v>70755431</v>
      </c>
      <c r="H26" s="412">
        <v>72297337</v>
      </c>
      <c r="I26" s="412">
        <v>79380373</v>
      </c>
      <c r="J26" s="412">
        <v>82631530.217570007</v>
      </c>
      <c r="K26" s="412">
        <v>88230488.806100011</v>
      </c>
    </row>
    <row r="27" spans="1:11" s="19" customFormat="1" ht="15" customHeight="1" thickTop="1" thickBot="1">
      <c r="A27" s="194" t="s">
        <v>748</v>
      </c>
      <c r="B27" s="200" t="s">
        <v>803</v>
      </c>
      <c r="C27" s="410" t="s">
        <v>804</v>
      </c>
      <c r="D27" s="411">
        <v>3263221</v>
      </c>
      <c r="E27" s="411">
        <v>4134928</v>
      </c>
      <c r="F27" s="411">
        <v>5523478</v>
      </c>
      <c r="G27" s="411">
        <v>6817238</v>
      </c>
      <c r="H27" s="411">
        <v>7943982</v>
      </c>
      <c r="I27" s="411">
        <v>9380300</v>
      </c>
      <c r="J27" s="411">
        <v>10392632.490940001</v>
      </c>
      <c r="K27" s="411">
        <v>11193215.828290001</v>
      </c>
    </row>
    <row r="28" spans="1:11" s="19" customFormat="1" ht="15" customHeight="1" thickTop="1">
      <c r="A28" s="47" t="s">
        <v>748</v>
      </c>
      <c r="B28" s="197" t="s">
        <v>805</v>
      </c>
      <c r="C28" s="505" t="s">
        <v>806</v>
      </c>
      <c r="D28" s="363">
        <v>80</v>
      </c>
      <c r="E28" s="363">
        <v>645</v>
      </c>
      <c r="F28" s="363">
        <v>81</v>
      </c>
      <c r="G28" s="363">
        <v>79</v>
      </c>
      <c r="H28" s="363">
        <v>189</v>
      </c>
      <c r="I28" s="363">
        <v>330</v>
      </c>
      <c r="J28" s="363">
        <v>364.20181000000002</v>
      </c>
      <c r="K28" s="363">
        <v>100.78355999999999</v>
      </c>
    </row>
    <row r="29" spans="1:11" s="19" customFormat="1" ht="15" customHeight="1">
      <c r="A29" s="47" t="s">
        <v>748</v>
      </c>
      <c r="B29" s="197" t="s">
        <v>807</v>
      </c>
      <c r="C29" s="505" t="s">
        <v>808</v>
      </c>
      <c r="D29" s="363">
        <v>2163</v>
      </c>
      <c r="E29" s="363">
        <v>2767</v>
      </c>
      <c r="F29" s="363">
        <v>4496</v>
      </c>
      <c r="G29" s="363">
        <v>6977</v>
      </c>
      <c r="H29" s="363">
        <v>6844</v>
      </c>
      <c r="I29" s="363">
        <v>7909</v>
      </c>
      <c r="J29" s="363">
        <v>9890.8633000000009</v>
      </c>
      <c r="K29" s="363">
        <v>9492.8261300000013</v>
      </c>
    </row>
    <row r="30" spans="1:11" s="19" customFormat="1" ht="15" customHeight="1">
      <c r="A30" s="47" t="s">
        <v>748</v>
      </c>
      <c r="B30" s="197" t="s">
        <v>809</v>
      </c>
      <c r="C30" s="505" t="s">
        <v>810</v>
      </c>
      <c r="D30" s="363">
        <v>445562</v>
      </c>
      <c r="E30" s="363">
        <v>342105</v>
      </c>
      <c r="F30" s="363">
        <v>399408</v>
      </c>
      <c r="G30" s="363">
        <v>452697</v>
      </c>
      <c r="H30" s="363">
        <v>85759</v>
      </c>
      <c r="I30" s="363">
        <v>99443</v>
      </c>
      <c r="J30" s="363">
        <v>75265.193180000002</v>
      </c>
      <c r="K30" s="363">
        <v>61371.961069999998</v>
      </c>
    </row>
    <row r="31" spans="1:11" s="19" customFormat="1" ht="15" customHeight="1">
      <c r="A31" s="47" t="s">
        <v>748</v>
      </c>
      <c r="B31" s="201" t="s">
        <v>811</v>
      </c>
      <c r="C31" s="505" t="s">
        <v>812</v>
      </c>
      <c r="D31" s="363">
        <v>7554</v>
      </c>
      <c r="E31" s="363">
        <v>4635</v>
      </c>
      <c r="F31" s="363">
        <v>6237</v>
      </c>
      <c r="G31" s="363">
        <v>3235</v>
      </c>
      <c r="H31" s="363">
        <v>7799</v>
      </c>
      <c r="I31" s="363">
        <v>3706</v>
      </c>
      <c r="J31" s="363">
        <v>4510.1443200000003</v>
      </c>
      <c r="K31" s="363">
        <v>5059.7203799999997</v>
      </c>
    </row>
    <row r="32" spans="1:11" s="19" customFormat="1" ht="15" customHeight="1">
      <c r="A32" s="47" t="s">
        <v>748</v>
      </c>
      <c r="B32" s="201" t="s">
        <v>813</v>
      </c>
      <c r="C32" s="143" t="s">
        <v>814</v>
      </c>
      <c r="D32" s="363">
        <v>2807862</v>
      </c>
      <c r="E32" s="363">
        <v>3784777</v>
      </c>
      <c r="F32" s="363">
        <v>5113256</v>
      </c>
      <c r="G32" s="363">
        <v>6354251</v>
      </c>
      <c r="H32" s="363">
        <v>7843390</v>
      </c>
      <c r="I32" s="363">
        <v>9268912</v>
      </c>
      <c r="J32" s="363">
        <v>10302602.088330001</v>
      </c>
      <c r="K32" s="363">
        <v>11117190.537149999</v>
      </c>
    </row>
    <row r="33" spans="1:11" s="19" customFormat="1" ht="15" customHeight="1">
      <c r="A33" s="47" t="s">
        <v>748</v>
      </c>
      <c r="B33" s="201" t="s">
        <v>815</v>
      </c>
      <c r="C33" s="561" t="s">
        <v>816</v>
      </c>
      <c r="D33" s="411">
        <v>6230085</v>
      </c>
      <c r="E33" s="411">
        <v>5883537</v>
      </c>
      <c r="F33" s="411">
        <v>7481096</v>
      </c>
      <c r="G33" s="411">
        <v>9663397</v>
      </c>
      <c r="H33" s="411">
        <v>14892021</v>
      </c>
      <c r="I33" s="411">
        <v>17431730</v>
      </c>
      <c r="J33" s="411">
        <v>18238410.890250001</v>
      </c>
      <c r="K33" s="411">
        <v>20475349.853799999</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55"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16384" width="9.140625" style="5"/>
  </cols>
  <sheetData>
    <row r="1" spans="1:16" ht="30" customHeight="1">
      <c r="A1" s="751" t="s">
        <v>440</v>
      </c>
      <c r="B1" s="751"/>
      <c r="C1" s="751"/>
      <c r="D1" s="751"/>
      <c r="E1" s="751"/>
      <c r="F1" s="751"/>
      <c r="G1" s="751"/>
      <c r="H1" s="751"/>
      <c r="I1" s="751"/>
      <c r="J1" s="751"/>
      <c r="K1" s="751"/>
      <c r="L1" s="751"/>
      <c r="M1" s="751"/>
      <c r="N1" s="751"/>
      <c r="O1" s="751"/>
      <c r="P1" s="751"/>
    </row>
    <row r="2" spans="1:16" ht="18">
      <c r="A2" s="752" t="s">
        <v>723</v>
      </c>
      <c r="B2" s="752"/>
      <c r="C2" s="752"/>
      <c r="D2" s="752"/>
      <c r="E2" s="752"/>
      <c r="F2" s="752"/>
      <c r="G2" s="752"/>
      <c r="H2" s="752"/>
      <c r="I2" s="752"/>
      <c r="J2" s="752"/>
      <c r="K2" s="752"/>
      <c r="L2" s="752"/>
      <c r="M2" s="752"/>
      <c r="N2" s="752"/>
      <c r="O2" s="752"/>
      <c r="P2" s="752"/>
    </row>
    <row r="3" spans="1:16" ht="18">
      <c r="A3" s="752" t="s">
        <v>1504</v>
      </c>
      <c r="B3" s="752"/>
      <c r="C3" s="752"/>
      <c r="D3" s="752"/>
      <c r="E3" s="752"/>
      <c r="F3" s="752"/>
      <c r="G3" s="752"/>
      <c r="H3" s="752"/>
      <c r="I3" s="752"/>
      <c r="J3" s="752"/>
      <c r="K3" s="752"/>
      <c r="L3" s="752"/>
      <c r="M3" s="752"/>
      <c r="N3" s="752"/>
      <c r="O3" s="752"/>
      <c r="P3" s="752"/>
    </row>
    <row r="4" spans="1:16" ht="30" customHeight="1">
      <c r="A4" s="756" t="s">
        <v>512</v>
      </c>
      <c r="B4" s="756"/>
      <c r="C4" s="756"/>
      <c r="D4" s="756"/>
      <c r="E4" s="756"/>
      <c r="F4" s="756"/>
      <c r="G4" s="756"/>
      <c r="H4" s="756"/>
      <c r="I4" s="756"/>
      <c r="J4" s="756"/>
      <c r="K4" s="756"/>
      <c r="L4" s="756"/>
      <c r="M4" s="756"/>
      <c r="N4" s="756"/>
      <c r="O4" s="756"/>
      <c r="P4" s="756"/>
    </row>
    <row r="5" spans="1:16">
      <c r="A5" s="99"/>
      <c r="B5" s="205"/>
      <c r="C5" s="101"/>
      <c r="D5" s="205"/>
      <c r="E5" s="205"/>
      <c r="F5" s="205"/>
      <c r="G5" s="205"/>
      <c r="H5" s="205"/>
      <c r="I5" s="101"/>
      <c r="J5" s="184"/>
      <c r="K5" s="205"/>
      <c r="L5" s="205"/>
      <c r="M5" s="205"/>
      <c r="N5" s="205"/>
      <c r="O5" s="205"/>
      <c r="P5" s="98"/>
    </row>
    <row r="6" spans="1:16" ht="30" customHeight="1">
      <c r="A6" s="72" t="s">
        <v>724</v>
      </c>
      <c r="B6" s="73" t="s">
        <v>34</v>
      </c>
      <c r="C6" s="73" t="s">
        <v>117</v>
      </c>
      <c r="D6" s="73" t="s">
        <v>36</v>
      </c>
      <c r="E6" s="73" t="s">
        <v>38</v>
      </c>
      <c r="F6" s="73" t="s">
        <v>46</v>
      </c>
      <c r="G6" s="73" t="s">
        <v>44</v>
      </c>
      <c r="H6" s="73" t="s">
        <v>40</v>
      </c>
      <c r="I6" s="73" t="s">
        <v>42</v>
      </c>
      <c r="J6" s="73" t="s">
        <v>48</v>
      </c>
      <c r="K6" s="73" t="s">
        <v>50</v>
      </c>
      <c r="L6" s="73" t="s">
        <v>52</v>
      </c>
      <c r="M6" s="73" t="s">
        <v>54</v>
      </c>
      <c r="N6" s="73" t="s">
        <v>56</v>
      </c>
      <c r="O6" s="176" t="s">
        <v>519</v>
      </c>
      <c r="P6" s="73" t="s">
        <v>725</v>
      </c>
    </row>
    <row r="7" spans="1:16">
      <c r="A7" s="100" t="s">
        <v>726</v>
      </c>
      <c r="B7" s="97">
        <v>5302606.0007800004</v>
      </c>
      <c r="C7" s="97">
        <v>10208656.868410001</v>
      </c>
      <c r="D7" s="97">
        <v>5045260.49694</v>
      </c>
      <c r="E7" s="97">
        <v>2728445.6145300004</v>
      </c>
      <c r="F7" s="97">
        <v>2610905.1384699997</v>
      </c>
      <c r="G7" s="97">
        <v>1118299.87476</v>
      </c>
      <c r="H7" s="97">
        <v>912961.32302000001</v>
      </c>
      <c r="I7" s="97">
        <v>1309271.74281</v>
      </c>
      <c r="J7" s="97">
        <v>14208.05226</v>
      </c>
      <c r="K7" s="97">
        <v>1324235.13943</v>
      </c>
      <c r="L7" s="97">
        <v>347102.35535999999</v>
      </c>
      <c r="M7" s="97">
        <v>6732128.0362900002</v>
      </c>
      <c r="N7" s="97">
        <v>290047.76160999999</v>
      </c>
      <c r="O7" s="97">
        <v>37944128.404670008</v>
      </c>
      <c r="P7" s="160">
        <v>0.18368351584403533</v>
      </c>
    </row>
    <row r="8" spans="1:16">
      <c r="A8" s="100" t="s">
        <v>727</v>
      </c>
      <c r="B8" s="97">
        <v>5453018.6346000005</v>
      </c>
      <c r="C8" s="97">
        <v>3486867.7621500003</v>
      </c>
      <c r="D8" s="97">
        <v>7934692.6030699993</v>
      </c>
      <c r="E8" s="97">
        <v>4612327.2301700003</v>
      </c>
      <c r="F8" s="97">
        <v>5470747.5640799999</v>
      </c>
      <c r="G8" s="97">
        <v>3715728.71392</v>
      </c>
      <c r="H8" s="97">
        <v>2003408.37622</v>
      </c>
      <c r="I8" s="97">
        <v>2920862.7081200001</v>
      </c>
      <c r="J8" s="97">
        <v>35123.471579999998</v>
      </c>
      <c r="K8" s="97">
        <v>2824076.6290300004</v>
      </c>
      <c r="L8" s="97">
        <v>615523.69483000005</v>
      </c>
      <c r="M8" s="97">
        <v>5199252.6229900001</v>
      </c>
      <c r="N8" s="97">
        <v>1457681.3717799999</v>
      </c>
      <c r="O8" s="97">
        <v>45729311.382539995</v>
      </c>
      <c r="P8" s="160">
        <v>0.22137076393716312</v>
      </c>
    </row>
    <row r="9" spans="1:16">
      <c r="A9" s="100" t="s">
        <v>728</v>
      </c>
      <c r="B9" s="97">
        <v>3617629.0627800003</v>
      </c>
      <c r="C9" s="97">
        <v>3230047.6789899999</v>
      </c>
      <c r="D9" s="97">
        <v>4944222.4073999999</v>
      </c>
      <c r="E9" s="97">
        <v>4114989.78462</v>
      </c>
      <c r="F9" s="97">
        <v>2692425.4899499998</v>
      </c>
      <c r="G9" s="97">
        <v>2536597.9617099999</v>
      </c>
      <c r="H9" s="97">
        <v>3233849.4855300002</v>
      </c>
      <c r="I9" s="97">
        <v>2782201.1639299998</v>
      </c>
      <c r="J9" s="97">
        <v>10874.163619999999</v>
      </c>
      <c r="K9" s="97">
        <v>3950353.6481300001</v>
      </c>
      <c r="L9" s="97">
        <v>1031402.5805</v>
      </c>
      <c r="M9" s="97">
        <v>1510576.7606900001</v>
      </c>
      <c r="N9" s="97">
        <v>1662534.22208</v>
      </c>
      <c r="O9" s="97">
        <v>35317704.409929998</v>
      </c>
      <c r="P9" s="160">
        <v>0.17096927483404534</v>
      </c>
    </row>
    <row r="10" spans="1:16">
      <c r="A10" s="100" t="s">
        <v>729</v>
      </c>
      <c r="B10" s="97">
        <v>2054209.4080699999</v>
      </c>
      <c r="C10" s="97">
        <v>1872070.8417400001</v>
      </c>
      <c r="D10" s="97">
        <v>3337284.1863000002</v>
      </c>
      <c r="E10" s="97">
        <v>1631976.4009400001</v>
      </c>
      <c r="F10" s="97">
        <v>1722526.6729600001</v>
      </c>
      <c r="G10" s="97">
        <v>1247545.8325</v>
      </c>
      <c r="H10" s="97">
        <v>1171428.7898199998</v>
      </c>
      <c r="I10" s="97">
        <v>1543739.4712799999</v>
      </c>
      <c r="J10" s="97">
        <v>12377.074570000001</v>
      </c>
      <c r="K10" s="97">
        <v>1122253.2772000001</v>
      </c>
      <c r="L10" s="97">
        <v>803662.79570000002</v>
      </c>
      <c r="M10" s="97">
        <v>1589254.49504</v>
      </c>
      <c r="N10" s="97">
        <v>458410.58745999995</v>
      </c>
      <c r="O10" s="97">
        <v>18566739.833580002</v>
      </c>
      <c r="P10" s="160">
        <v>8.9879625485711129E-2</v>
      </c>
    </row>
    <row r="11" spans="1:16">
      <c r="A11" s="100" t="s">
        <v>730</v>
      </c>
      <c r="B11" s="97">
        <v>1313534.69722</v>
      </c>
      <c r="C11" s="97">
        <v>1226334.2141700001</v>
      </c>
      <c r="D11" s="97">
        <v>2061496.0715399999</v>
      </c>
      <c r="E11" s="97">
        <v>1071106.56054</v>
      </c>
      <c r="F11" s="97">
        <v>993345.16438999993</v>
      </c>
      <c r="G11" s="97">
        <v>623419.61462000001</v>
      </c>
      <c r="H11" s="97">
        <v>588890.60042999999</v>
      </c>
      <c r="I11" s="97">
        <v>643503.87540000002</v>
      </c>
      <c r="J11" s="97">
        <v>14813.359980000001</v>
      </c>
      <c r="K11" s="97">
        <v>681415.58817999996</v>
      </c>
      <c r="L11" s="97">
        <v>264170.89692999999</v>
      </c>
      <c r="M11" s="97">
        <v>1083585.2380899999</v>
      </c>
      <c r="N11" s="97">
        <v>310733.52724999998</v>
      </c>
      <c r="O11" s="97">
        <v>10876349.408739997</v>
      </c>
      <c r="P11" s="160">
        <v>5.2651258124555463E-2</v>
      </c>
    </row>
    <row r="12" spans="1:16">
      <c r="A12" s="100" t="s">
        <v>731</v>
      </c>
      <c r="B12" s="97">
        <v>1275253.4523499999</v>
      </c>
      <c r="C12" s="97">
        <v>1447906.37204</v>
      </c>
      <c r="D12" s="97">
        <v>1965831.5459200002</v>
      </c>
      <c r="E12" s="97">
        <v>999536.57146000001</v>
      </c>
      <c r="F12" s="97">
        <v>952996.47846000001</v>
      </c>
      <c r="G12" s="97">
        <v>630489.51691000001</v>
      </c>
      <c r="H12" s="97">
        <v>380494.17316000001</v>
      </c>
      <c r="I12" s="97">
        <v>492039.84282000002</v>
      </c>
      <c r="J12" s="97">
        <v>7515.0729599999995</v>
      </c>
      <c r="K12" s="97">
        <v>603837.26289999997</v>
      </c>
      <c r="L12" s="97">
        <v>183884.15893000001</v>
      </c>
      <c r="M12" s="97">
        <v>1015541.1925</v>
      </c>
      <c r="N12" s="97">
        <v>283757.66288999998</v>
      </c>
      <c r="O12" s="97">
        <v>10239083.303300001</v>
      </c>
      <c r="P12" s="160">
        <v>4.9566320251505057E-2</v>
      </c>
    </row>
    <row r="13" spans="1:16">
      <c r="A13" s="100" t="s">
        <v>732</v>
      </c>
      <c r="B13" s="97">
        <v>945324.76364000002</v>
      </c>
      <c r="C13" s="97">
        <v>1252468.1484300001</v>
      </c>
      <c r="D13" s="97">
        <v>1359384.2384899999</v>
      </c>
      <c r="E13" s="97">
        <v>690424.94325999997</v>
      </c>
      <c r="F13" s="97">
        <v>616758.05742999993</v>
      </c>
      <c r="G13" s="97">
        <v>407490.91597000003</v>
      </c>
      <c r="H13" s="97">
        <v>221861.72891999999</v>
      </c>
      <c r="I13" s="97">
        <v>422031.15301000001</v>
      </c>
      <c r="J13" s="97">
        <v>4999.5734299999995</v>
      </c>
      <c r="K13" s="97">
        <v>432765.09344999999</v>
      </c>
      <c r="L13" s="97">
        <v>63385.375140000004</v>
      </c>
      <c r="M13" s="97">
        <v>731173.06649999996</v>
      </c>
      <c r="N13" s="97">
        <v>261356.56057</v>
      </c>
      <c r="O13" s="97">
        <v>7409423.6182399988</v>
      </c>
      <c r="P13" s="160">
        <v>3.5868236741699706E-2</v>
      </c>
    </row>
    <row r="14" spans="1:16">
      <c r="A14" s="100" t="s">
        <v>733</v>
      </c>
      <c r="B14" s="97">
        <v>782996.89538</v>
      </c>
      <c r="C14" s="97">
        <v>1188928.68811</v>
      </c>
      <c r="D14" s="97">
        <v>1011830.92189</v>
      </c>
      <c r="E14" s="97">
        <v>518310.78769999999</v>
      </c>
      <c r="F14" s="97">
        <v>449190.43659</v>
      </c>
      <c r="G14" s="97">
        <v>273895.93452000001</v>
      </c>
      <c r="H14" s="97">
        <v>171428.25891</v>
      </c>
      <c r="I14" s="97">
        <v>415845.97847000003</v>
      </c>
      <c r="J14" s="97">
        <v>2089.5693200000001</v>
      </c>
      <c r="K14" s="97">
        <v>722005.42475000001</v>
      </c>
      <c r="L14" s="97">
        <v>48558.493240000003</v>
      </c>
      <c r="M14" s="97">
        <v>585192.13567999995</v>
      </c>
      <c r="N14" s="97">
        <v>316666.29431000003</v>
      </c>
      <c r="O14" s="97">
        <v>6486939.8188700005</v>
      </c>
      <c r="P14" s="160">
        <v>3.1402590152843281E-2</v>
      </c>
    </row>
    <row r="15" spans="1:16">
      <c r="A15" s="100" t="s">
        <v>734</v>
      </c>
      <c r="B15" s="97">
        <v>496767.59055000002</v>
      </c>
      <c r="C15" s="97">
        <v>839843.32978000003</v>
      </c>
      <c r="D15" s="97">
        <v>650043.93125000002</v>
      </c>
      <c r="E15" s="97">
        <v>338403.77506999997</v>
      </c>
      <c r="F15" s="97">
        <v>297949.00644999999</v>
      </c>
      <c r="G15" s="97">
        <v>180197.49028999999</v>
      </c>
      <c r="H15" s="97">
        <v>102857.98999</v>
      </c>
      <c r="I15" s="97">
        <v>328879.75014999998</v>
      </c>
      <c r="J15" s="97">
        <v>2111.5394500000002</v>
      </c>
      <c r="K15" s="97">
        <v>335318.87794999999</v>
      </c>
      <c r="L15" s="97">
        <v>28531.708160000002</v>
      </c>
      <c r="M15" s="97">
        <v>330767.43364</v>
      </c>
      <c r="N15" s="97">
        <v>189259.50509999998</v>
      </c>
      <c r="O15" s="97">
        <v>4120931.9278300009</v>
      </c>
      <c r="P15" s="160">
        <v>1.9948995981275221E-2</v>
      </c>
    </row>
    <row r="16" spans="1:16">
      <c r="A16" s="100" t="s">
        <v>735</v>
      </c>
      <c r="B16" s="97">
        <v>704655.81920999999</v>
      </c>
      <c r="C16" s="97">
        <v>1368427.9429899999</v>
      </c>
      <c r="D16" s="97">
        <v>894884.5824500001</v>
      </c>
      <c r="E16" s="97">
        <v>453029.54307999997</v>
      </c>
      <c r="F16" s="97">
        <v>415575.22454000002</v>
      </c>
      <c r="G16" s="97">
        <v>261837.11888999998</v>
      </c>
      <c r="H16" s="97">
        <v>148684.67249999999</v>
      </c>
      <c r="I16" s="97">
        <v>625974.38661000005</v>
      </c>
      <c r="J16" s="97">
        <v>2277.8327999999997</v>
      </c>
      <c r="K16" s="97">
        <v>582802.84490999999</v>
      </c>
      <c r="L16" s="97">
        <v>45045.271049999996</v>
      </c>
      <c r="M16" s="97">
        <v>555824.90312000003</v>
      </c>
      <c r="N16" s="97">
        <v>450933.43368999998</v>
      </c>
      <c r="O16" s="97">
        <v>6509953.5758399991</v>
      </c>
      <c r="P16" s="160">
        <v>3.1513997318345845E-2</v>
      </c>
    </row>
    <row r="17" spans="1:16">
      <c r="A17" s="100" t="s">
        <v>736</v>
      </c>
      <c r="B17" s="97">
        <v>985966.38933000003</v>
      </c>
      <c r="C17" s="97">
        <v>1918221.5504100001</v>
      </c>
      <c r="D17" s="97">
        <v>1133540.32449</v>
      </c>
      <c r="E17" s="97">
        <v>607496.28128999996</v>
      </c>
      <c r="F17" s="97">
        <v>551282.2977</v>
      </c>
      <c r="G17" s="97">
        <v>364625.37076999998</v>
      </c>
      <c r="H17" s="97">
        <v>208268.38052999999</v>
      </c>
      <c r="I17" s="97">
        <v>768368.18310000002</v>
      </c>
      <c r="J17" s="97">
        <v>2492.9079100000004</v>
      </c>
      <c r="K17" s="97">
        <v>741297.98355</v>
      </c>
      <c r="L17" s="97">
        <v>45880.132560000005</v>
      </c>
      <c r="M17" s="97">
        <v>672028.26929999993</v>
      </c>
      <c r="N17" s="97">
        <v>528928.69686000003</v>
      </c>
      <c r="O17" s="97">
        <v>8528396.7677999996</v>
      </c>
      <c r="P17" s="160">
        <v>4.1285067510724777E-2</v>
      </c>
    </row>
    <row r="18" spans="1:16">
      <c r="A18" s="100" t="s">
        <v>737</v>
      </c>
      <c r="B18" s="97">
        <v>1198535.3454</v>
      </c>
      <c r="C18" s="97">
        <v>2441418.35133</v>
      </c>
      <c r="D18" s="97">
        <v>1276303.9573900001</v>
      </c>
      <c r="E18" s="97">
        <v>734398.16622000001</v>
      </c>
      <c r="F18" s="97">
        <v>728652.70923000004</v>
      </c>
      <c r="G18" s="97">
        <v>492530.87974</v>
      </c>
      <c r="H18" s="97">
        <v>249735.76899000001</v>
      </c>
      <c r="I18" s="97">
        <v>907771.37748000002</v>
      </c>
      <c r="J18" s="97">
        <v>3055.0479399999999</v>
      </c>
      <c r="K18" s="97">
        <v>898884.08788999997</v>
      </c>
      <c r="L18" s="97">
        <v>57682.426939999998</v>
      </c>
      <c r="M18" s="97">
        <v>814925.59407000011</v>
      </c>
      <c r="N18" s="97">
        <v>632682.88373999996</v>
      </c>
      <c r="O18" s="97">
        <v>10436576.59636</v>
      </c>
      <c r="P18" s="160">
        <v>5.0522364413015226E-2</v>
      </c>
    </row>
    <row r="19" spans="1:16">
      <c r="A19" s="100" t="s">
        <v>738</v>
      </c>
      <c r="B19" s="97">
        <v>231453.19266</v>
      </c>
      <c r="C19" s="97">
        <v>521561.06468000001</v>
      </c>
      <c r="D19" s="97">
        <v>220127.40793000002</v>
      </c>
      <c r="E19" s="97">
        <v>136437.81503</v>
      </c>
      <c r="F19" s="97">
        <v>155203.95569999999</v>
      </c>
      <c r="G19" s="97">
        <v>104953.07770000001</v>
      </c>
      <c r="H19" s="97">
        <v>47729.439490000004</v>
      </c>
      <c r="I19" s="97">
        <v>144306.36496000001</v>
      </c>
      <c r="J19" s="97">
        <v>660.91009999999994</v>
      </c>
      <c r="K19" s="97">
        <v>151457.66616999998</v>
      </c>
      <c r="L19" s="97">
        <v>11038.98532</v>
      </c>
      <c r="M19" s="97">
        <v>157817.22927000001</v>
      </c>
      <c r="N19" s="97">
        <v>98709.650229999999</v>
      </c>
      <c r="O19" s="97">
        <v>1981456.7592399998</v>
      </c>
      <c r="P19" s="160">
        <v>9.5920227801394586E-3</v>
      </c>
    </row>
    <row r="20" spans="1:16">
      <c r="A20" s="100" t="s">
        <v>739</v>
      </c>
      <c r="B20" s="97">
        <v>281731.24738000002</v>
      </c>
      <c r="C20" s="97">
        <v>593535.53459000005</v>
      </c>
      <c r="D20" s="97">
        <v>235266.59753999999</v>
      </c>
      <c r="E20" s="97">
        <v>148908.14741999999</v>
      </c>
      <c r="F20" s="97">
        <v>156950.73428</v>
      </c>
      <c r="G20" s="97">
        <v>136838.72802000001</v>
      </c>
      <c r="H20" s="97">
        <v>64057.326460000004</v>
      </c>
      <c r="I20" s="97">
        <v>225391.03662</v>
      </c>
      <c r="J20" s="97">
        <v>739.46682999999996</v>
      </c>
      <c r="K20" s="97">
        <v>193729.38185000001</v>
      </c>
      <c r="L20" s="97">
        <v>15873.455119999999</v>
      </c>
      <c r="M20" s="97">
        <v>215481.65702000001</v>
      </c>
      <c r="N20" s="97">
        <v>157900.94969000001</v>
      </c>
      <c r="O20" s="97">
        <v>2426404.2628200003</v>
      </c>
      <c r="P20" s="160">
        <v>1.1745966624941071E-2</v>
      </c>
    </row>
    <row r="21" spans="1:16">
      <c r="A21" s="72" t="s">
        <v>160</v>
      </c>
      <c r="B21" s="158">
        <v>24643682.499350004</v>
      </c>
      <c r="C21" s="158">
        <v>31596288.347820006</v>
      </c>
      <c r="D21" s="158">
        <v>32070169.272599995</v>
      </c>
      <c r="E21" s="158">
        <v>18785791.621329997</v>
      </c>
      <c r="F21" s="158">
        <v>17814508.930229995</v>
      </c>
      <c r="G21" s="158">
        <v>12094451.030319998</v>
      </c>
      <c r="H21" s="158">
        <v>9505656.3139699996</v>
      </c>
      <c r="I21" s="158">
        <v>13530187.034759998</v>
      </c>
      <c r="J21" s="158">
        <v>113338.04274999999</v>
      </c>
      <c r="K21" s="158">
        <v>14564432.90539</v>
      </c>
      <c r="L21" s="158">
        <v>3561742.3297800003</v>
      </c>
      <c r="M21" s="158">
        <v>21193548.634199996</v>
      </c>
      <c r="N21" s="158">
        <v>7099603.107259999</v>
      </c>
      <c r="O21" s="158">
        <v>206573400.06975999</v>
      </c>
      <c r="P21" s="161">
        <v>1</v>
      </c>
    </row>
    <row r="22" spans="1:16">
      <c r="A22" s="54" t="s">
        <v>740</v>
      </c>
      <c r="B22" s="160">
        <v>0.11929746274703236</v>
      </c>
      <c r="C22" s="160">
        <v>0.15295429293970045</v>
      </c>
      <c r="D22" s="160">
        <v>0.1552483004189788</v>
      </c>
      <c r="E22" s="160">
        <v>9.0940032041811877E-2</v>
      </c>
      <c r="F22" s="160">
        <v>8.6238155174935507E-2</v>
      </c>
      <c r="G22" s="160">
        <v>5.8547959351183128E-2</v>
      </c>
      <c r="H22" s="160">
        <v>4.6015877701388139E-2</v>
      </c>
      <c r="I22" s="160">
        <v>6.5498205626623965E-2</v>
      </c>
      <c r="J22" s="160">
        <v>5.486574879036974E-4</v>
      </c>
      <c r="K22" s="160">
        <v>7.0504880591942529E-2</v>
      </c>
      <c r="L22" s="160">
        <v>1.7242018229729466E-2</v>
      </c>
      <c r="M22" s="160">
        <v>0.10259572930030157</v>
      </c>
      <c r="N22" s="160">
        <v>3.4368428388468493E-2</v>
      </c>
      <c r="O22" s="160">
        <v>1</v>
      </c>
      <c r="P22" s="234"/>
    </row>
    <row r="23" spans="1:16" ht="30" customHeight="1">
      <c r="A23" s="435" t="s">
        <v>741</v>
      </c>
      <c r="B23" s="73" t="s">
        <v>34</v>
      </c>
      <c r="C23" s="73" t="s">
        <v>117</v>
      </c>
      <c r="D23" s="73" t="s">
        <v>36</v>
      </c>
      <c r="E23" s="73" t="s">
        <v>38</v>
      </c>
      <c r="F23" s="73" t="s">
        <v>46</v>
      </c>
      <c r="G23" s="73" t="s">
        <v>44</v>
      </c>
      <c r="H23" s="73" t="s">
        <v>40</v>
      </c>
      <c r="I23" s="73" t="s">
        <v>42</v>
      </c>
      <c r="J23" s="73" t="s">
        <v>48</v>
      </c>
      <c r="K23" s="73" t="s">
        <v>50</v>
      </c>
      <c r="L23" s="73" t="s">
        <v>52</v>
      </c>
      <c r="M23" s="73" t="s">
        <v>54</v>
      </c>
      <c r="N23" s="73" t="s">
        <v>56</v>
      </c>
      <c r="O23" s="176" t="s">
        <v>519</v>
      </c>
      <c r="P23" s="73" t="s">
        <v>682</v>
      </c>
    </row>
    <row r="24" spans="1:16">
      <c r="A24" s="100" t="s">
        <v>726</v>
      </c>
      <c r="B24" s="97">
        <v>137</v>
      </c>
      <c r="C24" s="97">
        <v>169</v>
      </c>
      <c r="D24" s="97">
        <v>166</v>
      </c>
      <c r="E24" s="97">
        <v>92</v>
      </c>
      <c r="F24" s="97">
        <v>98</v>
      </c>
      <c r="G24" s="97">
        <v>39</v>
      </c>
      <c r="H24" s="97">
        <v>41</v>
      </c>
      <c r="I24" s="97">
        <v>39</v>
      </c>
      <c r="J24" s="97">
        <v>1</v>
      </c>
      <c r="K24" s="97">
        <v>36</v>
      </c>
      <c r="L24" s="97">
        <v>13</v>
      </c>
      <c r="M24" s="97">
        <v>171</v>
      </c>
      <c r="N24" s="97">
        <v>10</v>
      </c>
      <c r="O24" s="97">
        <v>1012</v>
      </c>
      <c r="P24" s="160">
        <v>8.2328148937804176E-5</v>
      </c>
    </row>
    <row r="25" spans="1:16">
      <c r="A25" s="100" t="s">
        <v>727</v>
      </c>
      <c r="B25" s="97">
        <v>551</v>
      </c>
      <c r="C25" s="97">
        <v>350</v>
      </c>
      <c r="D25" s="97">
        <v>825</v>
      </c>
      <c r="E25" s="97">
        <v>476</v>
      </c>
      <c r="F25" s="97">
        <v>550</v>
      </c>
      <c r="G25" s="97">
        <v>379</v>
      </c>
      <c r="H25" s="97">
        <v>212</v>
      </c>
      <c r="I25" s="97">
        <v>299</v>
      </c>
      <c r="J25" s="97">
        <v>3</v>
      </c>
      <c r="K25" s="97">
        <v>290</v>
      </c>
      <c r="L25" s="97">
        <v>67</v>
      </c>
      <c r="M25" s="97">
        <v>530</v>
      </c>
      <c r="N25" s="97">
        <v>151</v>
      </c>
      <c r="O25" s="97">
        <v>4683</v>
      </c>
      <c r="P25" s="160">
        <v>3.8097106865191398E-4</v>
      </c>
    </row>
    <row r="26" spans="1:16">
      <c r="A26" s="100" t="s">
        <v>728</v>
      </c>
      <c r="B26" s="97">
        <v>747</v>
      </c>
      <c r="C26" s="97">
        <v>634</v>
      </c>
      <c r="D26" s="97">
        <v>1013</v>
      </c>
      <c r="E26" s="97">
        <v>826</v>
      </c>
      <c r="F26" s="97">
        <v>554</v>
      </c>
      <c r="G26" s="97">
        <v>508</v>
      </c>
      <c r="H26" s="97">
        <v>656</v>
      </c>
      <c r="I26" s="97">
        <v>568</v>
      </c>
      <c r="J26" s="97">
        <v>3</v>
      </c>
      <c r="K26" s="97">
        <v>800</v>
      </c>
      <c r="L26" s="97">
        <v>214</v>
      </c>
      <c r="M26" s="97">
        <v>307</v>
      </c>
      <c r="N26" s="97">
        <v>342</v>
      </c>
      <c r="O26" s="97">
        <v>7172</v>
      </c>
      <c r="P26" s="160">
        <v>5.8345601203748179E-4</v>
      </c>
    </row>
    <row r="27" spans="1:16">
      <c r="A27" s="100" t="s">
        <v>729</v>
      </c>
      <c r="B27" s="97">
        <v>942</v>
      </c>
      <c r="C27" s="97">
        <v>804</v>
      </c>
      <c r="D27" s="97">
        <v>1529</v>
      </c>
      <c r="E27" s="97">
        <v>738</v>
      </c>
      <c r="F27" s="97">
        <v>818</v>
      </c>
      <c r="G27" s="97">
        <v>547</v>
      </c>
      <c r="H27" s="97">
        <v>516</v>
      </c>
      <c r="I27" s="97">
        <v>665</v>
      </c>
      <c r="J27" s="97">
        <v>6</v>
      </c>
      <c r="K27" s="97">
        <v>502</v>
      </c>
      <c r="L27" s="97">
        <v>334</v>
      </c>
      <c r="M27" s="97">
        <v>747</v>
      </c>
      <c r="N27" s="97">
        <v>205</v>
      </c>
      <c r="O27" s="97">
        <v>8353</v>
      </c>
      <c r="P27" s="160">
        <v>6.7953263644019595E-4</v>
      </c>
    </row>
    <row r="28" spans="1:16">
      <c r="A28" s="100" t="s">
        <v>730</v>
      </c>
      <c r="B28" s="97">
        <v>1391</v>
      </c>
      <c r="C28" s="97">
        <v>1275</v>
      </c>
      <c r="D28" s="97">
        <v>2167</v>
      </c>
      <c r="E28" s="97">
        <v>1131</v>
      </c>
      <c r="F28" s="97">
        <v>1032</v>
      </c>
      <c r="G28" s="97">
        <v>647</v>
      </c>
      <c r="H28" s="97">
        <v>609</v>
      </c>
      <c r="I28" s="97">
        <v>671</v>
      </c>
      <c r="J28" s="97">
        <v>15</v>
      </c>
      <c r="K28" s="97">
        <v>709</v>
      </c>
      <c r="L28" s="97">
        <v>271</v>
      </c>
      <c r="M28" s="97">
        <v>1154</v>
      </c>
      <c r="N28" s="97">
        <v>330</v>
      </c>
      <c r="O28" s="97">
        <v>11402</v>
      </c>
      <c r="P28" s="160">
        <v>9.2757465828937073E-4</v>
      </c>
    </row>
    <row r="29" spans="1:16">
      <c r="A29" s="100" t="s">
        <v>731</v>
      </c>
      <c r="B29" s="97">
        <v>2683</v>
      </c>
      <c r="C29" s="97">
        <v>3074</v>
      </c>
      <c r="D29" s="97">
        <v>4156</v>
      </c>
      <c r="E29" s="97">
        <v>2107</v>
      </c>
      <c r="F29" s="97">
        <v>2059</v>
      </c>
      <c r="G29" s="97">
        <v>1296</v>
      </c>
      <c r="H29" s="97">
        <v>797</v>
      </c>
      <c r="I29" s="97">
        <v>1059</v>
      </c>
      <c r="J29" s="97">
        <v>16</v>
      </c>
      <c r="K29" s="97">
        <v>1280</v>
      </c>
      <c r="L29" s="97">
        <v>381</v>
      </c>
      <c r="M29" s="97">
        <v>2166</v>
      </c>
      <c r="N29" s="97">
        <v>614</v>
      </c>
      <c r="O29" s="97">
        <v>21688</v>
      </c>
      <c r="P29" s="160">
        <v>1.7643605673548389E-3</v>
      </c>
    </row>
    <row r="30" spans="1:16">
      <c r="A30" s="100" t="s">
        <v>732</v>
      </c>
      <c r="B30" s="97">
        <v>3600</v>
      </c>
      <c r="C30" s="97">
        <v>4794</v>
      </c>
      <c r="D30" s="97">
        <v>5177</v>
      </c>
      <c r="E30" s="97">
        <v>2626</v>
      </c>
      <c r="F30" s="97">
        <v>2334</v>
      </c>
      <c r="G30" s="97">
        <v>1539</v>
      </c>
      <c r="H30" s="97">
        <v>845</v>
      </c>
      <c r="I30" s="97">
        <v>1603</v>
      </c>
      <c r="J30" s="97">
        <v>18</v>
      </c>
      <c r="K30" s="97">
        <v>1651</v>
      </c>
      <c r="L30" s="97">
        <v>243</v>
      </c>
      <c r="M30" s="97">
        <v>2740</v>
      </c>
      <c r="N30" s="97">
        <v>998</v>
      </c>
      <c r="O30" s="97">
        <v>28168</v>
      </c>
      <c r="P30" s="160">
        <v>2.2915210467194347E-3</v>
      </c>
    </row>
    <row r="31" spans="1:16">
      <c r="A31" s="100" t="s">
        <v>733</v>
      </c>
      <c r="B31" s="97">
        <v>4669</v>
      </c>
      <c r="C31" s="97">
        <v>7098</v>
      </c>
      <c r="D31" s="97">
        <v>6061</v>
      </c>
      <c r="E31" s="97">
        <v>3113</v>
      </c>
      <c r="F31" s="97">
        <v>2684</v>
      </c>
      <c r="G31" s="97">
        <v>1646</v>
      </c>
      <c r="H31" s="97">
        <v>1026</v>
      </c>
      <c r="I31" s="97">
        <v>2513</v>
      </c>
      <c r="J31" s="97">
        <v>13</v>
      </c>
      <c r="K31" s="97">
        <v>4109</v>
      </c>
      <c r="L31" s="97">
        <v>290</v>
      </c>
      <c r="M31" s="97">
        <v>3469</v>
      </c>
      <c r="N31" s="97">
        <v>1885</v>
      </c>
      <c r="O31" s="97">
        <v>38576</v>
      </c>
      <c r="P31" s="160">
        <v>3.138231890735903E-3</v>
      </c>
    </row>
    <row r="32" spans="1:16">
      <c r="A32" s="100" t="s">
        <v>734</v>
      </c>
      <c r="B32" s="97">
        <v>4195</v>
      </c>
      <c r="C32" s="97">
        <v>7126</v>
      </c>
      <c r="D32" s="97">
        <v>5491</v>
      </c>
      <c r="E32" s="97">
        <v>2852</v>
      </c>
      <c r="F32" s="97">
        <v>2523</v>
      </c>
      <c r="G32" s="97">
        <v>1518</v>
      </c>
      <c r="H32" s="97">
        <v>870</v>
      </c>
      <c r="I32" s="97">
        <v>2792</v>
      </c>
      <c r="J32" s="97">
        <v>18</v>
      </c>
      <c r="K32" s="97">
        <v>2850</v>
      </c>
      <c r="L32" s="97">
        <v>245</v>
      </c>
      <c r="M32" s="97">
        <v>2790</v>
      </c>
      <c r="N32" s="97">
        <v>1612</v>
      </c>
      <c r="O32" s="97">
        <v>34882</v>
      </c>
      <c r="P32" s="160">
        <v>2.837717876727752E-3</v>
      </c>
    </row>
    <row r="33" spans="1:16">
      <c r="A33" s="100" t="s">
        <v>735</v>
      </c>
      <c r="B33" s="97">
        <v>8528</v>
      </c>
      <c r="C33" s="97">
        <v>16296</v>
      </c>
      <c r="D33" s="97">
        <v>10782</v>
      </c>
      <c r="E33" s="97">
        <v>5460</v>
      </c>
      <c r="F33" s="97">
        <v>4986</v>
      </c>
      <c r="G33" s="97">
        <v>3155</v>
      </c>
      <c r="H33" s="97">
        <v>1796</v>
      </c>
      <c r="I33" s="97">
        <v>7574</v>
      </c>
      <c r="J33" s="97">
        <v>27</v>
      </c>
      <c r="K33" s="97">
        <v>6944</v>
      </c>
      <c r="L33" s="97">
        <v>536</v>
      </c>
      <c r="M33" s="97">
        <v>6598</v>
      </c>
      <c r="N33" s="97">
        <v>5326</v>
      </c>
      <c r="O33" s="97">
        <v>78008</v>
      </c>
      <c r="P33" s="160">
        <v>6.3461010299804624E-3</v>
      </c>
    </row>
    <row r="34" spans="1:16">
      <c r="A34" s="100" t="s">
        <v>736</v>
      </c>
      <c r="B34" s="97">
        <v>20378</v>
      </c>
      <c r="C34" s="97">
        <v>39704</v>
      </c>
      <c r="D34" s="97">
        <v>23390</v>
      </c>
      <c r="E34" s="97">
        <v>12534</v>
      </c>
      <c r="F34" s="97">
        <v>11377</v>
      </c>
      <c r="G34" s="97">
        <v>7578</v>
      </c>
      <c r="H34" s="97">
        <v>4344</v>
      </c>
      <c r="I34" s="97">
        <v>16052</v>
      </c>
      <c r="J34" s="97">
        <v>51</v>
      </c>
      <c r="K34" s="97">
        <v>15385</v>
      </c>
      <c r="L34" s="97">
        <v>948</v>
      </c>
      <c r="M34" s="97">
        <v>13886</v>
      </c>
      <c r="N34" s="97">
        <v>11019</v>
      </c>
      <c r="O34" s="97">
        <v>176646</v>
      </c>
      <c r="P34" s="160">
        <v>1.4370492289789878E-2</v>
      </c>
    </row>
    <row r="35" spans="1:16">
      <c r="A35" s="100" t="s">
        <v>737</v>
      </c>
      <c r="B35" s="97">
        <v>76680</v>
      </c>
      <c r="C35" s="97">
        <v>157153</v>
      </c>
      <c r="D35" s="97">
        <v>80522</v>
      </c>
      <c r="E35" s="97">
        <v>46677</v>
      </c>
      <c r="F35" s="97">
        <v>47400</v>
      </c>
      <c r="G35" s="97">
        <v>32160</v>
      </c>
      <c r="H35" s="97">
        <v>15950</v>
      </c>
      <c r="I35" s="97">
        <v>57286</v>
      </c>
      <c r="J35" s="97">
        <v>191</v>
      </c>
      <c r="K35" s="97">
        <v>56942</v>
      </c>
      <c r="L35" s="97">
        <v>3697</v>
      </c>
      <c r="M35" s="97">
        <v>52201</v>
      </c>
      <c r="N35" s="97">
        <v>39770</v>
      </c>
      <c r="O35" s="97">
        <v>666629</v>
      </c>
      <c r="P35" s="160">
        <v>5.4231552962706979E-2</v>
      </c>
    </row>
    <row r="36" spans="1:16">
      <c r="A36" s="100" t="s">
        <v>738</v>
      </c>
      <c r="B36" s="97">
        <v>47447</v>
      </c>
      <c r="C36" s="97">
        <v>107371</v>
      </c>
      <c r="D36" s="97">
        <v>44852</v>
      </c>
      <c r="E36" s="97">
        <v>28003</v>
      </c>
      <c r="F36" s="97">
        <v>31497</v>
      </c>
      <c r="G36" s="97">
        <v>21422</v>
      </c>
      <c r="H36" s="97">
        <v>9749</v>
      </c>
      <c r="I36" s="97">
        <v>29521</v>
      </c>
      <c r="J36" s="97">
        <v>136</v>
      </c>
      <c r="K36" s="97">
        <v>30448</v>
      </c>
      <c r="L36" s="97">
        <v>2261</v>
      </c>
      <c r="M36" s="97">
        <v>32215</v>
      </c>
      <c r="N36" s="97">
        <v>20068</v>
      </c>
      <c r="O36" s="97">
        <v>404990</v>
      </c>
      <c r="P36" s="160">
        <v>3.2946716441028964E-2</v>
      </c>
    </row>
    <row r="37" spans="1:16">
      <c r="A37" s="100" t="s">
        <v>739</v>
      </c>
      <c r="B37" s="97">
        <v>1202077</v>
      </c>
      <c r="C37" s="97">
        <v>2201880</v>
      </c>
      <c r="D37" s="97">
        <v>1004423</v>
      </c>
      <c r="E37" s="97">
        <v>536879</v>
      </c>
      <c r="F37" s="97">
        <v>750492</v>
      </c>
      <c r="G37" s="97">
        <v>607152</v>
      </c>
      <c r="H37" s="97">
        <v>302761</v>
      </c>
      <c r="I37" s="97">
        <v>1156403</v>
      </c>
      <c r="J37" s="97">
        <v>1709</v>
      </c>
      <c r="K37" s="97">
        <v>1090358</v>
      </c>
      <c r="L37" s="97">
        <v>90245</v>
      </c>
      <c r="M37" s="97">
        <v>980724</v>
      </c>
      <c r="N37" s="97">
        <v>884960</v>
      </c>
      <c r="O37" s="97">
        <v>10810063</v>
      </c>
      <c r="P37" s="160">
        <v>0.87941944337059907</v>
      </c>
    </row>
    <row r="38" spans="1:16">
      <c r="A38" s="72" t="s">
        <v>160</v>
      </c>
      <c r="B38" s="158">
        <v>1374025</v>
      </c>
      <c r="C38" s="158">
        <v>2547728</v>
      </c>
      <c r="D38" s="158">
        <v>1190554</v>
      </c>
      <c r="E38" s="158">
        <v>643514</v>
      </c>
      <c r="F38" s="158">
        <v>858404</v>
      </c>
      <c r="G38" s="158">
        <v>679586</v>
      </c>
      <c r="H38" s="158">
        <v>340172</v>
      </c>
      <c r="I38" s="158">
        <v>1277045</v>
      </c>
      <c r="J38" s="158">
        <v>2207</v>
      </c>
      <c r="K38" s="158">
        <v>1212304</v>
      </c>
      <c r="L38" s="158">
        <v>99745</v>
      </c>
      <c r="M38" s="158">
        <v>1099698</v>
      </c>
      <c r="N38" s="158">
        <v>967290</v>
      </c>
      <c r="O38" s="158">
        <v>12292272</v>
      </c>
      <c r="P38" s="161">
        <v>1</v>
      </c>
    </row>
    <row r="39" spans="1:16">
      <c r="A39" s="54" t="s">
        <v>740</v>
      </c>
      <c r="B39" s="160">
        <v>0.11177957988563872</v>
      </c>
      <c r="C39" s="160">
        <v>0.20726257928558692</v>
      </c>
      <c r="D39" s="160">
        <v>9.6853860702073621E-2</v>
      </c>
      <c r="E39" s="160">
        <v>5.235110319719577E-2</v>
      </c>
      <c r="F39" s="160">
        <v>6.9832818538346692E-2</v>
      </c>
      <c r="G39" s="160">
        <v>5.5285629865658686E-2</v>
      </c>
      <c r="H39" s="160">
        <v>2.7673647312718104E-2</v>
      </c>
      <c r="I39" s="160">
        <v>0.10389007011885192</v>
      </c>
      <c r="J39" s="160">
        <v>1.7954370030210851E-4</v>
      </c>
      <c r="K39" s="160">
        <v>9.8623265088829792E-2</v>
      </c>
      <c r="L39" s="160">
        <v>8.1144478417008673E-3</v>
      </c>
      <c r="M39" s="160">
        <v>8.9462550129056698E-2</v>
      </c>
      <c r="N39" s="160">
        <v>7.8690904334040121E-2</v>
      </c>
      <c r="O39" s="160">
        <v>1</v>
      </c>
      <c r="P39" s="235"/>
    </row>
    <row r="40" spans="1:16" ht="15.75" thickBot="1">
      <c r="A40" s="206"/>
      <c r="B40" s="207"/>
      <c r="C40" s="208"/>
      <c r="D40" s="208"/>
      <c r="E40" s="208"/>
      <c r="F40" s="208"/>
      <c r="G40" s="208"/>
      <c r="H40" s="207"/>
      <c r="I40" s="207"/>
      <c r="J40" s="207"/>
      <c r="K40" s="207"/>
      <c r="L40" s="207"/>
      <c r="M40" s="207"/>
      <c r="N40" s="207"/>
      <c r="O40" s="550"/>
      <c r="P40" s="550"/>
    </row>
    <row r="41" spans="1:16" ht="36.75" customHeight="1" thickTop="1">
      <c r="A41" s="787" t="s">
        <v>1451</v>
      </c>
      <c r="B41" s="788"/>
      <c r="C41" s="788"/>
      <c r="D41" s="788"/>
      <c r="E41" s="788"/>
      <c r="F41" s="788"/>
      <c r="G41" s="788"/>
      <c r="H41" s="788"/>
      <c r="I41" s="788"/>
      <c r="J41" s="788"/>
      <c r="K41" s="788"/>
      <c r="L41" s="788"/>
      <c r="M41" s="788"/>
      <c r="N41" s="788"/>
      <c r="O41" s="788"/>
      <c r="P41" s="788"/>
    </row>
    <row r="42" spans="1:16">
      <c r="A42" s="209"/>
      <c r="B42" s="210"/>
      <c r="C42" s="210"/>
      <c r="D42" s="210"/>
      <c r="E42" s="210"/>
      <c r="F42" s="210"/>
      <c r="G42" s="210"/>
      <c r="H42" s="210"/>
      <c r="I42" s="210"/>
      <c r="J42" s="210"/>
      <c r="K42" s="210"/>
      <c r="L42" s="210"/>
      <c r="M42" s="210"/>
      <c r="N42" s="210"/>
      <c r="O42" s="210"/>
      <c r="P42" s="210"/>
    </row>
    <row r="43" spans="1:16" ht="30" customHeight="1">
      <c r="A43" s="751" t="s">
        <v>440</v>
      </c>
      <c r="B43" s="751"/>
      <c r="C43" s="751"/>
      <c r="D43" s="751"/>
      <c r="E43" s="751"/>
      <c r="F43" s="751"/>
      <c r="G43" s="751"/>
      <c r="H43" s="751"/>
      <c r="I43" s="751"/>
      <c r="J43" s="751"/>
      <c r="K43" s="751"/>
      <c r="L43" s="751"/>
      <c r="M43" s="751"/>
      <c r="N43" s="751"/>
      <c r="O43" s="751"/>
      <c r="P43" s="751"/>
    </row>
    <row r="44" spans="1:16" ht="18">
      <c r="A44" s="752" t="s">
        <v>742</v>
      </c>
      <c r="B44" s="752"/>
      <c r="C44" s="752"/>
      <c r="D44" s="752"/>
      <c r="E44" s="752"/>
      <c r="F44" s="752"/>
      <c r="G44" s="752"/>
      <c r="H44" s="752"/>
      <c r="I44" s="752"/>
      <c r="J44" s="752"/>
      <c r="K44" s="752"/>
      <c r="L44" s="752"/>
      <c r="M44" s="752"/>
      <c r="N44" s="752"/>
      <c r="O44" s="752"/>
      <c r="P44" s="752"/>
    </row>
    <row r="45" spans="1:16" ht="18">
      <c r="A45" s="752" t="s">
        <v>1504</v>
      </c>
      <c r="B45" s="752"/>
      <c r="C45" s="752"/>
      <c r="D45" s="752"/>
      <c r="E45" s="752"/>
      <c r="F45" s="752"/>
      <c r="G45" s="752"/>
      <c r="H45" s="752"/>
      <c r="I45" s="752"/>
      <c r="J45" s="752"/>
      <c r="K45" s="752"/>
      <c r="L45" s="752"/>
      <c r="M45" s="752"/>
      <c r="N45" s="752"/>
      <c r="O45" s="752"/>
      <c r="P45" s="752"/>
    </row>
    <row r="46" spans="1:16" ht="30" customHeight="1">
      <c r="A46" s="756" t="s">
        <v>512</v>
      </c>
      <c r="B46" s="756"/>
      <c r="C46" s="756"/>
      <c r="D46" s="756"/>
      <c r="E46" s="756"/>
      <c r="F46" s="756"/>
      <c r="G46" s="756"/>
      <c r="H46" s="756"/>
      <c r="I46" s="756"/>
      <c r="J46" s="756"/>
      <c r="K46" s="756"/>
      <c r="L46" s="756"/>
      <c r="M46" s="756"/>
      <c r="N46" s="756"/>
      <c r="O46" s="756"/>
      <c r="P46" s="756"/>
    </row>
    <row r="47" spans="1:16">
      <c r="A47" s="99"/>
      <c r="B47" s="205"/>
      <c r="C47" s="101"/>
      <c r="D47" s="205"/>
      <c r="E47" s="205"/>
      <c r="F47" s="205"/>
      <c r="G47" s="205"/>
      <c r="H47" s="205"/>
      <c r="I47" s="101"/>
      <c r="J47" s="184"/>
      <c r="K47" s="205"/>
      <c r="L47" s="205"/>
      <c r="M47" s="205"/>
      <c r="N47" s="205"/>
      <c r="O47" s="205"/>
      <c r="P47" s="98"/>
    </row>
    <row r="48" spans="1:16" ht="30" customHeight="1">
      <c r="A48" s="72" t="s">
        <v>724</v>
      </c>
      <c r="B48" s="73" t="s">
        <v>34</v>
      </c>
      <c r="C48" s="73" t="s">
        <v>117</v>
      </c>
      <c r="D48" s="73" t="s">
        <v>36</v>
      </c>
      <c r="E48" s="73" t="s">
        <v>38</v>
      </c>
      <c r="F48" s="73" t="s">
        <v>46</v>
      </c>
      <c r="G48" s="73" t="s">
        <v>44</v>
      </c>
      <c r="H48" s="73" t="s">
        <v>40</v>
      </c>
      <c r="I48" s="73" t="s">
        <v>42</v>
      </c>
      <c r="J48" s="73" t="s">
        <v>48</v>
      </c>
      <c r="K48" s="73" t="s">
        <v>50</v>
      </c>
      <c r="L48" s="73" t="s">
        <v>52</v>
      </c>
      <c r="M48" s="73" t="s">
        <v>54</v>
      </c>
      <c r="N48" s="73" t="s">
        <v>56</v>
      </c>
      <c r="O48" s="176" t="s">
        <v>519</v>
      </c>
      <c r="P48" s="73" t="s">
        <v>725</v>
      </c>
    </row>
    <row r="49" spans="1:16">
      <c r="A49" s="100" t="s">
        <v>726</v>
      </c>
      <c r="B49" s="97">
        <v>2902112.8088099998</v>
      </c>
      <c r="C49" s="97">
        <v>2640706.6817600001</v>
      </c>
      <c r="D49" s="97">
        <v>2357439.18671</v>
      </c>
      <c r="E49" s="97">
        <v>1508066.0701400002</v>
      </c>
      <c r="F49" s="97">
        <v>1294079.0881400001</v>
      </c>
      <c r="G49" s="97">
        <v>695685.96051</v>
      </c>
      <c r="H49" s="97">
        <v>368168.43712999998</v>
      </c>
      <c r="I49" s="97">
        <v>0</v>
      </c>
      <c r="J49" s="97">
        <v>14208.05226</v>
      </c>
      <c r="K49" s="97">
        <v>537403.49433000002</v>
      </c>
      <c r="L49" s="97">
        <v>87996.188299999994</v>
      </c>
      <c r="M49" s="97">
        <v>2790517.3243200001</v>
      </c>
      <c r="N49" s="97">
        <v>0</v>
      </c>
      <c r="O49" s="97">
        <v>15196383.292410001</v>
      </c>
      <c r="P49" s="160">
        <v>0.43446321056430459</v>
      </c>
    </row>
    <row r="50" spans="1:16">
      <c r="A50" s="100" t="s">
        <v>727</v>
      </c>
      <c r="B50" s="97">
        <v>673468.86219000001</v>
      </c>
      <c r="C50" s="97">
        <v>336306.64062000002</v>
      </c>
      <c r="D50" s="97">
        <v>648174.79290999996</v>
      </c>
      <c r="E50" s="97">
        <v>482933.48998000001</v>
      </c>
      <c r="F50" s="97">
        <v>523611.62439000001</v>
      </c>
      <c r="G50" s="97">
        <v>249386.13484000001</v>
      </c>
      <c r="H50" s="97">
        <v>186206.79875999998</v>
      </c>
      <c r="I50" s="97">
        <v>0</v>
      </c>
      <c r="J50" s="97">
        <v>21403.471579999998</v>
      </c>
      <c r="K50" s="97">
        <v>225912.60353999998</v>
      </c>
      <c r="L50" s="97">
        <v>56530.339009999996</v>
      </c>
      <c r="M50" s="97">
        <v>230272.90375</v>
      </c>
      <c r="N50" s="97">
        <v>0</v>
      </c>
      <c r="O50" s="97">
        <v>3634207.66157</v>
      </c>
      <c r="P50" s="160">
        <v>0.10390166516079581</v>
      </c>
    </row>
    <row r="51" spans="1:16">
      <c r="A51" s="100" t="s">
        <v>728</v>
      </c>
      <c r="B51" s="97">
        <v>526405.96765000001</v>
      </c>
      <c r="C51" s="97">
        <v>548488.71663000004</v>
      </c>
      <c r="D51" s="97">
        <v>611987.9659500001</v>
      </c>
      <c r="E51" s="97">
        <v>541441.86147</v>
      </c>
      <c r="F51" s="97">
        <v>399120.27752999996</v>
      </c>
      <c r="G51" s="97">
        <v>316317.49593999999</v>
      </c>
      <c r="H51" s="97">
        <v>161937.63650999998</v>
      </c>
      <c r="I51" s="97">
        <v>0</v>
      </c>
      <c r="J51" s="97">
        <v>0</v>
      </c>
      <c r="K51" s="97">
        <v>134786.08841999999</v>
      </c>
      <c r="L51" s="97">
        <v>73343.01387000001</v>
      </c>
      <c r="M51" s="97">
        <v>382705.29119999998</v>
      </c>
      <c r="N51" s="97">
        <v>0</v>
      </c>
      <c r="O51" s="97">
        <v>3696534.3151699998</v>
      </c>
      <c r="P51" s="160">
        <v>0.10568357849541866</v>
      </c>
    </row>
    <row r="52" spans="1:16">
      <c r="A52" s="100" t="s">
        <v>729</v>
      </c>
      <c r="B52" s="97">
        <v>695385.6137000001</v>
      </c>
      <c r="C52" s="97">
        <v>604292.49083999998</v>
      </c>
      <c r="D52" s="97">
        <v>759106.76823000005</v>
      </c>
      <c r="E52" s="97">
        <v>762394.07591999997</v>
      </c>
      <c r="F52" s="97">
        <v>511330.14998000005</v>
      </c>
      <c r="G52" s="97">
        <v>402858.71126000001</v>
      </c>
      <c r="H52" s="97">
        <v>190585.50837</v>
      </c>
      <c r="I52" s="97">
        <v>0</v>
      </c>
      <c r="J52" s="97">
        <v>6813.0297</v>
      </c>
      <c r="K52" s="97">
        <v>59511.135609999998</v>
      </c>
      <c r="L52" s="97">
        <v>62619.282829999996</v>
      </c>
      <c r="M52" s="97">
        <v>431906.75175</v>
      </c>
      <c r="N52" s="97">
        <v>0</v>
      </c>
      <c r="O52" s="97">
        <v>4486803.5181900002</v>
      </c>
      <c r="P52" s="160">
        <v>0.12827730284071404</v>
      </c>
    </row>
    <row r="53" spans="1:16">
      <c r="A53" s="100" t="s">
        <v>730</v>
      </c>
      <c r="B53" s="97">
        <v>408899.11932999996</v>
      </c>
      <c r="C53" s="97">
        <v>411494.85252999997</v>
      </c>
      <c r="D53" s="97">
        <v>438946.55208999995</v>
      </c>
      <c r="E53" s="97">
        <v>448601.12861000001</v>
      </c>
      <c r="F53" s="97">
        <v>261311.28333999999</v>
      </c>
      <c r="G53" s="97">
        <v>237225.33049000002</v>
      </c>
      <c r="H53" s="97">
        <v>122037.16929000001</v>
      </c>
      <c r="I53" s="97">
        <v>0</v>
      </c>
      <c r="J53" s="97">
        <v>7048.0863600000002</v>
      </c>
      <c r="K53" s="97">
        <v>28257.620070000001</v>
      </c>
      <c r="L53" s="97">
        <v>29577.021049999999</v>
      </c>
      <c r="M53" s="97">
        <v>182687.94200000001</v>
      </c>
      <c r="N53" s="97">
        <v>0</v>
      </c>
      <c r="O53" s="97">
        <v>2576086.1051600003</v>
      </c>
      <c r="P53" s="160">
        <v>7.3650066492920871E-2</v>
      </c>
    </row>
    <row r="54" spans="1:16">
      <c r="A54" s="100" t="s">
        <v>731</v>
      </c>
      <c r="B54" s="97">
        <v>317687.20280999999</v>
      </c>
      <c r="C54" s="97">
        <v>354667.21382</v>
      </c>
      <c r="D54" s="97">
        <v>366757.45898</v>
      </c>
      <c r="E54" s="97">
        <v>333184.04905000003</v>
      </c>
      <c r="F54" s="97">
        <v>185606.63438999999</v>
      </c>
      <c r="G54" s="97">
        <v>188397.21583</v>
      </c>
      <c r="H54" s="97">
        <v>108253.65925</v>
      </c>
      <c r="I54" s="97">
        <v>0</v>
      </c>
      <c r="J54" s="97">
        <v>4859.2921699999997</v>
      </c>
      <c r="K54" s="97">
        <v>28007.937710000002</v>
      </c>
      <c r="L54" s="97">
        <v>19986.812890000001</v>
      </c>
      <c r="M54" s="97">
        <v>168648.63725</v>
      </c>
      <c r="N54" s="97">
        <v>0</v>
      </c>
      <c r="O54" s="97">
        <v>2076056.1141499998</v>
      </c>
      <c r="P54" s="160">
        <v>5.9354254713735864E-2</v>
      </c>
    </row>
    <row r="55" spans="1:16">
      <c r="A55" s="100" t="s">
        <v>732</v>
      </c>
      <c r="B55" s="97">
        <v>194703.70031000001</v>
      </c>
      <c r="C55" s="97">
        <v>198618.83882</v>
      </c>
      <c r="D55" s="97">
        <v>183291.05119999999</v>
      </c>
      <c r="E55" s="97">
        <v>182429.01918999999</v>
      </c>
      <c r="F55" s="97">
        <v>113173.26226</v>
      </c>
      <c r="G55" s="97">
        <v>101803.4654</v>
      </c>
      <c r="H55" s="97">
        <v>49799.141009999999</v>
      </c>
      <c r="I55" s="97">
        <v>0</v>
      </c>
      <c r="J55" s="97">
        <v>2212.4638100000002</v>
      </c>
      <c r="K55" s="97">
        <v>13131.924789999999</v>
      </c>
      <c r="L55" s="97">
        <v>6619.3992099999996</v>
      </c>
      <c r="M55" s="97">
        <v>81531.140360000005</v>
      </c>
      <c r="N55" s="97">
        <v>0</v>
      </c>
      <c r="O55" s="97">
        <v>1127313.4063599999</v>
      </c>
      <c r="P55" s="160">
        <v>3.2229787339200122E-2</v>
      </c>
    </row>
    <row r="56" spans="1:16">
      <c r="A56" s="100" t="s">
        <v>733</v>
      </c>
      <c r="B56" s="97">
        <v>99626.258130000002</v>
      </c>
      <c r="C56" s="97">
        <v>105563.78242</v>
      </c>
      <c r="D56" s="97">
        <v>110288.92898</v>
      </c>
      <c r="E56" s="97">
        <v>108510.43936</v>
      </c>
      <c r="F56" s="97">
        <v>59163.797549999996</v>
      </c>
      <c r="G56" s="97">
        <v>54853.559009999997</v>
      </c>
      <c r="H56" s="97">
        <v>31596.95883</v>
      </c>
      <c r="I56" s="97">
        <v>0</v>
      </c>
      <c r="J56" s="97">
        <v>493.01279999999997</v>
      </c>
      <c r="K56" s="97">
        <v>5192.2837199999994</v>
      </c>
      <c r="L56" s="97">
        <v>5550.96792</v>
      </c>
      <c r="M56" s="97">
        <v>47302.830130000002</v>
      </c>
      <c r="N56" s="97">
        <v>0</v>
      </c>
      <c r="O56" s="97">
        <v>628142.81885000004</v>
      </c>
      <c r="P56" s="160">
        <v>1.7958545827597591E-2</v>
      </c>
    </row>
    <row r="57" spans="1:16">
      <c r="A57" s="100" t="s">
        <v>734</v>
      </c>
      <c r="B57" s="97">
        <v>59301.599920000001</v>
      </c>
      <c r="C57" s="97">
        <v>61837.162229999994</v>
      </c>
      <c r="D57" s="97">
        <v>70886.592850000001</v>
      </c>
      <c r="E57" s="97">
        <v>55611.616719999998</v>
      </c>
      <c r="F57" s="97">
        <v>32313.5301</v>
      </c>
      <c r="G57" s="97">
        <v>29203.891350000002</v>
      </c>
      <c r="H57" s="97">
        <v>15895.25261</v>
      </c>
      <c r="I57" s="97">
        <v>0</v>
      </c>
      <c r="J57" s="97">
        <v>744.26356999999996</v>
      </c>
      <c r="K57" s="97">
        <v>3706.12844</v>
      </c>
      <c r="L57" s="97">
        <v>3093.4839400000001</v>
      </c>
      <c r="M57" s="97">
        <v>27599.999889999999</v>
      </c>
      <c r="N57" s="97">
        <v>0</v>
      </c>
      <c r="O57" s="97">
        <v>360193.52161999996</v>
      </c>
      <c r="P57" s="160">
        <v>1.0297899889485512E-2</v>
      </c>
    </row>
    <row r="58" spans="1:16">
      <c r="A58" s="100" t="s">
        <v>735</v>
      </c>
      <c r="B58" s="97">
        <v>65749.035709999996</v>
      </c>
      <c r="C58" s="97">
        <v>61735.79954</v>
      </c>
      <c r="D58" s="97">
        <v>69903.290269999998</v>
      </c>
      <c r="E58" s="97">
        <v>61448.119729999999</v>
      </c>
      <c r="F58" s="97">
        <v>34345.591820000001</v>
      </c>
      <c r="G58" s="97">
        <v>33990.051719999996</v>
      </c>
      <c r="H58" s="97">
        <v>18146.985049999999</v>
      </c>
      <c r="I58" s="97">
        <v>0</v>
      </c>
      <c r="J58" s="97">
        <v>806.52416000000005</v>
      </c>
      <c r="K58" s="97">
        <v>4216.7938199999999</v>
      </c>
      <c r="L58" s="97">
        <v>2467.2774199999999</v>
      </c>
      <c r="M58" s="97">
        <v>31959.183670000002</v>
      </c>
      <c r="N58" s="97">
        <v>0</v>
      </c>
      <c r="O58" s="97">
        <v>384768.65291</v>
      </c>
      <c r="P58" s="160">
        <v>1.1000500648813914E-2</v>
      </c>
    </row>
    <row r="59" spans="1:16">
      <c r="A59" s="100" t="s">
        <v>736</v>
      </c>
      <c r="B59" s="97">
        <v>69519.628900000011</v>
      </c>
      <c r="C59" s="97">
        <v>71763.91588</v>
      </c>
      <c r="D59" s="97">
        <v>70862.846049999993</v>
      </c>
      <c r="E59" s="97">
        <v>65180.888479999994</v>
      </c>
      <c r="F59" s="97">
        <v>35535.584600000002</v>
      </c>
      <c r="G59" s="97">
        <v>34344.915200000003</v>
      </c>
      <c r="H59" s="97">
        <v>18901.855620000002</v>
      </c>
      <c r="I59" s="97">
        <v>0</v>
      </c>
      <c r="J59" s="97">
        <v>646.06964000000005</v>
      </c>
      <c r="K59" s="97">
        <v>3438.5344</v>
      </c>
      <c r="L59" s="97">
        <v>3389.0217000000002</v>
      </c>
      <c r="M59" s="97">
        <v>32177.753219999999</v>
      </c>
      <c r="N59" s="97">
        <v>0</v>
      </c>
      <c r="O59" s="97">
        <v>405761.01368999999</v>
      </c>
      <c r="P59" s="160">
        <v>1.1600670326447557E-2</v>
      </c>
    </row>
    <row r="60" spans="1:16">
      <c r="A60" s="100" t="s">
        <v>737</v>
      </c>
      <c r="B60" s="97">
        <v>53158.154390000003</v>
      </c>
      <c r="C60" s="97">
        <v>54787.70304</v>
      </c>
      <c r="D60" s="97">
        <v>57250.110399999998</v>
      </c>
      <c r="E60" s="97">
        <v>46870.959929999997</v>
      </c>
      <c r="F60" s="97">
        <v>26880.392629999998</v>
      </c>
      <c r="G60" s="97">
        <v>28555.558109999998</v>
      </c>
      <c r="H60" s="97">
        <v>15137.61807</v>
      </c>
      <c r="I60" s="97">
        <v>0</v>
      </c>
      <c r="J60" s="97">
        <v>542.2026800000001</v>
      </c>
      <c r="K60" s="97">
        <v>2571.89284</v>
      </c>
      <c r="L60" s="97">
        <v>2856.2349300000001</v>
      </c>
      <c r="M60" s="97">
        <v>26290.655699999999</v>
      </c>
      <c r="N60" s="97">
        <v>0</v>
      </c>
      <c r="O60" s="97">
        <v>314901.48271999997</v>
      </c>
      <c r="P60" s="160">
        <v>9.003004633498804E-3</v>
      </c>
    </row>
    <row r="61" spans="1:16">
      <c r="A61" s="100" t="s">
        <v>738</v>
      </c>
      <c r="B61" s="97">
        <v>6170.7721500000007</v>
      </c>
      <c r="C61" s="97">
        <v>9433.4316099999996</v>
      </c>
      <c r="D61" s="97">
        <v>7694.9381100000001</v>
      </c>
      <c r="E61" s="97">
        <v>6330.5119699999996</v>
      </c>
      <c r="F61" s="97">
        <v>3438.74539</v>
      </c>
      <c r="G61" s="97">
        <v>4309.4904000000006</v>
      </c>
      <c r="H61" s="97">
        <v>2087.9270500000002</v>
      </c>
      <c r="I61" s="97">
        <v>0</v>
      </c>
      <c r="J61" s="97">
        <v>43.991019999999999</v>
      </c>
      <c r="K61" s="97">
        <v>584.35978</v>
      </c>
      <c r="L61" s="97">
        <v>474.70176000000004</v>
      </c>
      <c r="M61" s="97">
        <v>3095.9634300000002</v>
      </c>
      <c r="N61" s="97">
        <v>0</v>
      </c>
      <c r="O61" s="97">
        <v>43664.832670000003</v>
      </c>
      <c r="P61" s="160">
        <v>1.2483735784709043E-3</v>
      </c>
    </row>
    <row r="62" spans="1:16">
      <c r="A62" s="100" t="s">
        <v>739</v>
      </c>
      <c r="B62" s="97">
        <v>7414.0804000000007</v>
      </c>
      <c r="C62" s="97">
        <v>10952.95342</v>
      </c>
      <c r="D62" s="97">
        <v>7607.1207000000004</v>
      </c>
      <c r="E62" s="97">
        <v>6407.7874299999994</v>
      </c>
      <c r="F62" s="97">
        <v>3457.1106199999999</v>
      </c>
      <c r="G62" s="97">
        <v>3945.6946600000001</v>
      </c>
      <c r="H62" s="97">
        <v>2163.3149100000001</v>
      </c>
      <c r="I62" s="97">
        <v>0</v>
      </c>
      <c r="J62" s="97">
        <v>163.30619000000002</v>
      </c>
      <c r="K62" s="97">
        <v>525.95143999999993</v>
      </c>
      <c r="L62" s="97">
        <v>665.02445</v>
      </c>
      <c r="M62" s="97">
        <v>3257.4228499999999</v>
      </c>
      <c r="N62" s="97">
        <v>0</v>
      </c>
      <c r="O62" s="97">
        <v>46559.767070000002</v>
      </c>
      <c r="P62" s="160">
        <v>1.3311394885954036E-3</v>
      </c>
    </row>
    <row r="63" spans="1:16">
      <c r="A63" s="72" t="s">
        <v>160</v>
      </c>
      <c r="B63" s="158">
        <v>6079602.8044000007</v>
      </c>
      <c r="C63" s="158">
        <v>5470650.1831600014</v>
      </c>
      <c r="D63" s="158">
        <v>5760197.6034299992</v>
      </c>
      <c r="E63" s="158">
        <v>4609410.0179800009</v>
      </c>
      <c r="F63" s="158">
        <v>3483367.0727400007</v>
      </c>
      <c r="G63" s="158">
        <v>2380877.4747200008</v>
      </c>
      <c r="H63" s="158">
        <v>1290918.2624599999</v>
      </c>
      <c r="I63" s="158">
        <v>0</v>
      </c>
      <c r="J63" s="158">
        <v>59983.765940000005</v>
      </c>
      <c r="K63" s="158">
        <v>1047246.7489099997</v>
      </c>
      <c r="L63" s="158">
        <v>355168.76928000001</v>
      </c>
      <c r="M63" s="158">
        <v>4439953.799519999</v>
      </c>
      <c r="N63" s="158">
        <v>0</v>
      </c>
      <c r="O63" s="158">
        <v>34977376.502540015</v>
      </c>
      <c r="P63" s="161">
        <v>1</v>
      </c>
    </row>
    <row r="64" spans="1:16">
      <c r="A64" s="54" t="s">
        <v>740</v>
      </c>
      <c r="B64" s="160">
        <v>0.17381528897567566</v>
      </c>
      <c r="C64" s="160">
        <v>0.15640538914525878</v>
      </c>
      <c r="D64" s="160">
        <v>0.16468352344869835</v>
      </c>
      <c r="E64" s="160">
        <v>0.13178261147302661</v>
      </c>
      <c r="F64" s="160">
        <v>9.9589146501226092E-2</v>
      </c>
      <c r="G64" s="160">
        <v>6.8069069575504168E-2</v>
      </c>
      <c r="H64" s="160">
        <v>3.6907235234359417E-2</v>
      </c>
      <c r="I64" s="160">
        <v>0</v>
      </c>
      <c r="J64" s="160">
        <v>1.7149303903808812E-3</v>
      </c>
      <c r="K64" s="160">
        <v>2.9940688914560244E-2</v>
      </c>
      <c r="L64" s="160">
        <v>1.015424267895587E-2</v>
      </c>
      <c r="M64" s="160">
        <v>0.12693787366235357</v>
      </c>
      <c r="N64" s="160">
        <v>0</v>
      </c>
      <c r="O64" s="160">
        <v>1</v>
      </c>
      <c r="P64" s="234"/>
    </row>
    <row r="65" spans="1:16" ht="30" customHeight="1">
      <c r="A65" s="435" t="s">
        <v>743</v>
      </c>
      <c r="B65" s="73" t="s">
        <v>34</v>
      </c>
      <c r="C65" s="73" t="s">
        <v>117</v>
      </c>
      <c r="D65" s="73" t="s">
        <v>36</v>
      </c>
      <c r="E65" s="73" t="s">
        <v>38</v>
      </c>
      <c r="F65" s="73" t="s">
        <v>46</v>
      </c>
      <c r="G65" s="73" t="s">
        <v>44</v>
      </c>
      <c r="H65" s="73" t="s">
        <v>40</v>
      </c>
      <c r="I65" s="73" t="s">
        <v>42</v>
      </c>
      <c r="J65" s="73" t="s">
        <v>48</v>
      </c>
      <c r="K65" s="73" t="s">
        <v>50</v>
      </c>
      <c r="L65" s="73" t="s">
        <v>52</v>
      </c>
      <c r="M65" s="73" t="s">
        <v>54</v>
      </c>
      <c r="N65" s="73" t="s">
        <v>56</v>
      </c>
      <c r="O65" s="176" t="s">
        <v>519</v>
      </c>
      <c r="P65" s="73" t="s">
        <v>682</v>
      </c>
    </row>
    <row r="66" spans="1:16">
      <c r="A66" s="100" t="s">
        <v>726</v>
      </c>
      <c r="B66" s="97">
        <v>49</v>
      </c>
      <c r="C66" s="97">
        <v>49</v>
      </c>
      <c r="D66" s="97">
        <v>58</v>
      </c>
      <c r="E66" s="97">
        <v>38</v>
      </c>
      <c r="F66" s="97">
        <v>39</v>
      </c>
      <c r="G66" s="97">
        <v>23</v>
      </c>
      <c r="H66" s="97">
        <v>13</v>
      </c>
      <c r="I66" s="97">
        <v>0</v>
      </c>
      <c r="J66" s="97">
        <v>1</v>
      </c>
      <c r="K66" s="97">
        <v>14</v>
      </c>
      <c r="L66" s="97">
        <v>4</v>
      </c>
      <c r="M66" s="97">
        <v>41</v>
      </c>
      <c r="N66" s="97">
        <v>0</v>
      </c>
      <c r="O66" s="97">
        <v>329</v>
      </c>
      <c r="P66" s="160">
        <v>2.0995800839832034E-3</v>
      </c>
    </row>
    <row r="67" spans="1:16">
      <c r="A67" s="100" t="s">
        <v>727</v>
      </c>
      <c r="B67" s="97">
        <v>68</v>
      </c>
      <c r="C67" s="97">
        <v>34</v>
      </c>
      <c r="D67" s="97">
        <v>70</v>
      </c>
      <c r="E67" s="97">
        <v>48</v>
      </c>
      <c r="F67" s="97">
        <v>55</v>
      </c>
      <c r="G67" s="97">
        <v>27</v>
      </c>
      <c r="H67" s="97">
        <v>18</v>
      </c>
      <c r="I67" s="97">
        <v>0</v>
      </c>
      <c r="J67" s="97">
        <v>2</v>
      </c>
      <c r="K67" s="97">
        <v>22</v>
      </c>
      <c r="L67" s="97">
        <v>6</v>
      </c>
      <c r="M67" s="97">
        <v>25</v>
      </c>
      <c r="N67" s="97">
        <v>0</v>
      </c>
      <c r="O67" s="97">
        <v>375</v>
      </c>
      <c r="P67" s="160">
        <v>2.393138393597876E-3</v>
      </c>
    </row>
    <row r="68" spans="1:16">
      <c r="A68" s="100" t="s">
        <v>728</v>
      </c>
      <c r="B68" s="97">
        <v>111</v>
      </c>
      <c r="C68" s="97">
        <v>112</v>
      </c>
      <c r="D68" s="97">
        <v>130</v>
      </c>
      <c r="E68" s="97">
        <v>111</v>
      </c>
      <c r="F68" s="97">
        <v>85</v>
      </c>
      <c r="G68" s="97">
        <v>66</v>
      </c>
      <c r="H68" s="97">
        <v>33</v>
      </c>
      <c r="I68" s="97">
        <v>0</v>
      </c>
      <c r="J68" s="97">
        <v>0</v>
      </c>
      <c r="K68" s="97">
        <v>27</v>
      </c>
      <c r="L68" s="97">
        <v>16</v>
      </c>
      <c r="M68" s="97">
        <v>77</v>
      </c>
      <c r="N68" s="97">
        <v>0</v>
      </c>
      <c r="O68" s="97">
        <v>768</v>
      </c>
      <c r="P68" s="160">
        <v>4.9011474300884508E-3</v>
      </c>
    </row>
    <row r="69" spans="1:16">
      <c r="A69" s="100" t="s">
        <v>729</v>
      </c>
      <c r="B69" s="97">
        <v>326</v>
      </c>
      <c r="C69" s="97">
        <v>284</v>
      </c>
      <c r="D69" s="97">
        <v>356</v>
      </c>
      <c r="E69" s="97">
        <v>354</v>
      </c>
      <c r="F69" s="97">
        <v>238</v>
      </c>
      <c r="G69" s="97">
        <v>184</v>
      </c>
      <c r="H69" s="97">
        <v>89</v>
      </c>
      <c r="I69" s="97">
        <v>0</v>
      </c>
      <c r="J69" s="97">
        <v>3</v>
      </c>
      <c r="K69" s="97">
        <v>26</v>
      </c>
      <c r="L69" s="97">
        <v>28</v>
      </c>
      <c r="M69" s="97">
        <v>204</v>
      </c>
      <c r="N69" s="97">
        <v>0</v>
      </c>
      <c r="O69" s="97">
        <v>2092</v>
      </c>
      <c r="P69" s="160">
        <v>1.3350521385084685E-2</v>
      </c>
    </row>
    <row r="70" spans="1:16">
      <c r="A70" s="100" t="s">
        <v>730</v>
      </c>
      <c r="B70" s="97">
        <v>424</v>
      </c>
      <c r="C70" s="97">
        <v>433</v>
      </c>
      <c r="D70" s="97">
        <v>457</v>
      </c>
      <c r="E70" s="97">
        <v>467</v>
      </c>
      <c r="F70" s="97">
        <v>273</v>
      </c>
      <c r="G70" s="97">
        <v>240</v>
      </c>
      <c r="H70" s="97">
        <v>133</v>
      </c>
      <c r="I70" s="97">
        <v>0</v>
      </c>
      <c r="J70" s="97">
        <v>7</v>
      </c>
      <c r="K70" s="97">
        <v>29</v>
      </c>
      <c r="L70" s="97">
        <v>30</v>
      </c>
      <c r="M70" s="97">
        <v>189</v>
      </c>
      <c r="N70" s="97">
        <v>0</v>
      </c>
      <c r="O70" s="97">
        <v>2682</v>
      </c>
      <c r="P70" s="160">
        <v>1.7115725791012011E-2</v>
      </c>
    </row>
    <row r="71" spans="1:16">
      <c r="A71" s="100" t="s">
        <v>731</v>
      </c>
      <c r="B71" s="97">
        <v>664</v>
      </c>
      <c r="C71" s="97">
        <v>724</v>
      </c>
      <c r="D71" s="97">
        <v>760</v>
      </c>
      <c r="E71" s="97">
        <v>691</v>
      </c>
      <c r="F71" s="97">
        <v>376</v>
      </c>
      <c r="G71" s="97">
        <v>386</v>
      </c>
      <c r="H71" s="97">
        <v>223</v>
      </c>
      <c r="I71" s="97">
        <v>0</v>
      </c>
      <c r="J71" s="97">
        <v>10</v>
      </c>
      <c r="K71" s="97">
        <v>59</v>
      </c>
      <c r="L71" s="97">
        <v>44</v>
      </c>
      <c r="M71" s="97">
        <v>350</v>
      </c>
      <c r="N71" s="97">
        <v>0</v>
      </c>
      <c r="O71" s="97">
        <v>4287</v>
      </c>
      <c r="P71" s="160">
        <v>2.7358358115610919E-2</v>
      </c>
    </row>
    <row r="72" spans="1:16">
      <c r="A72" s="100" t="s">
        <v>732</v>
      </c>
      <c r="B72" s="97">
        <v>729</v>
      </c>
      <c r="C72" s="97">
        <v>744</v>
      </c>
      <c r="D72" s="97">
        <v>697</v>
      </c>
      <c r="E72" s="97">
        <v>683</v>
      </c>
      <c r="F72" s="97">
        <v>429</v>
      </c>
      <c r="G72" s="97">
        <v>385</v>
      </c>
      <c r="H72" s="97">
        <v>188</v>
      </c>
      <c r="I72" s="97">
        <v>0</v>
      </c>
      <c r="J72" s="97">
        <v>8</v>
      </c>
      <c r="K72" s="97">
        <v>50</v>
      </c>
      <c r="L72" s="97">
        <v>24</v>
      </c>
      <c r="M72" s="97">
        <v>302</v>
      </c>
      <c r="N72" s="97">
        <v>0</v>
      </c>
      <c r="O72" s="97">
        <v>4239</v>
      </c>
      <c r="P72" s="160">
        <v>2.7052036401230391E-2</v>
      </c>
    </row>
    <row r="73" spans="1:16">
      <c r="A73" s="100" t="s">
        <v>733</v>
      </c>
      <c r="B73" s="97">
        <v>592</v>
      </c>
      <c r="C73" s="97">
        <v>623</v>
      </c>
      <c r="D73" s="97">
        <v>654</v>
      </c>
      <c r="E73" s="97">
        <v>645</v>
      </c>
      <c r="F73" s="97">
        <v>351</v>
      </c>
      <c r="G73" s="97">
        <v>327</v>
      </c>
      <c r="H73" s="97">
        <v>188</v>
      </c>
      <c r="I73" s="97">
        <v>0</v>
      </c>
      <c r="J73" s="97">
        <v>3</v>
      </c>
      <c r="K73" s="97">
        <v>31</v>
      </c>
      <c r="L73" s="97">
        <v>34</v>
      </c>
      <c r="M73" s="97">
        <v>281</v>
      </c>
      <c r="N73" s="97">
        <v>0</v>
      </c>
      <c r="O73" s="97">
        <v>3729</v>
      </c>
      <c r="P73" s="160">
        <v>2.3797368185937282E-2</v>
      </c>
    </row>
    <row r="74" spans="1:16">
      <c r="A74" s="100" t="s">
        <v>734</v>
      </c>
      <c r="B74" s="97">
        <v>497</v>
      </c>
      <c r="C74" s="97">
        <v>520</v>
      </c>
      <c r="D74" s="97">
        <v>597</v>
      </c>
      <c r="E74" s="97">
        <v>464</v>
      </c>
      <c r="F74" s="97">
        <v>271</v>
      </c>
      <c r="G74" s="97">
        <v>244</v>
      </c>
      <c r="H74" s="97">
        <v>133</v>
      </c>
      <c r="I74" s="97">
        <v>0</v>
      </c>
      <c r="J74" s="97">
        <v>6</v>
      </c>
      <c r="K74" s="97">
        <v>31</v>
      </c>
      <c r="L74" s="97">
        <v>26</v>
      </c>
      <c r="M74" s="97">
        <v>233</v>
      </c>
      <c r="N74" s="97">
        <v>0</v>
      </c>
      <c r="O74" s="97">
        <v>3022</v>
      </c>
      <c r="P74" s="160">
        <v>1.9285504601207419E-2</v>
      </c>
    </row>
    <row r="75" spans="1:16">
      <c r="A75" s="100" t="s">
        <v>735</v>
      </c>
      <c r="B75" s="97">
        <v>778</v>
      </c>
      <c r="C75" s="97">
        <v>729</v>
      </c>
      <c r="D75" s="97">
        <v>830</v>
      </c>
      <c r="E75" s="97">
        <v>721</v>
      </c>
      <c r="F75" s="97">
        <v>408</v>
      </c>
      <c r="G75" s="97">
        <v>402</v>
      </c>
      <c r="H75" s="97">
        <v>216</v>
      </c>
      <c r="I75" s="97">
        <v>0</v>
      </c>
      <c r="J75" s="97">
        <v>10</v>
      </c>
      <c r="K75" s="97">
        <v>49</v>
      </c>
      <c r="L75" s="97">
        <v>29</v>
      </c>
      <c r="M75" s="97">
        <v>374</v>
      </c>
      <c r="N75" s="97">
        <v>0</v>
      </c>
      <c r="O75" s="97">
        <v>4546</v>
      </c>
      <c r="P75" s="160">
        <v>2.9011219032789186E-2</v>
      </c>
    </row>
    <row r="76" spans="1:16">
      <c r="A76" s="100" t="s">
        <v>736</v>
      </c>
      <c r="B76" s="97">
        <v>1406</v>
      </c>
      <c r="C76" s="97">
        <v>1453</v>
      </c>
      <c r="D76" s="97">
        <v>1448</v>
      </c>
      <c r="E76" s="97">
        <v>1317</v>
      </c>
      <c r="F76" s="97">
        <v>716</v>
      </c>
      <c r="G76" s="97">
        <v>695</v>
      </c>
      <c r="H76" s="97">
        <v>391</v>
      </c>
      <c r="I76" s="97">
        <v>0</v>
      </c>
      <c r="J76" s="97">
        <v>13</v>
      </c>
      <c r="K76" s="97">
        <v>67</v>
      </c>
      <c r="L76" s="97">
        <v>72</v>
      </c>
      <c r="M76" s="97">
        <v>660</v>
      </c>
      <c r="N76" s="97">
        <v>0</v>
      </c>
      <c r="O76" s="97">
        <v>8238</v>
      </c>
      <c r="P76" s="160">
        <v>5.2572464230558141E-2</v>
      </c>
    </row>
    <row r="77" spans="1:16">
      <c r="A77" s="100" t="s">
        <v>737</v>
      </c>
      <c r="B77" s="97">
        <v>3043</v>
      </c>
      <c r="C77" s="97">
        <v>3265</v>
      </c>
      <c r="D77" s="97">
        <v>3334</v>
      </c>
      <c r="E77" s="97">
        <v>2729</v>
      </c>
      <c r="F77" s="97">
        <v>1592</v>
      </c>
      <c r="G77" s="97">
        <v>1756</v>
      </c>
      <c r="H77" s="97">
        <v>889</v>
      </c>
      <c r="I77" s="97">
        <v>0</v>
      </c>
      <c r="J77" s="97">
        <v>32</v>
      </c>
      <c r="K77" s="97">
        <v>161</v>
      </c>
      <c r="L77" s="97">
        <v>167</v>
      </c>
      <c r="M77" s="97">
        <v>1516</v>
      </c>
      <c r="N77" s="97">
        <v>0</v>
      </c>
      <c r="O77" s="97">
        <v>18484</v>
      </c>
      <c r="P77" s="160">
        <v>0.11795938684603505</v>
      </c>
    </row>
    <row r="78" spans="1:16">
      <c r="A78" s="100" t="s">
        <v>738</v>
      </c>
      <c r="B78" s="97">
        <v>1275</v>
      </c>
      <c r="C78" s="97">
        <v>2040</v>
      </c>
      <c r="D78" s="97">
        <v>1566</v>
      </c>
      <c r="E78" s="97">
        <v>1316</v>
      </c>
      <c r="F78" s="97">
        <v>695</v>
      </c>
      <c r="G78" s="97">
        <v>838</v>
      </c>
      <c r="H78" s="97">
        <v>428</v>
      </c>
      <c r="I78" s="97">
        <v>0</v>
      </c>
      <c r="J78" s="97">
        <v>9</v>
      </c>
      <c r="K78" s="97">
        <v>131</v>
      </c>
      <c r="L78" s="97">
        <v>98</v>
      </c>
      <c r="M78" s="97">
        <v>621</v>
      </c>
      <c r="N78" s="97">
        <v>0</v>
      </c>
      <c r="O78" s="97">
        <v>9017</v>
      </c>
      <c r="P78" s="160">
        <v>5.7543810386858796E-2</v>
      </c>
    </row>
    <row r="79" spans="1:16">
      <c r="A79" s="100" t="s">
        <v>739</v>
      </c>
      <c r="B79" s="97">
        <v>15153</v>
      </c>
      <c r="C79" s="97">
        <v>19803</v>
      </c>
      <c r="D79" s="97">
        <v>16615</v>
      </c>
      <c r="E79" s="97">
        <v>11408</v>
      </c>
      <c r="F79" s="97">
        <v>9582</v>
      </c>
      <c r="G79" s="97">
        <v>8748</v>
      </c>
      <c r="H79" s="97">
        <v>4109</v>
      </c>
      <c r="I79" s="97">
        <v>0</v>
      </c>
      <c r="J79" s="97">
        <v>158</v>
      </c>
      <c r="K79" s="97">
        <v>885</v>
      </c>
      <c r="L79" s="97">
        <v>1460</v>
      </c>
      <c r="M79" s="97">
        <v>6969</v>
      </c>
      <c r="N79" s="97">
        <v>0</v>
      </c>
      <c r="O79" s="97">
        <v>94890</v>
      </c>
      <c r="P79" s="160">
        <v>0.60555973911600658</v>
      </c>
    </row>
    <row r="80" spans="1:16">
      <c r="A80" s="72" t="s">
        <v>160</v>
      </c>
      <c r="B80" s="158">
        <v>25115</v>
      </c>
      <c r="C80" s="158">
        <v>30813</v>
      </c>
      <c r="D80" s="158">
        <v>27572</v>
      </c>
      <c r="E80" s="158">
        <v>20992</v>
      </c>
      <c r="F80" s="158">
        <v>15110</v>
      </c>
      <c r="G80" s="158">
        <v>14321</v>
      </c>
      <c r="H80" s="158">
        <v>7051</v>
      </c>
      <c r="I80" s="158">
        <v>0</v>
      </c>
      <c r="J80" s="158">
        <v>262</v>
      </c>
      <c r="K80" s="158">
        <v>1582</v>
      </c>
      <c r="L80" s="158">
        <v>2038</v>
      </c>
      <c r="M80" s="158">
        <v>11842</v>
      </c>
      <c r="N80" s="158">
        <v>0</v>
      </c>
      <c r="O80" s="158">
        <v>156698</v>
      </c>
      <c r="P80" s="161">
        <v>1</v>
      </c>
    </row>
    <row r="81" spans="1:16">
      <c r="A81" s="54" t="s">
        <v>740</v>
      </c>
      <c r="B81" s="160">
        <v>0.16027645534722842</v>
      </c>
      <c r="C81" s="160">
        <v>0.19663939552515028</v>
      </c>
      <c r="D81" s="160">
        <v>0.17595629810208172</v>
      </c>
      <c r="E81" s="160">
        <v>0.13396469642241765</v>
      </c>
      <c r="F81" s="160">
        <v>9.6427523006037089E-2</v>
      </c>
      <c r="G81" s="160">
        <v>9.1392359825907155E-2</v>
      </c>
      <c r="H81" s="160">
        <v>4.4997383502023001E-2</v>
      </c>
      <c r="I81" s="160">
        <v>0</v>
      </c>
      <c r="J81" s="160">
        <v>1.6720060243270495E-3</v>
      </c>
      <c r="K81" s="160">
        <v>1.0095853169791573E-2</v>
      </c>
      <c r="L81" s="160">
        <v>1.3005909456406591E-2</v>
      </c>
      <c r="M81" s="160">
        <v>7.557211961862946E-2</v>
      </c>
      <c r="N81" s="160">
        <v>0</v>
      </c>
      <c r="O81" s="160">
        <v>1</v>
      </c>
      <c r="P81" s="235"/>
    </row>
    <row r="82" spans="1:16" ht="15.75" thickBot="1">
      <c r="A82" s="206"/>
      <c r="B82" s="207"/>
      <c r="C82" s="208"/>
      <c r="D82" s="208"/>
      <c r="E82" s="208"/>
      <c r="F82" s="208"/>
      <c r="G82" s="208"/>
      <c r="H82" s="207"/>
      <c r="I82" s="207"/>
      <c r="J82" s="207"/>
      <c r="K82" s="207"/>
      <c r="L82" s="207"/>
      <c r="M82" s="207"/>
      <c r="N82" s="207"/>
      <c r="O82" s="550"/>
      <c r="P82" s="550"/>
    </row>
    <row r="83" spans="1:16" ht="15.75" customHeight="1" thickTop="1">
      <c r="A83" s="787" t="s">
        <v>1452</v>
      </c>
      <c r="B83" s="788"/>
      <c r="C83" s="788"/>
      <c r="D83" s="788"/>
      <c r="E83" s="788"/>
      <c r="F83" s="788"/>
      <c r="G83" s="788"/>
      <c r="H83" s="788"/>
      <c r="I83" s="788"/>
      <c r="J83" s="788"/>
      <c r="K83" s="788"/>
      <c r="L83" s="788"/>
      <c r="M83" s="788"/>
      <c r="N83" s="788"/>
      <c r="O83" s="788"/>
      <c r="P83" s="788"/>
    </row>
    <row r="84" spans="1:16">
      <c r="A84" s="212"/>
      <c r="B84" s="212"/>
      <c r="C84" s="212"/>
      <c r="D84" s="212"/>
      <c r="E84" s="212"/>
      <c r="F84" s="212"/>
      <c r="G84" s="212"/>
      <c r="H84" s="212"/>
      <c r="I84" s="11"/>
      <c r="J84" s="11"/>
      <c r="K84" s="11"/>
      <c r="L84" s="11"/>
      <c r="M84" s="11"/>
      <c r="N84" s="11"/>
      <c r="O84" s="211"/>
      <c r="P84" s="98"/>
    </row>
    <row r="85" spans="1:16" ht="30" customHeight="1">
      <c r="A85" s="751" t="s">
        <v>440</v>
      </c>
      <c r="B85" s="751"/>
      <c r="C85" s="751"/>
      <c r="D85" s="751"/>
      <c r="E85" s="751"/>
      <c r="F85" s="751"/>
      <c r="G85" s="751"/>
      <c r="H85" s="751"/>
      <c r="I85" s="751"/>
      <c r="J85" s="751"/>
      <c r="K85" s="751"/>
      <c r="L85" s="751"/>
      <c r="M85" s="751"/>
      <c r="N85" s="751"/>
      <c r="O85" s="751"/>
      <c r="P85" s="751"/>
    </row>
    <row r="86" spans="1:16" ht="18">
      <c r="A86" s="752" t="s">
        <v>746</v>
      </c>
      <c r="B86" s="752"/>
      <c r="C86" s="752"/>
      <c r="D86" s="752"/>
      <c r="E86" s="752"/>
      <c r="F86" s="752"/>
      <c r="G86" s="752"/>
      <c r="H86" s="752"/>
      <c r="I86" s="752"/>
      <c r="J86" s="752"/>
      <c r="K86" s="752"/>
      <c r="L86" s="752"/>
      <c r="M86" s="752"/>
      <c r="N86" s="752"/>
      <c r="O86" s="752"/>
      <c r="P86" s="752"/>
    </row>
    <row r="87" spans="1:16" ht="18">
      <c r="A87" s="752" t="s">
        <v>1504</v>
      </c>
      <c r="B87" s="752"/>
      <c r="C87" s="752"/>
      <c r="D87" s="752"/>
      <c r="E87" s="752"/>
      <c r="F87" s="752"/>
      <c r="G87" s="752"/>
      <c r="H87" s="752"/>
      <c r="I87" s="752"/>
      <c r="J87" s="752"/>
      <c r="K87" s="752"/>
      <c r="L87" s="752"/>
      <c r="M87" s="752"/>
      <c r="N87" s="752"/>
      <c r="O87" s="752"/>
      <c r="P87" s="752"/>
    </row>
    <row r="88" spans="1:16" ht="30" customHeight="1">
      <c r="A88" s="756" t="s">
        <v>512</v>
      </c>
      <c r="B88" s="756"/>
      <c r="C88" s="756"/>
      <c r="D88" s="756"/>
      <c r="E88" s="756"/>
      <c r="F88" s="756"/>
      <c r="G88" s="756"/>
      <c r="H88" s="756"/>
      <c r="I88" s="756"/>
      <c r="J88" s="756"/>
      <c r="K88" s="756"/>
      <c r="L88" s="756"/>
      <c r="M88" s="756"/>
      <c r="N88" s="756"/>
      <c r="O88" s="756"/>
      <c r="P88" s="756"/>
    </row>
    <row r="89" spans="1:16">
      <c r="A89" s="99"/>
      <c r="B89" s="205"/>
      <c r="C89" s="101"/>
      <c r="D89" s="205"/>
      <c r="E89" s="205"/>
      <c r="F89" s="205"/>
      <c r="G89" s="205"/>
      <c r="H89" s="205"/>
      <c r="I89" s="101"/>
      <c r="J89" s="184"/>
      <c r="K89" s="205"/>
      <c r="L89" s="205"/>
      <c r="M89" s="205"/>
      <c r="N89" s="205"/>
      <c r="O89" s="205"/>
      <c r="P89" s="98"/>
    </row>
    <row r="90" spans="1:16" ht="30" customHeight="1">
      <c r="A90" s="72" t="s">
        <v>724</v>
      </c>
      <c r="B90" s="73" t="s">
        <v>34</v>
      </c>
      <c r="C90" s="73" t="s">
        <v>117</v>
      </c>
      <c r="D90" s="73" t="s">
        <v>36</v>
      </c>
      <c r="E90" s="73" t="s">
        <v>38</v>
      </c>
      <c r="F90" s="73" t="s">
        <v>46</v>
      </c>
      <c r="G90" s="73" t="s">
        <v>44</v>
      </c>
      <c r="H90" s="73" t="s">
        <v>40</v>
      </c>
      <c r="I90" s="73" t="s">
        <v>42</v>
      </c>
      <c r="J90" s="73" t="s">
        <v>48</v>
      </c>
      <c r="K90" s="73" t="s">
        <v>50</v>
      </c>
      <c r="L90" s="73" t="s">
        <v>52</v>
      </c>
      <c r="M90" s="73" t="s">
        <v>54</v>
      </c>
      <c r="N90" s="73" t="s">
        <v>56</v>
      </c>
      <c r="O90" s="176" t="s">
        <v>519</v>
      </c>
      <c r="P90" s="73" t="s">
        <v>725</v>
      </c>
    </row>
    <row r="91" spans="1:16">
      <c r="A91" s="100" t="s">
        <v>726</v>
      </c>
      <c r="B91" s="97">
        <v>361457.42330999998</v>
      </c>
      <c r="C91" s="97">
        <v>2072229.43778</v>
      </c>
      <c r="D91" s="97">
        <v>549400.68262999994</v>
      </c>
      <c r="E91" s="97">
        <v>76984.195470000006</v>
      </c>
      <c r="F91" s="97">
        <v>176639.05872999999</v>
      </c>
      <c r="G91" s="97">
        <v>136083.75425</v>
      </c>
      <c r="H91" s="97">
        <v>43085.991020000001</v>
      </c>
      <c r="I91" s="97">
        <v>765271.74280999997</v>
      </c>
      <c r="J91" s="97">
        <v>0</v>
      </c>
      <c r="K91" s="97">
        <v>363442.29082999995</v>
      </c>
      <c r="L91" s="97">
        <v>139106.16706000001</v>
      </c>
      <c r="M91" s="97">
        <v>535410.63890000002</v>
      </c>
      <c r="N91" s="97">
        <v>202047.76161000002</v>
      </c>
      <c r="O91" s="97">
        <v>5421159.1444000006</v>
      </c>
      <c r="P91" s="160">
        <v>8.9288033286592003E-2</v>
      </c>
    </row>
    <row r="92" spans="1:16">
      <c r="A92" s="100" t="s">
        <v>727</v>
      </c>
      <c r="B92" s="97">
        <v>35592.243759999998</v>
      </c>
      <c r="C92" s="97">
        <v>94700.789969999998</v>
      </c>
      <c r="D92" s="97">
        <v>267444.47988999996</v>
      </c>
      <c r="E92" s="97">
        <v>98907.009790000011</v>
      </c>
      <c r="F92" s="97">
        <v>155517.22193</v>
      </c>
      <c r="G92" s="97">
        <v>83874.107480000006</v>
      </c>
      <c r="H92" s="97">
        <v>61695.569880000003</v>
      </c>
      <c r="I92" s="97">
        <v>142914.16389</v>
      </c>
      <c r="J92" s="97">
        <v>0</v>
      </c>
      <c r="K92" s="97">
        <v>56750.983770000006</v>
      </c>
      <c r="L92" s="97">
        <v>29627.847819999999</v>
      </c>
      <c r="M92" s="97">
        <v>118742.88373999999</v>
      </c>
      <c r="N92" s="97">
        <v>36202.216220000002</v>
      </c>
      <c r="O92" s="97">
        <v>1181969.5181400001</v>
      </c>
      <c r="P92" s="160">
        <v>1.9467374203252955E-2</v>
      </c>
    </row>
    <row r="93" spans="1:16">
      <c r="A93" s="100" t="s">
        <v>728</v>
      </c>
      <c r="B93" s="97">
        <v>115065.41436</v>
      </c>
      <c r="C93" s="97">
        <v>127379.47339</v>
      </c>
      <c r="D93" s="97">
        <v>505342.60230999999</v>
      </c>
      <c r="E93" s="97">
        <v>128009.75786</v>
      </c>
      <c r="F93" s="97">
        <v>245911.01930000001</v>
      </c>
      <c r="G93" s="97">
        <v>112503.23577</v>
      </c>
      <c r="H93" s="97">
        <v>58345.542719999998</v>
      </c>
      <c r="I93" s="97">
        <v>132104.99726</v>
      </c>
      <c r="J93" s="97">
        <v>3456.1740600000003</v>
      </c>
      <c r="K93" s="97">
        <v>68963.069000000003</v>
      </c>
      <c r="L93" s="97">
        <v>38680.810950000006</v>
      </c>
      <c r="M93" s="97">
        <v>146004.88344000001</v>
      </c>
      <c r="N93" s="97">
        <v>27460.94569</v>
      </c>
      <c r="O93" s="97">
        <v>1709227.9261100001</v>
      </c>
      <c r="P93" s="160">
        <v>2.8151470173778337E-2</v>
      </c>
    </row>
    <row r="94" spans="1:16">
      <c r="A94" s="100" t="s">
        <v>729</v>
      </c>
      <c r="B94" s="97">
        <v>366351.14350999997</v>
      </c>
      <c r="C94" s="97">
        <v>285010.91901000001</v>
      </c>
      <c r="D94" s="97">
        <v>842580.05047000002</v>
      </c>
      <c r="E94" s="97">
        <v>383728.28811999998</v>
      </c>
      <c r="F94" s="97">
        <v>393193.40905999998</v>
      </c>
      <c r="G94" s="97">
        <v>212316.58736</v>
      </c>
      <c r="H94" s="97">
        <v>168122.00162</v>
      </c>
      <c r="I94" s="97">
        <v>152749.88624000002</v>
      </c>
      <c r="J94" s="97">
        <v>1424.98993</v>
      </c>
      <c r="K94" s="97">
        <v>156012.17531999998</v>
      </c>
      <c r="L94" s="97">
        <v>21884.701359999999</v>
      </c>
      <c r="M94" s="97">
        <v>276905.45013999997</v>
      </c>
      <c r="N94" s="97">
        <v>63165.602129999999</v>
      </c>
      <c r="O94" s="97">
        <v>3323445.2042699996</v>
      </c>
      <c r="P94" s="160">
        <v>5.4738087947769909E-2</v>
      </c>
    </row>
    <row r="95" spans="1:16">
      <c r="A95" s="100" t="s">
        <v>730</v>
      </c>
      <c r="B95" s="97">
        <v>547533.30972000002</v>
      </c>
      <c r="C95" s="97">
        <v>460801.42862999998</v>
      </c>
      <c r="D95" s="97">
        <v>1013527.83279</v>
      </c>
      <c r="E95" s="97">
        <v>471182.01948000002</v>
      </c>
      <c r="F95" s="97">
        <v>515645.36574000004</v>
      </c>
      <c r="G95" s="97">
        <v>257712.68122999999</v>
      </c>
      <c r="H95" s="97">
        <v>174628.90418000001</v>
      </c>
      <c r="I95" s="97">
        <v>180756.44803999999</v>
      </c>
      <c r="J95" s="97">
        <v>3846.6113</v>
      </c>
      <c r="K95" s="97">
        <v>296665.80193999998</v>
      </c>
      <c r="L95" s="97">
        <v>41515.926549999996</v>
      </c>
      <c r="M95" s="97">
        <v>303932.89564</v>
      </c>
      <c r="N95" s="97">
        <v>96819.865780000007</v>
      </c>
      <c r="O95" s="97">
        <v>4364569.0910200002</v>
      </c>
      <c r="P95" s="160">
        <v>7.1885694535122474E-2</v>
      </c>
    </row>
    <row r="96" spans="1:16">
      <c r="A96" s="100" t="s">
        <v>731</v>
      </c>
      <c r="B96" s="97">
        <v>852183.57108000002</v>
      </c>
      <c r="C96" s="97">
        <v>827368.30276999995</v>
      </c>
      <c r="D96" s="97">
        <v>1385772.5263199999</v>
      </c>
      <c r="E96" s="97">
        <v>600026.57607000007</v>
      </c>
      <c r="F96" s="97">
        <v>648342.89732000011</v>
      </c>
      <c r="G96" s="97">
        <v>327302.30823999998</v>
      </c>
      <c r="H96" s="97">
        <v>211040.12909999999</v>
      </c>
      <c r="I96" s="97">
        <v>279045.46149000002</v>
      </c>
      <c r="J96" s="97">
        <v>1243.4923000000001</v>
      </c>
      <c r="K96" s="97">
        <v>474403.86838999996</v>
      </c>
      <c r="L96" s="97">
        <v>37173.156090000004</v>
      </c>
      <c r="M96" s="97">
        <v>381684.46098999999</v>
      </c>
      <c r="N96" s="97">
        <v>104719.37277</v>
      </c>
      <c r="O96" s="97">
        <v>6130306.1229299996</v>
      </c>
      <c r="P96" s="160">
        <v>0.10096788575679293</v>
      </c>
    </row>
    <row r="97" spans="1:16">
      <c r="A97" s="100" t="s">
        <v>732</v>
      </c>
      <c r="B97" s="97">
        <v>737790.56909</v>
      </c>
      <c r="C97" s="97">
        <v>907350.65685000003</v>
      </c>
      <c r="D97" s="97">
        <v>1116726.4648499999</v>
      </c>
      <c r="E97" s="97">
        <v>490140.06494000001</v>
      </c>
      <c r="F97" s="97">
        <v>464902.10544999997</v>
      </c>
      <c r="G97" s="97">
        <v>300902.75137999997</v>
      </c>
      <c r="H97" s="97">
        <v>163723.05862</v>
      </c>
      <c r="I97" s="97">
        <v>277490.71405000001</v>
      </c>
      <c r="J97" s="97">
        <v>1927.3256699999999</v>
      </c>
      <c r="K97" s="97">
        <v>401842.83983000001</v>
      </c>
      <c r="L97" s="97">
        <v>30482.806860000001</v>
      </c>
      <c r="M97" s="97">
        <v>304783.18836999999</v>
      </c>
      <c r="N97" s="97">
        <v>114550.00187000001</v>
      </c>
      <c r="O97" s="97">
        <v>5312612.5478299987</v>
      </c>
      <c r="P97" s="160">
        <v>8.7500239962409618E-2</v>
      </c>
    </row>
    <row r="98" spans="1:16">
      <c r="A98" s="100" t="s">
        <v>733</v>
      </c>
      <c r="B98" s="97">
        <v>672502.39603999991</v>
      </c>
      <c r="C98" s="97">
        <v>860426.53246000002</v>
      </c>
      <c r="D98" s="97">
        <v>856916.52776999993</v>
      </c>
      <c r="E98" s="97">
        <v>400255.02729</v>
      </c>
      <c r="F98" s="97">
        <v>377125.73300000001</v>
      </c>
      <c r="G98" s="97">
        <v>214328.59831999999</v>
      </c>
      <c r="H98" s="97">
        <v>128293.5748</v>
      </c>
      <c r="I98" s="97">
        <v>260995.88362000001</v>
      </c>
      <c r="J98" s="97">
        <v>1010.03971</v>
      </c>
      <c r="K98" s="97">
        <v>381740.03002999997</v>
      </c>
      <c r="L98" s="97">
        <v>27698.191129999999</v>
      </c>
      <c r="M98" s="97">
        <v>260142.63373</v>
      </c>
      <c r="N98" s="97">
        <v>125562.83631999999</v>
      </c>
      <c r="O98" s="97">
        <v>4566998.0042200005</v>
      </c>
      <c r="P98" s="160">
        <v>7.5219756321270384E-2</v>
      </c>
    </row>
    <row r="99" spans="1:16">
      <c r="A99" s="100" t="s">
        <v>734</v>
      </c>
      <c r="B99" s="97">
        <v>432993.17973000003</v>
      </c>
      <c r="C99" s="97">
        <v>690259.75916999998</v>
      </c>
      <c r="D99" s="97">
        <v>561380.54979999992</v>
      </c>
      <c r="E99" s="97">
        <v>275809.94455999997</v>
      </c>
      <c r="F99" s="97">
        <v>258379.39568000002</v>
      </c>
      <c r="G99" s="97">
        <v>148716.35031000001</v>
      </c>
      <c r="H99" s="97">
        <v>84187.546579999995</v>
      </c>
      <c r="I99" s="97">
        <v>253777.24077</v>
      </c>
      <c r="J99" s="97">
        <v>789.99123999999995</v>
      </c>
      <c r="K99" s="97">
        <v>279679.94993</v>
      </c>
      <c r="L99" s="97">
        <v>17906.640299999999</v>
      </c>
      <c r="M99" s="97">
        <v>180865.36944000001</v>
      </c>
      <c r="N99" s="97">
        <v>101462.02206</v>
      </c>
      <c r="O99" s="97">
        <v>3286207.9395699999</v>
      </c>
      <c r="P99" s="160">
        <v>5.4124779605130721E-2</v>
      </c>
    </row>
    <row r="100" spans="1:16">
      <c r="A100" s="100" t="s">
        <v>735</v>
      </c>
      <c r="B100" s="97">
        <v>617525.68738999998</v>
      </c>
      <c r="C100" s="97">
        <v>1057184.4899500001</v>
      </c>
      <c r="D100" s="97">
        <v>768125.76179000002</v>
      </c>
      <c r="E100" s="97">
        <v>378931.51445999998</v>
      </c>
      <c r="F100" s="97">
        <v>374004.82468000002</v>
      </c>
      <c r="G100" s="97">
        <v>219986.50766</v>
      </c>
      <c r="H100" s="97">
        <v>120750.61912</v>
      </c>
      <c r="I100" s="97">
        <v>391514.06082000001</v>
      </c>
      <c r="J100" s="97">
        <v>1052.19056</v>
      </c>
      <c r="K100" s="97">
        <v>430435.53370999999</v>
      </c>
      <c r="L100" s="97">
        <v>31990.947270000001</v>
      </c>
      <c r="M100" s="97">
        <v>268434.31459999998</v>
      </c>
      <c r="N100" s="97">
        <v>177301.97699</v>
      </c>
      <c r="O100" s="97">
        <v>4837238.4290000014</v>
      </c>
      <c r="P100" s="160">
        <v>7.9670692993746545E-2</v>
      </c>
    </row>
    <row r="101" spans="1:16">
      <c r="A101" s="100" t="s">
        <v>736</v>
      </c>
      <c r="B101" s="97">
        <v>895401.16923999996</v>
      </c>
      <c r="C101" s="97">
        <v>1650218.8541999999</v>
      </c>
      <c r="D101" s="97">
        <v>999988.46077000001</v>
      </c>
      <c r="E101" s="97">
        <v>528114.80440000002</v>
      </c>
      <c r="F101" s="97">
        <v>505094.53647000005</v>
      </c>
      <c r="G101" s="97">
        <v>323734.45672000002</v>
      </c>
      <c r="H101" s="97">
        <v>172567.66966999997</v>
      </c>
      <c r="I101" s="97">
        <v>596498.29421000008</v>
      </c>
      <c r="J101" s="97">
        <v>1612.39627</v>
      </c>
      <c r="K101" s="97">
        <v>616394.74511999998</v>
      </c>
      <c r="L101" s="97">
        <v>36960.646850000005</v>
      </c>
      <c r="M101" s="97">
        <v>418728.90747000003</v>
      </c>
      <c r="N101" s="97">
        <v>296629.16564999998</v>
      </c>
      <c r="O101" s="97">
        <v>7041944.1070399992</v>
      </c>
      <c r="P101" s="160">
        <v>0.11598282269230402</v>
      </c>
    </row>
    <row r="102" spans="1:16">
      <c r="A102" s="100" t="s">
        <v>737</v>
      </c>
      <c r="B102" s="97">
        <v>1129947.6477000001</v>
      </c>
      <c r="C102" s="97">
        <v>2271266.21527</v>
      </c>
      <c r="D102" s="97">
        <v>1182661.9757300001</v>
      </c>
      <c r="E102" s="97">
        <v>672498.96258000005</v>
      </c>
      <c r="F102" s="97">
        <v>689185.22516999999</v>
      </c>
      <c r="G102" s="97">
        <v>458551.83549000003</v>
      </c>
      <c r="H102" s="97">
        <v>223382.02763999999</v>
      </c>
      <c r="I102" s="97">
        <v>773556.54225000006</v>
      </c>
      <c r="J102" s="97">
        <v>2038.4615800000001</v>
      </c>
      <c r="K102" s="97">
        <v>793309.87939000002</v>
      </c>
      <c r="L102" s="97">
        <v>49832.411359999998</v>
      </c>
      <c r="M102" s="97">
        <v>647022.76687000005</v>
      </c>
      <c r="N102" s="97">
        <v>445839.72820000001</v>
      </c>
      <c r="O102" s="97">
        <v>9339093.6792300008</v>
      </c>
      <c r="P102" s="160">
        <v>0.15381752962538783</v>
      </c>
    </row>
    <row r="103" spans="1:16">
      <c r="A103" s="100" t="s">
        <v>738</v>
      </c>
      <c r="B103" s="97">
        <v>224990.65165000001</v>
      </c>
      <c r="C103" s="97">
        <v>501168.69806999998</v>
      </c>
      <c r="D103" s="97">
        <v>210130.31987000001</v>
      </c>
      <c r="E103" s="97">
        <v>128139.47597</v>
      </c>
      <c r="F103" s="97">
        <v>147352.99674999999</v>
      </c>
      <c r="G103" s="97">
        <v>99201.368489999993</v>
      </c>
      <c r="H103" s="97">
        <v>44191.865259999999</v>
      </c>
      <c r="I103" s="97">
        <v>139268.82141</v>
      </c>
      <c r="J103" s="97">
        <v>588.16757999999993</v>
      </c>
      <c r="K103" s="97">
        <v>148891.68515</v>
      </c>
      <c r="L103" s="97">
        <v>10302.113710000001</v>
      </c>
      <c r="M103" s="97">
        <v>150186.5233</v>
      </c>
      <c r="N103" s="97">
        <v>82253.35351999999</v>
      </c>
      <c r="O103" s="97">
        <v>1886666.04073</v>
      </c>
      <c r="P103" s="160">
        <v>3.1073926398083509E-2</v>
      </c>
    </row>
    <row r="104" spans="1:16">
      <c r="A104" s="100" t="s">
        <v>739</v>
      </c>
      <c r="B104" s="97">
        <v>272300.26671</v>
      </c>
      <c r="C104" s="97">
        <v>574241.30324000004</v>
      </c>
      <c r="D104" s="97">
        <v>225417.26966999998</v>
      </c>
      <c r="E104" s="97">
        <v>141349.25156999999</v>
      </c>
      <c r="F104" s="97">
        <v>152540.57309999998</v>
      </c>
      <c r="G104" s="97">
        <v>132410.58939000001</v>
      </c>
      <c r="H104" s="97">
        <v>59732.129820000002</v>
      </c>
      <c r="I104" s="97">
        <v>200329.58374999999</v>
      </c>
      <c r="J104" s="97">
        <v>567.20945999999992</v>
      </c>
      <c r="K104" s="97">
        <v>188296.26246999999</v>
      </c>
      <c r="L104" s="97">
        <v>15013.383099999999</v>
      </c>
      <c r="M104" s="97">
        <v>210237.05564999999</v>
      </c>
      <c r="N104" s="97">
        <v>141532.83517999999</v>
      </c>
      <c r="O104" s="97">
        <v>2313967.7131099999</v>
      </c>
      <c r="P104" s="160">
        <v>3.8111706498358454E-2</v>
      </c>
    </row>
    <row r="105" spans="1:16">
      <c r="A105" s="72" t="s">
        <v>160</v>
      </c>
      <c r="B105" s="158">
        <v>7261634.6732899994</v>
      </c>
      <c r="C105" s="158">
        <v>12379606.86076</v>
      </c>
      <c r="D105" s="158">
        <v>10485415.504660001</v>
      </c>
      <c r="E105" s="158">
        <v>4774076.8925600005</v>
      </c>
      <c r="F105" s="158">
        <v>5103834.3623799998</v>
      </c>
      <c r="G105" s="158">
        <v>3027625.13209</v>
      </c>
      <c r="H105" s="158">
        <v>1713746.6300300001</v>
      </c>
      <c r="I105" s="158">
        <v>4546273.8406100003</v>
      </c>
      <c r="J105" s="158">
        <v>19557.049659999997</v>
      </c>
      <c r="K105" s="158">
        <v>4656829.1148800012</v>
      </c>
      <c r="L105" s="158">
        <v>528175.7504100001</v>
      </c>
      <c r="M105" s="158">
        <v>4203081.9722799994</v>
      </c>
      <c r="N105" s="158">
        <v>2015547.6839899996</v>
      </c>
      <c r="O105" s="158">
        <v>60715405.467600018</v>
      </c>
      <c r="P105" s="161">
        <v>0.99999999999999978</v>
      </c>
    </row>
    <row r="106" spans="1:16">
      <c r="A106" s="54" t="s">
        <v>740</v>
      </c>
      <c r="B106" s="160">
        <v>0.11960118881467531</v>
      </c>
      <c r="C106" s="160">
        <v>0.20389564667185192</v>
      </c>
      <c r="D106" s="160">
        <v>0.17269777618886867</v>
      </c>
      <c r="E106" s="160">
        <v>7.8630404520770664E-2</v>
      </c>
      <c r="F106" s="160">
        <v>8.4061603856101966E-2</v>
      </c>
      <c r="G106" s="160">
        <v>4.9865847205873517E-2</v>
      </c>
      <c r="H106" s="160">
        <v>2.8225894512794097E-2</v>
      </c>
      <c r="I106" s="160">
        <v>7.4878423451129883E-2</v>
      </c>
      <c r="J106" s="160">
        <v>3.2211017137053231E-4</v>
      </c>
      <c r="K106" s="160">
        <v>7.6699300268447637E-2</v>
      </c>
      <c r="L106" s="160">
        <v>8.69920486147217E-3</v>
      </c>
      <c r="M106" s="160">
        <v>6.9225955750603016E-2</v>
      </c>
      <c r="N106" s="160">
        <v>3.3196643726040344E-2</v>
      </c>
      <c r="O106" s="160">
        <v>0.99999999999999956</v>
      </c>
      <c r="P106" s="234"/>
    </row>
    <row r="107" spans="1:16" ht="30" customHeight="1">
      <c r="A107" s="435" t="s">
        <v>743</v>
      </c>
      <c r="B107" s="73" t="s">
        <v>34</v>
      </c>
      <c r="C107" s="73" t="s">
        <v>117</v>
      </c>
      <c r="D107" s="73" t="s">
        <v>36</v>
      </c>
      <c r="E107" s="73" t="s">
        <v>38</v>
      </c>
      <c r="F107" s="73" t="s">
        <v>46</v>
      </c>
      <c r="G107" s="73" t="s">
        <v>44</v>
      </c>
      <c r="H107" s="73" t="s">
        <v>40</v>
      </c>
      <c r="I107" s="73" t="s">
        <v>42</v>
      </c>
      <c r="J107" s="73" t="s">
        <v>48</v>
      </c>
      <c r="K107" s="73" t="s">
        <v>50</v>
      </c>
      <c r="L107" s="73" t="s">
        <v>52</v>
      </c>
      <c r="M107" s="73" t="s">
        <v>54</v>
      </c>
      <c r="N107" s="73" t="s">
        <v>56</v>
      </c>
      <c r="O107" s="176" t="s">
        <v>519</v>
      </c>
      <c r="P107" s="73" t="s">
        <v>682</v>
      </c>
    </row>
    <row r="108" spans="1:16">
      <c r="A108" s="100" t="s">
        <v>726</v>
      </c>
      <c r="B108" s="97">
        <v>9</v>
      </c>
      <c r="C108" s="97">
        <v>15</v>
      </c>
      <c r="D108" s="97">
        <v>17</v>
      </c>
      <c r="E108" s="97">
        <v>3</v>
      </c>
      <c r="F108" s="97">
        <v>6</v>
      </c>
      <c r="G108" s="97">
        <v>2</v>
      </c>
      <c r="H108" s="97">
        <v>2</v>
      </c>
      <c r="I108" s="97">
        <v>17</v>
      </c>
      <c r="J108" s="97">
        <v>0</v>
      </c>
      <c r="K108" s="97">
        <v>6</v>
      </c>
      <c r="L108" s="97">
        <v>3</v>
      </c>
      <c r="M108" s="97">
        <v>10</v>
      </c>
      <c r="N108" s="97">
        <v>4</v>
      </c>
      <c r="O108" s="97">
        <v>94</v>
      </c>
      <c r="P108" s="160">
        <v>7.8645529871747546E-6</v>
      </c>
    </row>
    <row r="109" spans="1:16">
      <c r="A109" s="100" t="s">
        <v>727</v>
      </c>
      <c r="B109" s="97">
        <v>4</v>
      </c>
      <c r="C109" s="97">
        <v>10</v>
      </c>
      <c r="D109" s="97">
        <v>32</v>
      </c>
      <c r="E109" s="97">
        <v>11</v>
      </c>
      <c r="F109" s="97">
        <v>16</v>
      </c>
      <c r="G109" s="97">
        <v>10</v>
      </c>
      <c r="H109" s="97">
        <v>6</v>
      </c>
      <c r="I109" s="97">
        <v>14</v>
      </c>
      <c r="J109" s="97">
        <v>0</v>
      </c>
      <c r="K109" s="97">
        <v>6</v>
      </c>
      <c r="L109" s="97">
        <v>3</v>
      </c>
      <c r="M109" s="97">
        <v>14</v>
      </c>
      <c r="N109" s="97">
        <v>4</v>
      </c>
      <c r="O109" s="97">
        <v>130</v>
      </c>
      <c r="P109" s="160">
        <v>1.0876509450348065E-5</v>
      </c>
    </row>
    <row r="110" spans="1:16">
      <c r="A110" s="100" t="s">
        <v>728</v>
      </c>
      <c r="B110" s="97">
        <v>26</v>
      </c>
      <c r="C110" s="97">
        <v>29</v>
      </c>
      <c r="D110" s="97">
        <v>110</v>
      </c>
      <c r="E110" s="97">
        <v>27</v>
      </c>
      <c r="F110" s="97">
        <v>52</v>
      </c>
      <c r="G110" s="97">
        <v>24</v>
      </c>
      <c r="H110" s="97">
        <v>13</v>
      </c>
      <c r="I110" s="97">
        <v>27</v>
      </c>
      <c r="J110" s="97">
        <v>1</v>
      </c>
      <c r="K110" s="97">
        <v>15</v>
      </c>
      <c r="L110" s="97">
        <v>8</v>
      </c>
      <c r="M110" s="97">
        <v>31</v>
      </c>
      <c r="N110" s="97">
        <v>6</v>
      </c>
      <c r="O110" s="97">
        <v>369</v>
      </c>
      <c r="P110" s="160">
        <v>3.0872553747526428E-5</v>
      </c>
    </row>
    <row r="111" spans="1:16">
      <c r="A111" s="100" t="s">
        <v>729</v>
      </c>
      <c r="B111" s="97">
        <v>190</v>
      </c>
      <c r="C111" s="97">
        <v>141</v>
      </c>
      <c r="D111" s="97">
        <v>421</v>
      </c>
      <c r="E111" s="97">
        <v>185</v>
      </c>
      <c r="F111" s="97">
        <v>196</v>
      </c>
      <c r="G111" s="97">
        <v>110</v>
      </c>
      <c r="H111" s="97">
        <v>80</v>
      </c>
      <c r="I111" s="97">
        <v>75</v>
      </c>
      <c r="J111" s="97">
        <v>1</v>
      </c>
      <c r="K111" s="97">
        <v>81</v>
      </c>
      <c r="L111" s="97">
        <v>12</v>
      </c>
      <c r="M111" s="97">
        <v>138</v>
      </c>
      <c r="N111" s="97">
        <v>33</v>
      </c>
      <c r="O111" s="97">
        <v>1663</v>
      </c>
      <c r="P111" s="160">
        <v>1.3913565550714485E-4</v>
      </c>
    </row>
    <row r="112" spans="1:16">
      <c r="A112" s="100" t="s">
        <v>730</v>
      </c>
      <c r="B112" s="97">
        <v>605</v>
      </c>
      <c r="C112" s="97">
        <v>501</v>
      </c>
      <c r="D112" s="97">
        <v>1100</v>
      </c>
      <c r="E112" s="97">
        <v>512</v>
      </c>
      <c r="F112" s="97">
        <v>543</v>
      </c>
      <c r="G112" s="97">
        <v>279</v>
      </c>
      <c r="H112" s="97">
        <v>186</v>
      </c>
      <c r="I112" s="97">
        <v>196</v>
      </c>
      <c r="J112" s="97">
        <v>4</v>
      </c>
      <c r="K112" s="97">
        <v>323</v>
      </c>
      <c r="L112" s="97">
        <v>44</v>
      </c>
      <c r="M112" s="97">
        <v>325</v>
      </c>
      <c r="N112" s="97">
        <v>103</v>
      </c>
      <c r="O112" s="97">
        <v>4721</v>
      </c>
      <c r="P112" s="160">
        <v>3.9498462396225548E-4</v>
      </c>
    </row>
    <row r="113" spans="1:16">
      <c r="A113" s="100" t="s">
        <v>731</v>
      </c>
      <c r="B113" s="97">
        <v>1815</v>
      </c>
      <c r="C113" s="97">
        <v>1804</v>
      </c>
      <c r="D113" s="97">
        <v>2966</v>
      </c>
      <c r="E113" s="97">
        <v>1284</v>
      </c>
      <c r="F113" s="97">
        <v>1376</v>
      </c>
      <c r="G113" s="97">
        <v>690</v>
      </c>
      <c r="H113" s="97">
        <v>449</v>
      </c>
      <c r="I113" s="97">
        <v>601</v>
      </c>
      <c r="J113" s="97">
        <v>3</v>
      </c>
      <c r="K113" s="97">
        <v>1029</v>
      </c>
      <c r="L113" s="97">
        <v>78</v>
      </c>
      <c r="M113" s="97">
        <v>823</v>
      </c>
      <c r="N113" s="97">
        <v>226</v>
      </c>
      <c r="O113" s="97">
        <v>13144</v>
      </c>
      <c r="P113" s="160">
        <v>1.0996987708874997E-3</v>
      </c>
    </row>
    <row r="114" spans="1:16">
      <c r="A114" s="100" t="s">
        <v>732</v>
      </c>
      <c r="B114" s="97">
        <v>2823</v>
      </c>
      <c r="C114" s="97">
        <v>3492</v>
      </c>
      <c r="D114" s="97">
        <v>4259</v>
      </c>
      <c r="E114" s="97">
        <v>1875</v>
      </c>
      <c r="F114" s="97">
        <v>1769</v>
      </c>
      <c r="G114" s="97">
        <v>1137</v>
      </c>
      <c r="H114" s="97">
        <v>626</v>
      </c>
      <c r="I114" s="97">
        <v>1055</v>
      </c>
      <c r="J114" s="97">
        <v>7</v>
      </c>
      <c r="K114" s="97">
        <v>1531</v>
      </c>
      <c r="L114" s="97">
        <v>121</v>
      </c>
      <c r="M114" s="97">
        <v>1160</v>
      </c>
      <c r="N114" s="97">
        <v>443</v>
      </c>
      <c r="O114" s="97">
        <v>20298</v>
      </c>
      <c r="P114" s="160">
        <v>1.6982414524858848E-3</v>
      </c>
    </row>
    <row r="115" spans="1:16">
      <c r="A115" s="100" t="s">
        <v>733</v>
      </c>
      <c r="B115" s="97">
        <v>4010</v>
      </c>
      <c r="C115" s="97">
        <v>5189</v>
      </c>
      <c r="D115" s="97">
        <v>5139</v>
      </c>
      <c r="E115" s="97">
        <v>2411</v>
      </c>
      <c r="F115" s="97">
        <v>2258</v>
      </c>
      <c r="G115" s="97">
        <v>1291</v>
      </c>
      <c r="H115" s="97">
        <v>766</v>
      </c>
      <c r="I115" s="97">
        <v>1584</v>
      </c>
      <c r="J115" s="97">
        <v>6</v>
      </c>
      <c r="K115" s="97">
        <v>2305</v>
      </c>
      <c r="L115" s="97">
        <v>167</v>
      </c>
      <c r="M115" s="97">
        <v>1564</v>
      </c>
      <c r="N115" s="97">
        <v>755</v>
      </c>
      <c r="O115" s="97">
        <v>27445</v>
      </c>
      <c r="P115" s="160">
        <v>2.2961984758830974E-3</v>
      </c>
    </row>
    <row r="116" spans="1:16">
      <c r="A116" s="100" t="s">
        <v>734</v>
      </c>
      <c r="B116" s="97">
        <v>3659</v>
      </c>
      <c r="C116" s="97">
        <v>5850</v>
      </c>
      <c r="D116" s="97">
        <v>4744</v>
      </c>
      <c r="E116" s="97">
        <v>2328</v>
      </c>
      <c r="F116" s="97">
        <v>2191</v>
      </c>
      <c r="G116" s="97">
        <v>1255</v>
      </c>
      <c r="H116" s="97">
        <v>713</v>
      </c>
      <c r="I116" s="97">
        <v>2146</v>
      </c>
      <c r="J116" s="97">
        <v>7</v>
      </c>
      <c r="K116" s="97">
        <v>2372</v>
      </c>
      <c r="L116" s="97">
        <v>153</v>
      </c>
      <c r="M116" s="97">
        <v>1527</v>
      </c>
      <c r="N116" s="97">
        <v>863</v>
      </c>
      <c r="O116" s="97">
        <v>27808</v>
      </c>
      <c r="P116" s="160">
        <v>2.3265690368867616E-3</v>
      </c>
    </row>
    <row r="117" spans="1:16">
      <c r="A117" s="100" t="s">
        <v>735</v>
      </c>
      <c r="B117" s="97">
        <v>7457</v>
      </c>
      <c r="C117" s="97">
        <v>12733</v>
      </c>
      <c r="D117" s="97">
        <v>9238</v>
      </c>
      <c r="E117" s="97">
        <v>4581</v>
      </c>
      <c r="F117" s="97">
        <v>4493</v>
      </c>
      <c r="G117" s="97">
        <v>2655</v>
      </c>
      <c r="H117" s="97">
        <v>1456</v>
      </c>
      <c r="I117" s="97">
        <v>4762</v>
      </c>
      <c r="J117" s="97">
        <v>12</v>
      </c>
      <c r="K117" s="97">
        <v>5169</v>
      </c>
      <c r="L117" s="97">
        <v>387</v>
      </c>
      <c r="M117" s="97">
        <v>3242</v>
      </c>
      <c r="N117" s="97">
        <v>2126</v>
      </c>
      <c r="O117" s="97">
        <v>58311</v>
      </c>
      <c r="P117" s="160">
        <v>4.8786164812249693E-3</v>
      </c>
    </row>
    <row r="118" spans="1:16">
      <c r="A118" s="100" t="s">
        <v>736</v>
      </c>
      <c r="B118" s="97">
        <v>18503</v>
      </c>
      <c r="C118" s="97">
        <v>34226</v>
      </c>
      <c r="D118" s="97">
        <v>20649</v>
      </c>
      <c r="E118" s="97">
        <v>10910</v>
      </c>
      <c r="F118" s="97">
        <v>10442</v>
      </c>
      <c r="G118" s="97">
        <v>6750</v>
      </c>
      <c r="H118" s="97">
        <v>3558</v>
      </c>
      <c r="I118" s="97">
        <v>12429</v>
      </c>
      <c r="J118" s="97">
        <v>34</v>
      </c>
      <c r="K118" s="97">
        <v>12788</v>
      </c>
      <c r="L118" s="97">
        <v>763</v>
      </c>
      <c r="M118" s="97">
        <v>8743</v>
      </c>
      <c r="N118" s="97">
        <v>6217</v>
      </c>
      <c r="O118" s="97">
        <v>146012</v>
      </c>
      <c r="P118" s="160">
        <v>1.2216160752801705E-2</v>
      </c>
    </row>
    <row r="119" spans="1:16">
      <c r="A119" s="100" t="s">
        <v>737</v>
      </c>
      <c r="B119" s="97">
        <v>72598</v>
      </c>
      <c r="C119" s="97">
        <v>147386</v>
      </c>
      <c r="D119" s="97">
        <v>74978</v>
      </c>
      <c r="E119" s="97">
        <v>42996</v>
      </c>
      <c r="F119" s="97">
        <v>45026</v>
      </c>
      <c r="G119" s="97">
        <v>30060</v>
      </c>
      <c r="H119" s="97">
        <v>14360</v>
      </c>
      <c r="I119" s="97">
        <v>49371</v>
      </c>
      <c r="J119" s="97">
        <v>131</v>
      </c>
      <c r="K119" s="97">
        <v>50355</v>
      </c>
      <c r="L119" s="97">
        <v>3174</v>
      </c>
      <c r="M119" s="97">
        <v>42814</v>
      </c>
      <c r="N119" s="97">
        <v>28842</v>
      </c>
      <c r="O119" s="97">
        <v>602091</v>
      </c>
      <c r="P119" s="160">
        <v>5.0374218857457818E-2</v>
      </c>
    </row>
    <row r="120" spans="1:16">
      <c r="A120" s="100" t="s">
        <v>738</v>
      </c>
      <c r="B120" s="97">
        <v>46108</v>
      </c>
      <c r="C120" s="97">
        <v>103244</v>
      </c>
      <c r="D120" s="97">
        <v>42824</v>
      </c>
      <c r="E120" s="97">
        <v>26275</v>
      </c>
      <c r="F120" s="97">
        <v>30065</v>
      </c>
      <c r="G120" s="97">
        <v>20351</v>
      </c>
      <c r="H120" s="97">
        <v>9028</v>
      </c>
      <c r="I120" s="97">
        <v>28379</v>
      </c>
      <c r="J120" s="97">
        <v>121</v>
      </c>
      <c r="K120" s="97">
        <v>29913</v>
      </c>
      <c r="L120" s="97">
        <v>2111</v>
      </c>
      <c r="M120" s="97">
        <v>30701</v>
      </c>
      <c r="N120" s="97">
        <v>16814</v>
      </c>
      <c r="O120" s="97">
        <v>385934</v>
      </c>
      <c r="P120" s="160">
        <v>3.228934460162023E-2</v>
      </c>
    </row>
    <row r="121" spans="1:16">
      <c r="A121" s="100" t="s">
        <v>739</v>
      </c>
      <c r="B121" s="97">
        <v>1185975</v>
      </c>
      <c r="C121" s="97">
        <v>2173840</v>
      </c>
      <c r="D121" s="97">
        <v>985964</v>
      </c>
      <c r="E121" s="97">
        <v>524735</v>
      </c>
      <c r="F121" s="97">
        <v>740356</v>
      </c>
      <c r="G121" s="97">
        <v>598028</v>
      </c>
      <c r="H121" s="97">
        <v>297507</v>
      </c>
      <c r="I121" s="97">
        <v>1137549</v>
      </c>
      <c r="J121" s="97">
        <v>1545</v>
      </c>
      <c r="K121" s="97">
        <v>1084177</v>
      </c>
      <c r="L121" s="97">
        <v>88673</v>
      </c>
      <c r="M121" s="97">
        <v>972672</v>
      </c>
      <c r="N121" s="97">
        <v>873323</v>
      </c>
      <c r="O121" s="97">
        <v>10664344</v>
      </c>
      <c r="P121" s="160">
        <v>0.89223721767509756</v>
      </c>
    </row>
    <row r="122" spans="1:16">
      <c r="A122" s="72" t="s">
        <v>160</v>
      </c>
      <c r="B122" s="158">
        <v>1343782</v>
      </c>
      <c r="C122" s="158">
        <v>2488460</v>
      </c>
      <c r="D122" s="158">
        <v>1152441</v>
      </c>
      <c r="E122" s="158">
        <v>618133</v>
      </c>
      <c r="F122" s="158">
        <v>838789</v>
      </c>
      <c r="G122" s="158">
        <v>662642</v>
      </c>
      <c r="H122" s="158">
        <v>328750</v>
      </c>
      <c r="I122" s="158">
        <v>1238205</v>
      </c>
      <c r="J122" s="158">
        <v>1872</v>
      </c>
      <c r="K122" s="158">
        <v>1190070</v>
      </c>
      <c r="L122" s="158">
        <v>95697</v>
      </c>
      <c r="M122" s="158">
        <v>1063764</v>
      </c>
      <c r="N122" s="158">
        <v>929759</v>
      </c>
      <c r="O122" s="158">
        <v>11952364</v>
      </c>
      <c r="P122" s="161">
        <v>1</v>
      </c>
    </row>
    <row r="123" spans="1:16">
      <c r="A123" s="54" t="s">
        <v>740</v>
      </c>
      <c r="B123" s="160">
        <v>0.11242813555544326</v>
      </c>
      <c r="C123" s="160">
        <v>0.20819814389856267</v>
      </c>
      <c r="D123" s="160">
        <v>9.6419503288219799E-2</v>
      </c>
      <c r="E123" s="160">
        <v>5.1716380123630772E-2</v>
      </c>
      <c r="F123" s="160">
        <v>7.0177665271907719E-2</v>
      </c>
      <c r="G123" s="160">
        <v>5.5440245963058021E-2</v>
      </c>
      <c r="H123" s="160">
        <v>2.7505019090784049E-2</v>
      </c>
      <c r="I123" s="160">
        <v>0.10359498756898636</v>
      </c>
      <c r="J123" s="160">
        <v>1.5662173608501213E-4</v>
      </c>
      <c r="K123" s="160">
        <v>9.9567750781351702E-2</v>
      </c>
      <c r="L123" s="160">
        <v>8.0065332682304514E-3</v>
      </c>
      <c r="M123" s="160">
        <v>8.9000301530308149E-2</v>
      </c>
      <c r="N123" s="160">
        <v>7.778871192343205E-2</v>
      </c>
      <c r="O123" s="160">
        <v>1</v>
      </c>
      <c r="P123" s="235"/>
    </row>
    <row r="124" spans="1:16" ht="15.75" thickBot="1">
      <c r="A124" s="206"/>
      <c r="B124" s="207"/>
      <c r="C124" s="208"/>
      <c r="D124" s="208"/>
      <c r="E124" s="208"/>
      <c r="F124" s="208"/>
      <c r="G124" s="208"/>
      <c r="H124" s="207"/>
      <c r="I124" s="207"/>
      <c r="J124" s="207"/>
      <c r="K124" s="207"/>
      <c r="L124" s="207"/>
      <c r="M124" s="207"/>
      <c r="N124" s="207"/>
      <c r="O124" s="550"/>
      <c r="P124" s="550"/>
    </row>
    <row r="125" spans="1:16" ht="15.75" customHeight="1" thickTop="1">
      <c r="A125" s="789" t="s">
        <v>1453</v>
      </c>
      <c r="B125" s="789"/>
      <c r="C125" s="789"/>
      <c r="D125" s="789"/>
      <c r="E125" s="789"/>
      <c r="F125" s="789"/>
      <c r="G125" s="789"/>
      <c r="H125" s="789"/>
      <c r="I125" s="789"/>
      <c r="J125" s="789"/>
      <c r="K125" s="789"/>
      <c r="L125" s="789"/>
      <c r="M125" s="789"/>
      <c r="N125" s="789"/>
      <c r="O125" s="789"/>
      <c r="P125" s="789"/>
    </row>
    <row r="126" spans="1:16">
      <c r="A126" s="214"/>
      <c r="B126" s="11"/>
      <c r="C126" s="96"/>
      <c r="D126" s="96"/>
      <c r="E126" s="96"/>
      <c r="F126" s="96"/>
      <c r="G126" s="11"/>
      <c r="H126" s="11"/>
      <c r="I126" s="11"/>
      <c r="J126" s="11"/>
      <c r="K126" s="11"/>
      <c r="L126" s="11"/>
      <c r="M126" s="11"/>
      <c r="N126" s="11"/>
      <c r="O126" s="211"/>
      <c r="P126" s="98"/>
    </row>
    <row r="127" spans="1:16" ht="30" customHeight="1">
      <c r="A127" s="751" t="s">
        <v>440</v>
      </c>
      <c r="B127" s="751"/>
      <c r="C127" s="751"/>
      <c r="D127" s="751"/>
      <c r="E127" s="751"/>
      <c r="F127" s="751"/>
      <c r="G127" s="751"/>
      <c r="H127" s="751"/>
      <c r="I127" s="751"/>
      <c r="J127" s="751"/>
      <c r="K127" s="751"/>
      <c r="L127" s="751"/>
      <c r="M127" s="751"/>
      <c r="N127" s="751"/>
      <c r="O127" s="751"/>
      <c r="P127" s="751"/>
    </row>
    <row r="128" spans="1:16" ht="18">
      <c r="A128" s="752" t="s">
        <v>744</v>
      </c>
      <c r="B128" s="752"/>
      <c r="C128" s="752"/>
      <c r="D128" s="752"/>
      <c r="E128" s="752"/>
      <c r="F128" s="752"/>
      <c r="G128" s="752"/>
      <c r="H128" s="752"/>
      <c r="I128" s="752"/>
      <c r="J128" s="752"/>
      <c r="K128" s="752"/>
      <c r="L128" s="752"/>
      <c r="M128" s="752"/>
      <c r="N128" s="752"/>
      <c r="O128" s="752"/>
      <c r="P128" s="752"/>
    </row>
    <row r="129" spans="1:16" ht="18">
      <c r="A129" s="752" t="s">
        <v>1504</v>
      </c>
      <c r="B129" s="752"/>
      <c r="C129" s="752"/>
      <c r="D129" s="752"/>
      <c r="E129" s="752"/>
      <c r="F129" s="752"/>
      <c r="G129" s="752"/>
      <c r="H129" s="752"/>
      <c r="I129" s="752"/>
      <c r="J129" s="752"/>
      <c r="K129" s="752"/>
      <c r="L129" s="752"/>
      <c r="M129" s="752"/>
      <c r="N129" s="752"/>
      <c r="O129" s="752"/>
      <c r="P129" s="752"/>
    </row>
    <row r="130" spans="1:16" ht="30" customHeight="1">
      <c r="A130" s="756" t="s">
        <v>512</v>
      </c>
      <c r="B130" s="756"/>
      <c r="C130" s="756"/>
      <c r="D130" s="756"/>
      <c r="E130" s="756"/>
      <c r="F130" s="756"/>
      <c r="G130" s="756"/>
      <c r="H130" s="756"/>
      <c r="I130" s="756"/>
      <c r="J130" s="756"/>
      <c r="K130" s="756"/>
      <c r="L130" s="756"/>
      <c r="M130" s="756"/>
      <c r="N130" s="756"/>
      <c r="O130" s="756"/>
      <c r="P130" s="756"/>
    </row>
    <row r="131" spans="1:16">
      <c r="A131" s="99"/>
      <c r="B131" s="205"/>
      <c r="C131" s="101"/>
      <c r="D131" s="205"/>
      <c r="E131" s="205"/>
      <c r="F131" s="205"/>
      <c r="G131" s="205"/>
      <c r="H131" s="205"/>
      <c r="I131" s="101"/>
      <c r="J131" s="184"/>
      <c r="K131" s="205"/>
      <c r="L131" s="205"/>
      <c r="M131" s="205"/>
      <c r="N131" s="205"/>
      <c r="O131" s="205"/>
      <c r="P131" s="98"/>
    </row>
    <row r="132" spans="1:16" ht="30" customHeight="1">
      <c r="A132" s="72" t="s">
        <v>724</v>
      </c>
      <c r="B132" s="73" t="s">
        <v>34</v>
      </c>
      <c r="C132" s="73" t="s">
        <v>117</v>
      </c>
      <c r="D132" s="73" t="s">
        <v>36</v>
      </c>
      <c r="E132" s="73" t="s">
        <v>38</v>
      </c>
      <c r="F132" s="73" t="s">
        <v>46</v>
      </c>
      <c r="G132" s="73" t="s">
        <v>44</v>
      </c>
      <c r="H132" s="73" t="s">
        <v>40</v>
      </c>
      <c r="I132" s="73" t="s">
        <v>42</v>
      </c>
      <c r="J132" s="73" t="s">
        <v>48</v>
      </c>
      <c r="K132" s="73" t="s">
        <v>50</v>
      </c>
      <c r="L132" s="73" t="s">
        <v>52</v>
      </c>
      <c r="M132" s="73" t="s">
        <v>54</v>
      </c>
      <c r="N132" s="73" t="s">
        <v>56</v>
      </c>
      <c r="O132" s="176" t="s">
        <v>519</v>
      </c>
      <c r="P132" s="73" t="s">
        <v>725</v>
      </c>
    </row>
    <row r="133" spans="1:16">
      <c r="A133" s="100" t="s">
        <v>726</v>
      </c>
      <c r="B133" s="97">
        <v>1843104.0952399999</v>
      </c>
      <c r="C133" s="97">
        <v>5304347.38</v>
      </c>
      <c r="D133" s="97">
        <v>2138420.6275999998</v>
      </c>
      <c r="E133" s="97">
        <v>1036044.7598999999</v>
      </c>
      <c r="F133" s="97">
        <v>1044300</v>
      </c>
      <c r="G133" s="97">
        <v>266938</v>
      </c>
      <c r="H133" s="97">
        <v>474600.04167000001</v>
      </c>
      <c r="I133" s="97">
        <v>544000</v>
      </c>
      <c r="J133" s="97">
        <v>0</v>
      </c>
      <c r="K133" s="97">
        <v>423389.35426999995</v>
      </c>
      <c r="L133" s="97">
        <v>120000</v>
      </c>
      <c r="M133" s="97">
        <v>3351716.4156200001</v>
      </c>
      <c r="N133" s="97">
        <v>88000</v>
      </c>
      <c r="O133" s="97">
        <v>16634860.6743</v>
      </c>
      <c r="P133" s="160">
        <v>0.15256362575472379</v>
      </c>
    </row>
    <row r="134" spans="1:16">
      <c r="A134" s="100" t="s">
        <v>727</v>
      </c>
      <c r="B134" s="97">
        <v>4734903.5125799999</v>
      </c>
      <c r="C134" s="97">
        <v>3047421.4565300001</v>
      </c>
      <c r="D134" s="97">
        <v>7019073.3302700007</v>
      </c>
      <c r="E134" s="97">
        <v>3996197.9224699996</v>
      </c>
      <c r="F134" s="97">
        <v>4782679.1781599997</v>
      </c>
      <c r="G134" s="97">
        <v>3382468.4715999998</v>
      </c>
      <c r="H134" s="97">
        <v>1755506.00758</v>
      </c>
      <c r="I134" s="97">
        <v>2777948.5442300001</v>
      </c>
      <c r="J134" s="97">
        <v>13720</v>
      </c>
      <c r="K134" s="97">
        <v>2529863.0417199996</v>
      </c>
      <c r="L134" s="97">
        <v>519365</v>
      </c>
      <c r="M134" s="97">
        <v>4850236.8355</v>
      </c>
      <c r="N134" s="97">
        <v>1421479.1555599999</v>
      </c>
      <c r="O134" s="97">
        <v>40830862.456200004</v>
      </c>
      <c r="P134" s="160">
        <v>0.37447289406122003</v>
      </c>
    </row>
    <row r="135" spans="1:16">
      <c r="A135" s="100" t="s">
        <v>728</v>
      </c>
      <c r="B135" s="97">
        <v>2955007.7906599999</v>
      </c>
      <c r="C135" s="97">
        <v>2534157.6329299998</v>
      </c>
      <c r="D135" s="97">
        <v>3807184.3852499998</v>
      </c>
      <c r="E135" s="97">
        <v>3435794.1652899999</v>
      </c>
      <c r="F135" s="97">
        <v>2036728.3182899999</v>
      </c>
      <c r="G135" s="97">
        <v>2102975.23</v>
      </c>
      <c r="H135" s="97">
        <v>3013566.3063000003</v>
      </c>
      <c r="I135" s="97">
        <v>2650096.1666700002</v>
      </c>
      <c r="J135" s="97">
        <v>7417.98956</v>
      </c>
      <c r="K135" s="97">
        <v>3732722.2</v>
      </c>
      <c r="L135" s="97">
        <v>896824.99914999993</v>
      </c>
      <c r="M135" s="97">
        <v>976666.58604999993</v>
      </c>
      <c r="N135" s="97">
        <v>1630073.27639</v>
      </c>
      <c r="O135" s="97">
        <v>29779215.04654</v>
      </c>
      <c r="P135" s="160">
        <v>0.27311470222583922</v>
      </c>
    </row>
    <row r="136" spans="1:16">
      <c r="A136" s="100" t="s">
        <v>729</v>
      </c>
      <c r="B136" s="97">
        <v>937669.71</v>
      </c>
      <c r="C136" s="97">
        <v>961264.55991999991</v>
      </c>
      <c r="D136" s="97">
        <v>1710870.09136</v>
      </c>
      <c r="E136" s="97">
        <v>471912.37423000002</v>
      </c>
      <c r="F136" s="97">
        <v>805498.65561000002</v>
      </c>
      <c r="G136" s="97">
        <v>632370.53388</v>
      </c>
      <c r="H136" s="97">
        <v>807440.91836999997</v>
      </c>
      <c r="I136" s="97">
        <v>1390989.58504</v>
      </c>
      <c r="J136" s="97">
        <v>4139.05494</v>
      </c>
      <c r="K136" s="97">
        <v>900220.49011999997</v>
      </c>
      <c r="L136" s="97">
        <v>694062.79654000001</v>
      </c>
      <c r="M136" s="97">
        <v>876527.29314999992</v>
      </c>
      <c r="N136" s="97">
        <v>391868.17468</v>
      </c>
      <c r="O136" s="97">
        <v>10584834.237840001</v>
      </c>
      <c r="P136" s="160">
        <v>9.7076898986745652E-2</v>
      </c>
    </row>
    <row r="137" spans="1:16">
      <c r="A137" s="100" t="s">
        <v>730</v>
      </c>
      <c r="B137" s="97">
        <v>320312.72707999998</v>
      </c>
      <c r="C137" s="97">
        <v>336424.69520000002</v>
      </c>
      <c r="D137" s="97">
        <v>594159.93880999996</v>
      </c>
      <c r="E137" s="97">
        <v>137648.63347</v>
      </c>
      <c r="F137" s="97">
        <v>207977.00531000001</v>
      </c>
      <c r="G137" s="97">
        <v>123760.05448999999</v>
      </c>
      <c r="H137" s="97">
        <v>283350.91918000003</v>
      </c>
      <c r="I137" s="97">
        <v>462047.42736000003</v>
      </c>
      <c r="J137" s="97">
        <v>3918.6623199999999</v>
      </c>
      <c r="K137" s="97">
        <v>356492.16617000004</v>
      </c>
      <c r="L137" s="97">
        <v>185880.37291000001</v>
      </c>
      <c r="M137" s="97">
        <v>594546.39104999998</v>
      </c>
      <c r="N137" s="97">
        <v>211263.66146999999</v>
      </c>
      <c r="O137" s="97">
        <v>3817782.6548200003</v>
      </c>
      <c r="P137" s="160">
        <v>3.5014105351822804E-2</v>
      </c>
    </row>
    <row r="138" spans="1:16">
      <c r="A138" s="100" t="s">
        <v>731</v>
      </c>
      <c r="B138" s="97">
        <v>79092.274810000003</v>
      </c>
      <c r="C138" s="97">
        <v>248278.99943999999</v>
      </c>
      <c r="D138" s="97">
        <v>193457.9595</v>
      </c>
      <c r="E138" s="97">
        <v>50218.716869999997</v>
      </c>
      <c r="F138" s="97">
        <v>109079.78014</v>
      </c>
      <c r="G138" s="97">
        <v>104800.81487</v>
      </c>
      <c r="H138" s="97">
        <v>49842.90713</v>
      </c>
      <c r="I138" s="97">
        <v>210770.33465999999</v>
      </c>
      <c r="J138" s="97">
        <v>395.38337000000001</v>
      </c>
      <c r="K138" s="97">
        <v>99997.202319999997</v>
      </c>
      <c r="L138" s="97">
        <v>120052.79879</v>
      </c>
      <c r="M138" s="97">
        <v>460483.70421</v>
      </c>
      <c r="N138" s="97">
        <v>170702.80022</v>
      </c>
      <c r="O138" s="97">
        <v>1897173.6763300002</v>
      </c>
      <c r="P138" s="160">
        <v>1.7399586351480117E-2</v>
      </c>
    </row>
    <row r="139" spans="1:16">
      <c r="A139" s="100" t="s">
        <v>732</v>
      </c>
      <c r="B139" s="97">
        <v>3446.30755</v>
      </c>
      <c r="C139" s="97">
        <v>135232.24309</v>
      </c>
      <c r="D139" s="97">
        <v>50624.206899999997</v>
      </c>
      <c r="E139" s="97">
        <v>4734.6484299999993</v>
      </c>
      <c r="F139" s="97">
        <v>29839.96603</v>
      </c>
      <c r="G139" s="97">
        <v>1229.4000000000001</v>
      </c>
      <c r="H139" s="97">
        <v>3920.9546700000001</v>
      </c>
      <c r="I139" s="97">
        <v>140709.38988</v>
      </c>
      <c r="J139" s="97">
        <v>336.28770000000003</v>
      </c>
      <c r="K139" s="97">
        <v>17790.328829999999</v>
      </c>
      <c r="L139" s="97">
        <v>23697.36721</v>
      </c>
      <c r="M139" s="97">
        <v>341849.97266000003</v>
      </c>
      <c r="N139" s="97">
        <v>141932.19798</v>
      </c>
      <c r="O139" s="97">
        <v>895343.27093000012</v>
      </c>
      <c r="P139" s="160">
        <v>8.2114793975527449E-3</v>
      </c>
    </row>
    <row r="140" spans="1:16">
      <c r="A140" s="100" t="s">
        <v>733</v>
      </c>
      <c r="B140" s="97">
        <v>2928.4842899999999</v>
      </c>
      <c r="C140" s="97">
        <v>212188.08709000002</v>
      </c>
      <c r="D140" s="97">
        <v>33491.726589999998</v>
      </c>
      <c r="E140" s="97">
        <v>1846.1605900000002</v>
      </c>
      <c r="F140" s="97">
        <v>5529.8388600000008</v>
      </c>
      <c r="G140" s="97">
        <v>881.34066000000007</v>
      </c>
      <c r="H140" s="97">
        <v>3127.9455699999999</v>
      </c>
      <c r="I140" s="97">
        <v>148922.17932</v>
      </c>
      <c r="J140" s="97">
        <v>0</v>
      </c>
      <c r="K140" s="97">
        <v>330612.0724</v>
      </c>
      <c r="L140" s="97">
        <v>13707.91661</v>
      </c>
      <c r="M140" s="97">
        <v>275129.68536</v>
      </c>
      <c r="N140" s="97">
        <v>183022.15651</v>
      </c>
      <c r="O140" s="97">
        <v>1211387.5938499998</v>
      </c>
      <c r="P140" s="160">
        <v>1.1110022928991182E-2</v>
      </c>
    </row>
    <row r="141" spans="1:16">
      <c r="A141" s="100" t="s">
        <v>734</v>
      </c>
      <c r="B141" s="97">
        <v>1882.20272</v>
      </c>
      <c r="C141" s="97">
        <v>82179.703900000008</v>
      </c>
      <c r="D141" s="97">
        <v>12407.00482</v>
      </c>
      <c r="E141" s="97">
        <v>1100.62544</v>
      </c>
      <c r="F141" s="97">
        <v>1623.80807</v>
      </c>
      <c r="G141" s="97">
        <v>240.12674999999999</v>
      </c>
      <c r="H141" s="97">
        <v>464.17040000000003</v>
      </c>
      <c r="I141" s="97">
        <v>71046.989829999991</v>
      </c>
      <c r="J141" s="97">
        <v>113.67336</v>
      </c>
      <c r="K141" s="97">
        <v>49850.674749999998</v>
      </c>
      <c r="L141" s="97">
        <v>6701.7319500000003</v>
      </c>
      <c r="M141" s="97">
        <v>121253.717</v>
      </c>
      <c r="N141" s="97">
        <v>84125.78654999999</v>
      </c>
      <c r="O141" s="97">
        <v>432990.21554</v>
      </c>
      <c r="P141" s="160">
        <v>3.9710917026890887E-3</v>
      </c>
    </row>
    <row r="142" spans="1:16">
      <c r="A142" s="100" t="s">
        <v>735</v>
      </c>
      <c r="B142" s="97">
        <v>12453.657140000001</v>
      </c>
      <c r="C142" s="97">
        <v>239936.44387000002</v>
      </c>
      <c r="D142" s="97">
        <v>46396.628819999998</v>
      </c>
      <c r="E142" s="97">
        <v>3510.7564400000001</v>
      </c>
      <c r="F142" s="97">
        <v>1586.0646399999998</v>
      </c>
      <c r="G142" s="97">
        <v>4341.1806799999995</v>
      </c>
      <c r="H142" s="97">
        <v>4129.3749600000001</v>
      </c>
      <c r="I142" s="97">
        <v>222130.31578</v>
      </c>
      <c r="J142" s="97">
        <v>0</v>
      </c>
      <c r="K142" s="97">
        <v>144000.88894</v>
      </c>
      <c r="L142" s="97">
        <v>9401.301730000001</v>
      </c>
      <c r="M142" s="97">
        <v>254132.62022000001</v>
      </c>
      <c r="N142" s="97">
        <v>265793.90461000003</v>
      </c>
      <c r="O142" s="97">
        <v>1207813.1378299999</v>
      </c>
      <c r="P142" s="160">
        <v>1.1077240450003877E-2</v>
      </c>
    </row>
    <row r="143" spans="1:16">
      <c r="A143" s="100" t="s">
        <v>736</v>
      </c>
      <c r="B143" s="97">
        <v>11946.143259999999</v>
      </c>
      <c r="C143" s="97">
        <v>185002.09330000001</v>
      </c>
      <c r="D143" s="97">
        <v>34066.169869999998</v>
      </c>
      <c r="E143" s="97">
        <v>2525.38787</v>
      </c>
      <c r="F143" s="97">
        <v>1991.7189599999999</v>
      </c>
      <c r="G143" s="97">
        <v>2222.7964200000001</v>
      </c>
      <c r="H143" s="97">
        <v>2954.0812400000004</v>
      </c>
      <c r="I143" s="97">
        <v>164347.51956000002</v>
      </c>
      <c r="J143" s="97">
        <v>0</v>
      </c>
      <c r="K143" s="97">
        <v>116816.33804999999</v>
      </c>
      <c r="L143" s="97">
        <v>4684.8525300000001</v>
      </c>
      <c r="M143" s="97">
        <v>219897.15775000001</v>
      </c>
      <c r="N143" s="97">
        <v>223973.33666</v>
      </c>
      <c r="O143" s="97">
        <v>970427.59547000017</v>
      </c>
      <c r="P143" s="160">
        <v>8.9001017439282928E-3</v>
      </c>
    </row>
    <row r="144" spans="1:16">
      <c r="A144" s="100" t="s">
        <v>737</v>
      </c>
      <c r="B144" s="97">
        <v>6386.6100900000001</v>
      </c>
      <c r="C144" s="97">
        <v>102646.84108</v>
      </c>
      <c r="D144" s="97">
        <v>21679.114579999998</v>
      </c>
      <c r="E144" s="97">
        <v>1396.1872900000001</v>
      </c>
      <c r="F144" s="97">
        <v>1275.34557</v>
      </c>
      <c r="G144" s="97">
        <v>1469.95153</v>
      </c>
      <c r="H144" s="97">
        <v>1807.1007500000001</v>
      </c>
      <c r="I144" s="97">
        <v>129510.63045</v>
      </c>
      <c r="J144" s="97">
        <v>29.25742</v>
      </c>
      <c r="K144" s="97">
        <v>96206.032560000007</v>
      </c>
      <c r="L144" s="97">
        <v>4187.6350599999996</v>
      </c>
      <c r="M144" s="97">
        <v>140562.42249</v>
      </c>
      <c r="N144" s="97">
        <v>177973.43807</v>
      </c>
      <c r="O144" s="97">
        <v>685130.56694000005</v>
      </c>
      <c r="P144" s="160">
        <v>6.2835514798896498E-3</v>
      </c>
    </row>
    <row r="145" spans="1:16">
      <c r="A145" s="100" t="s">
        <v>738</v>
      </c>
      <c r="B145" s="97">
        <v>58.304769999999998</v>
      </c>
      <c r="C145" s="97">
        <v>6318.5074800000002</v>
      </c>
      <c r="D145" s="97">
        <v>1068.4039399999999</v>
      </c>
      <c r="E145" s="97">
        <v>55.256149999999998</v>
      </c>
      <c r="F145" s="97">
        <v>121.59824999999999</v>
      </c>
      <c r="G145" s="97">
        <v>0</v>
      </c>
      <c r="H145" s="97">
        <v>82.94435</v>
      </c>
      <c r="I145" s="97">
        <v>4992.2067000000006</v>
      </c>
      <c r="J145" s="97">
        <v>0</v>
      </c>
      <c r="K145" s="97">
        <v>1667.7575900000002</v>
      </c>
      <c r="L145" s="97">
        <v>190.84855999999999</v>
      </c>
      <c r="M145" s="97">
        <v>4473.1076199999998</v>
      </c>
      <c r="N145" s="97">
        <v>14059.07458</v>
      </c>
      <c r="O145" s="97">
        <v>33088.009990000006</v>
      </c>
      <c r="P145" s="160">
        <v>3.0346071854282878E-4</v>
      </c>
    </row>
    <row r="146" spans="1:16">
      <c r="A146" s="100" t="s">
        <v>739</v>
      </c>
      <c r="B146" s="97">
        <v>179.50135999999998</v>
      </c>
      <c r="C146" s="97">
        <v>5898.0815700000003</v>
      </c>
      <c r="D146" s="97">
        <v>694.40098</v>
      </c>
      <c r="E146" s="97">
        <v>20.32188</v>
      </c>
      <c r="F146" s="97">
        <v>1.056E-2</v>
      </c>
      <c r="G146" s="97">
        <v>4.6461199999999998</v>
      </c>
      <c r="H146" s="97">
        <v>9.8318200000000004</v>
      </c>
      <c r="I146" s="97">
        <v>25055.75287</v>
      </c>
      <c r="J146" s="97">
        <v>0</v>
      </c>
      <c r="K146" s="97">
        <v>4779.5849200000002</v>
      </c>
      <c r="L146" s="97">
        <v>174.33095</v>
      </c>
      <c r="M146" s="97">
        <v>1917.6388899999999</v>
      </c>
      <c r="N146" s="97">
        <v>15918.75741</v>
      </c>
      <c r="O146" s="97">
        <v>54652.859330000007</v>
      </c>
      <c r="P146" s="160">
        <v>5.0123884657053512E-4</v>
      </c>
    </row>
    <row r="147" spans="1:16">
      <c r="A147" s="72" t="s">
        <v>160</v>
      </c>
      <c r="B147" s="158">
        <v>10909371.321549999</v>
      </c>
      <c r="C147" s="158">
        <v>13401296.725399999</v>
      </c>
      <c r="D147" s="158">
        <v>15663593.989290001</v>
      </c>
      <c r="E147" s="158">
        <v>9143005.9163199998</v>
      </c>
      <c r="F147" s="158">
        <v>9028231.2884500008</v>
      </c>
      <c r="G147" s="158">
        <v>6623702.5470000003</v>
      </c>
      <c r="H147" s="158">
        <v>6400803.503990001</v>
      </c>
      <c r="I147" s="158">
        <v>8942567.0423500016</v>
      </c>
      <c r="J147" s="158">
        <v>30070.308670000006</v>
      </c>
      <c r="K147" s="158">
        <v>8804408.1326400023</v>
      </c>
      <c r="L147" s="158">
        <v>2598931.951989999</v>
      </c>
      <c r="M147" s="158">
        <v>12469393.547569999</v>
      </c>
      <c r="N147" s="158">
        <v>5020185.7206899999</v>
      </c>
      <c r="O147" s="158">
        <v>109035561.99591002</v>
      </c>
      <c r="P147" s="161">
        <v>1</v>
      </c>
    </row>
    <row r="148" spans="1:16">
      <c r="A148" s="54" t="s">
        <v>740</v>
      </c>
      <c r="B148" s="160">
        <v>0.10005333234270132</v>
      </c>
      <c r="C148" s="160">
        <v>0.12290757694175675</v>
      </c>
      <c r="D148" s="160">
        <v>0.14365582845234981</v>
      </c>
      <c r="E148" s="160">
        <v>8.3853430467602477E-2</v>
      </c>
      <c r="F148" s="160">
        <v>8.280079565957256E-2</v>
      </c>
      <c r="G148" s="160">
        <v>6.074809379391706E-2</v>
      </c>
      <c r="H148" s="160">
        <v>5.8703815405015278E-2</v>
      </c>
      <c r="I148" s="160">
        <v>8.2015141469949426E-2</v>
      </c>
      <c r="J148" s="160">
        <v>2.7578441491527288E-4</v>
      </c>
      <c r="K148" s="160">
        <v>8.0748041936723913E-2</v>
      </c>
      <c r="L148" s="160">
        <v>2.3835635864264966E-2</v>
      </c>
      <c r="M148" s="160">
        <v>0.11436079494906197</v>
      </c>
      <c r="N148" s="160">
        <v>4.6041728302169065E-2</v>
      </c>
      <c r="O148" s="160">
        <v>1</v>
      </c>
      <c r="P148" s="234"/>
    </row>
    <row r="149" spans="1:16" ht="30" customHeight="1">
      <c r="A149" s="435" t="s">
        <v>743</v>
      </c>
      <c r="B149" s="73" t="s">
        <v>34</v>
      </c>
      <c r="C149" s="73" t="s">
        <v>117</v>
      </c>
      <c r="D149" s="73" t="s">
        <v>36</v>
      </c>
      <c r="E149" s="73" t="s">
        <v>38</v>
      </c>
      <c r="F149" s="73" t="s">
        <v>46</v>
      </c>
      <c r="G149" s="73" t="s">
        <v>44</v>
      </c>
      <c r="H149" s="73" t="s">
        <v>40</v>
      </c>
      <c r="I149" s="73" t="s">
        <v>42</v>
      </c>
      <c r="J149" s="73" t="s">
        <v>48</v>
      </c>
      <c r="K149" s="73" t="s">
        <v>50</v>
      </c>
      <c r="L149" s="73" t="s">
        <v>52</v>
      </c>
      <c r="M149" s="73" t="s">
        <v>54</v>
      </c>
      <c r="N149" s="73" t="s">
        <v>56</v>
      </c>
      <c r="O149" s="176" t="s">
        <v>519</v>
      </c>
      <c r="P149" s="73" t="s">
        <v>682</v>
      </c>
    </row>
    <row r="150" spans="1:16">
      <c r="A150" s="100" t="s">
        <v>726</v>
      </c>
      <c r="B150" s="97">
        <v>75</v>
      </c>
      <c r="C150" s="97">
        <v>102</v>
      </c>
      <c r="D150" s="97">
        <v>91</v>
      </c>
      <c r="E150" s="97">
        <v>48</v>
      </c>
      <c r="F150" s="97">
        <v>51</v>
      </c>
      <c r="G150" s="97">
        <v>13</v>
      </c>
      <c r="H150" s="97">
        <v>25</v>
      </c>
      <c r="I150" s="97">
        <v>22</v>
      </c>
      <c r="J150" s="97">
        <v>0</v>
      </c>
      <c r="K150" s="97">
        <v>16</v>
      </c>
      <c r="L150" s="97">
        <v>6</v>
      </c>
      <c r="M150" s="97">
        <v>119</v>
      </c>
      <c r="N150" s="97">
        <v>6</v>
      </c>
      <c r="O150" s="97">
        <v>574</v>
      </c>
      <c r="P150" s="160">
        <v>3.6439585833000043E-3</v>
      </c>
    </row>
    <row r="151" spans="1:16">
      <c r="A151" s="100" t="s">
        <v>727</v>
      </c>
      <c r="B151" s="97">
        <v>478</v>
      </c>
      <c r="C151" s="97">
        <v>305</v>
      </c>
      <c r="D151" s="97">
        <v>723</v>
      </c>
      <c r="E151" s="97">
        <v>413</v>
      </c>
      <c r="F151" s="97">
        <v>478</v>
      </c>
      <c r="G151" s="97">
        <v>342</v>
      </c>
      <c r="H151" s="97">
        <v>188</v>
      </c>
      <c r="I151" s="97">
        <v>285</v>
      </c>
      <c r="J151" s="97">
        <v>1</v>
      </c>
      <c r="K151" s="97">
        <v>261</v>
      </c>
      <c r="L151" s="97">
        <v>57</v>
      </c>
      <c r="M151" s="97">
        <v>491</v>
      </c>
      <c r="N151" s="97">
        <v>147</v>
      </c>
      <c r="O151" s="97">
        <v>4169</v>
      </c>
      <c r="P151" s="160">
        <v>2.6466312428184178E-2</v>
      </c>
    </row>
    <row r="152" spans="1:16">
      <c r="A152" s="100" t="s">
        <v>728</v>
      </c>
      <c r="B152" s="97">
        <v>605</v>
      </c>
      <c r="C152" s="97">
        <v>489</v>
      </c>
      <c r="D152" s="97">
        <v>768</v>
      </c>
      <c r="E152" s="97">
        <v>686</v>
      </c>
      <c r="F152" s="97">
        <v>415</v>
      </c>
      <c r="G152" s="97">
        <v>417</v>
      </c>
      <c r="H152" s="97">
        <v>610</v>
      </c>
      <c r="I152" s="97">
        <v>541</v>
      </c>
      <c r="J152" s="97">
        <v>2</v>
      </c>
      <c r="K152" s="97">
        <v>755</v>
      </c>
      <c r="L152" s="97">
        <v>185</v>
      </c>
      <c r="M152" s="97">
        <v>198</v>
      </c>
      <c r="N152" s="97">
        <v>335</v>
      </c>
      <c r="O152" s="97">
        <v>6006</v>
      </c>
      <c r="P152" s="160">
        <v>3.8128249566724434E-2</v>
      </c>
    </row>
    <row r="153" spans="1:16">
      <c r="A153" s="100" t="s">
        <v>729</v>
      </c>
      <c r="B153" s="97">
        <v>394</v>
      </c>
      <c r="C153" s="97">
        <v>369</v>
      </c>
      <c r="D153" s="97">
        <v>742</v>
      </c>
      <c r="E153" s="97">
        <v>193</v>
      </c>
      <c r="F153" s="97">
        <v>378</v>
      </c>
      <c r="G153" s="97">
        <v>253</v>
      </c>
      <c r="H153" s="97">
        <v>344</v>
      </c>
      <c r="I153" s="97">
        <v>590</v>
      </c>
      <c r="J153" s="97">
        <v>2</v>
      </c>
      <c r="K153" s="97">
        <v>392</v>
      </c>
      <c r="L153" s="97">
        <v>281</v>
      </c>
      <c r="M153" s="97">
        <v>403</v>
      </c>
      <c r="N153" s="97">
        <v>171</v>
      </c>
      <c r="O153" s="97">
        <v>4512</v>
      </c>
      <c r="P153" s="160">
        <v>2.8643799874302475E-2</v>
      </c>
    </row>
    <row r="154" spans="1:16">
      <c r="A154" s="100" t="s">
        <v>730</v>
      </c>
      <c r="B154" s="97">
        <v>324</v>
      </c>
      <c r="C154" s="97">
        <v>322</v>
      </c>
      <c r="D154" s="97">
        <v>595</v>
      </c>
      <c r="E154" s="97">
        <v>138</v>
      </c>
      <c r="F154" s="97">
        <v>207</v>
      </c>
      <c r="G154" s="97">
        <v>123</v>
      </c>
      <c r="H154" s="97">
        <v>281</v>
      </c>
      <c r="I154" s="97">
        <v>474</v>
      </c>
      <c r="J154" s="97">
        <v>4</v>
      </c>
      <c r="K154" s="97">
        <v>357</v>
      </c>
      <c r="L154" s="97">
        <v>189</v>
      </c>
      <c r="M154" s="97">
        <v>637</v>
      </c>
      <c r="N154" s="97">
        <v>224</v>
      </c>
      <c r="O154" s="97">
        <v>3875</v>
      </c>
      <c r="P154" s="160">
        <v>2.4599894617225639E-2</v>
      </c>
    </row>
    <row r="155" spans="1:16">
      <c r="A155" s="100" t="s">
        <v>731</v>
      </c>
      <c r="B155" s="97">
        <v>153</v>
      </c>
      <c r="C155" s="97">
        <v>509</v>
      </c>
      <c r="D155" s="97">
        <v>385</v>
      </c>
      <c r="E155" s="97">
        <v>95</v>
      </c>
      <c r="F155" s="97">
        <v>285</v>
      </c>
      <c r="G155" s="97">
        <v>198</v>
      </c>
      <c r="H155" s="97">
        <v>100</v>
      </c>
      <c r="I155" s="97">
        <v>453</v>
      </c>
      <c r="J155" s="97">
        <v>1</v>
      </c>
      <c r="K155" s="97">
        <v>188</v>
      </c>
      <c r="L155" s="97">
        <v>245</v>
      </c>
      <c r="M155" s="97">
        <v>983</v>
      </c>
      <c r="N155" s="97">
        <v>370</v>
      </c>
      <c r="O155" s="97">
        <v>3965</v>
      </c>
      <c r="P155" s="160">
        <v>2.5171247008335396E-2</v>
      </c>
    </row>
    <row r="156" spans="1:16">
      <c r="A156" s="100" t="s">
        <v>732</v>
      </c>
      <c r="B156" s="97">
        <v>13</v>
      </c>
      <c r="C156" s="97">
        <v>514</v>
      </c>
      <c r="D156" s="97">
        <v>188</v>
      </c>
      <c r="E156" s="97">
        <v>18</v>
      </c>
      <c r="F156" s="97">
        <v>102</v>
      </c>
      <c r="G156" s="97">
        <v>4</v>
      </c>
      <c r="H156" s="97">
        <v>14</v>
      </c>
      <c r="I156" s="97">
        <v>533</v>
      </c>
      <c r="J156" s="97">
        <v>1</v>
      </c>
      <c r="K156" s="97">
        <v>70</v>
      </c>
      <c r="L156" s="97">
        <v>88</v>
      </c>
      <c r="M156" s="97">
        <v>1267</v>
      </c>
      <c r="N156" s="97">
        <v>536</v>
      </c>
      <c r="O156" s="97">
        <v>3348</v>
      </c>
      <c r="P156" s="160">
        <v>2.1254308949282954E-2</v>
      </c>
    </row>
    <row r="157" spans="1:16">
      <c r="A157" s="100" t="s">
        <v>733</v>
      </c>
      <c r="B157" s="97">
        <v>17</v>
      </c>
      <c r="C157" s="97">
        <v>1221</v>
      </c>
      <c r="D157" s="97">
        <v>201</v>
      </c>
      <c r="E157" s="97">
        <v>11</v>
      </c>
      <c r="F157" s="97">
        <v>30</v>
      </c>
      <c r="G157" s="97">
        <v>5</v>
      </c>
      <c r="H157" s="97">
        <v>20</v>
      </c>
      <c r="I157" s="97">
        <v>893</v>
      </c>
      <c r="J157" s="97">
        <v>0</v>
      </c>
      <c r="K157" s="97">
        <v>1748</v>
      </c>
      <c r="L157" s="97">
        <v>79</v>
      </c>
      <c r="M157" s="97">
        <v>1609</v>
      </c>
      <c r="N157" s="97">
        <v>1084</v>
      </c>
      <c r="O157" s="97">
        <v>6918</v>
      </c>
      <c r="P157" s="160">
        <v>4.3917953796636641E-2</v>
      </c>
    </row>
    <row r="158" spans="1:16">
      <c r="A158" s="100" t="s">
        <v>734</v>
      </c>
      <c r="B158" s="97">
        <v>16</v>
      </c>
      <c r="C158" s="97">
        <v>709</v>
      </c>
      <c r="D158" s="97">
        <v>106</v>
      </c>
      <c r="E158" s="97">
        <v>10</v>
      </c>
      <c r="F158" s="97">
        <v>14</v>
      </c>
      <c r="G158" s="97">
        <v>2</v>
      </c>
      <c r="H158" s="97">
        <v>4</v>
      </c>
      <c r="I158" s="97">
        <v>611</v>
      </c>
      <c r="J158" s="97">
        <v>1</v>
      </c>
      <c r="K158" s="97">
        <v>429</v>
      </c>
      <c r="L158" s="97">
        <v>59</v>
      </c>
      <c r="M158" s="97">
        <v>1021</v>
      </c>
      <c r="N158" s="97">
        <v>718</v>
      </c>
      <c r="O158" s="97">
        <v>3700</v>
      </c>
      <c r="P158" s="160">
        <v>2.3488931634512225E-2</v>
      </c>
    </row>
    <row r="159" spans="1:16">
      <c r="A159" s="100" t="s">
        <v>735</v>
      </c>
      <c r="B159" s="97">
        <v>172</v>
      </c>
      <c r="C159" s="97">
        <v>2719</v>
      </c>
      <c r="D159" s="97">
        <v>587</v>
      </c>
      <c r="E159" s="97">
        <v>46</v>
      </c>
      <c r="F159" s="97">
        <v>18</v>
      </c>
      <c r="G159" s="97">
        <v>56</v>
      </c>
      <c r="H159" s="97">
        <v>53</v>
      </c>
      <c r="I159" s="97">
        <v>2663</v>
      </c>
      <c r="J159" s="97">
        <v>0</v>
      </c>
      <c r="K159" s="97">
        <v>1675</v>
      </c>
      <c r="L159" s="97">
        <v>105</v>
      </c>
      <c r="M159" s="97">
        <v>2967</v>
      </c>
      <c r="N159" s="97">
        <v>3107</v>
      </c>
      <c r="O159" s="97">
        <v>14168</v>
      </c>
      <c r="P159" s="160">
        <v>8.9943563080478156E-2</v>
      </c>
    </row>
    <row r="160" spans="1:16">
      <c r="A160" s="100" t="s">
        <v>736</v>
      </c>
      <c r="B160" s="97">
        <v>246</v>
      </c>
      <c r="C160" s="97">
        <v>3794</v>
      </c>
      <c r="D160" s="97">
        <v>690</v>
      </c>
      <c r="E160" s="97">
        <v>54</v>
      </c>
      <c r="F160" s="97">
        <v>41</v>
      </c>
      <c r="G160" s="97">
        <v>46</v>
      </c>
      <c r="H160" s="97">
        <v>62</v>
      </c>
      <c r="I160" s="97">
        <v>3465</v>
      </c>
      <c r="J160" s="97">
        <v>0</v>
      </c>
      <c r="K160" s="97">
        <v>2431</v>
      </c>
      <c r="L160" s="97">
        <v>95</v>
      </c>
      <c r="M160" s="97">
        <v>4458</v>
      </c>
      <c r="N160" s="97">
        <v>4626</v>
      </c>
      <c r="O160" s="97">
        <v>20008</v>
      </c>
      <c r="P160" s="160">
        <v>0.12701798490360017</v>
      </c>
    </row>
    <row r="161" spans="1:16">
      <c r="A161" s="100" t="s">
        <v>737</v>
      </c>
      <c r="B161" s="97">
        <v>390</v>
      </c>
      <c r="C161" s="97">
        <v>5694</v>
      </c>
      <c r="D161" s="97">
        <v>1209</v>
      </c>
      <c r="E161" s="97">
        <v>84</v>
      </c>
      <c r="F161" s="97">
        <v>80</v>
      </c>
      <c r="G161" s="97">
        <v>90</v>
      </c>
      <c r="H161" s="97">
        <v>101</v>
      </c>
      <c r="I161" s="97">
        <v>7653</v>
      </c>
      <c r="J161" s="97">
        <v>2</v>
      </c>
      <c r="K161" s="97">
        <v>5799</v>
      </c>
      <c r="L161" s="97">
        <v>297</v>
      </c>
      <c r="M161" s="97">
        <v>7811</v>
      </c>
      <c r="N161" s="97">
        <v>10372</v>
      </c>
      <c r="O161" s="97">
        <v>39582</v>
      </c>
      <c r="P161" s="160">
        <v>0.25128078161007106</v>
      </c>
    </row>
    <row r="162" spans="1:16">
      <c r="A162" s="100" t="s">
        <v>738</v>
      </c>
      <c r="B162" s="97">
        <v>11</v>
      </c>
      <c r="C162" s="97">
        <v>1304</v>
      </c>
      <c r="D162" s="97">
        <v>214</v>
      </c>
      <c r="E162" s="97">
        <v>11</v>
      </c>
      <c r="F162" s="97">
        <v>29</v>
      </c>
      <c r="G162" s="97">
        <v>0</v>
      </c>
      <c r="H162" s="97">
        <v>19</v>
      </c>
      <c r="I162" s="97">
        <v>1133</v>
      </c>
      <c r="J162" s="97">
        <v>0</v>
      </c>
      <c r="K162" s="97">
        <v>346</v>
      </c>
      <c r="L162" s="97">
        <v>39</v>
      </c>
      <c r="M162" s="97">
        <v>881</v>
      </c>
      <c r="N162" s="97">
        <v>2867</v>
      </c>
      <c r="O162" s="97">
        <v>6854</v>
      </c>
      <c r="P162" s="160">
        <v>4.3511658762958587E-2</v>
      </c>
    </row>
    <row r="163" spans="1:16">
      <c r="A163" s="100" t="s">
        <v>739</v>
      </c>
      <c r="B163" s="97">
        <v>99</v>
      </c>
      <c r="C163" s="97">
        <v>2584</v>
      </c>
      <c r="D163" s="97">
        <v>536</v>
      </c>
      <c r="E163" s="97">
        <v>11</v>
      </c>
      <c r="F163" s="97">
        <v>6</v>
      </c>
      <c r="G163" s="97">
        <v>2</v>
      </c>
      <c r="H163" s="97">
        <v>3</v>
      </c>
      <c r="I163" s="97">
        <v>18851</v>
      </c>
      <c r="J163" s="97">
        <v>0</v>
      </c>
      <c r="K163" s="97">
        <v>5204</v>
      </c>
      <c r="L163" s="97">
        <v>98</v>
      </c>
      <c r="M163" s="97">
        <v>1041</v>
      </c>
      <c r="N163" s="97">
        <v>11407</v>
      </c>
      <c r="O163" s="97">
        <v>39842</v>
      </c>
      <c r="P163" s="160">
        <v>0.25293135518438814</v>
      </c>
    </row>
    <row r="164" spans="1:16">
      <c r="A164" s="72" t="s">
        <v>160</v>
      </c>
      <c r="B164" s="158">
        <v>2993</v>
      </c>
      <c r="C164" s="158">
        <v>20635</v>
      </c>
      <c r="D164" s="158">
        <v>7035</v>
      </c>
      <c r="E164" s="158">
        <v>1818</v>
      </c>
      <c r="F164" s="158">
        <v>2134</v>
      </c>
      <c r="G164" s="158">
        <v>1551</v>
      </c>
      <c r="H164" s="158">
        <v>1824</v>
      </c>
      <c r="I164" s="158">
        <v>38167</v>
      </c>
      <c r="J164" s="158">
        <v>14</v>
      </c>
      <c r="K164" s="158">
        <v>19671</v>
      </c>
      <c r="L164" s="158">
        <v>1823</v>
      </c>
      <c r="M164" s="158">
        <v>23886</v>
      </c>
      <c r="N164" s="158">
        <v>35970</v>
      </c>
      <c r="O164" s="158">
        <v>157521</v>
      </c>
      <c r="P164" s="161">
        <v>1</v>
      </c>
    </row>
    <row r="165" spans="1:16">
      <c r="A165" s="54" t="s">
        <v>740</v>
      </c>
      <c r="B165" s="160">
        <v>1.9000641184350023E-2</v>
      </c>
      <c r="C165" s="160">
        <v>0.13099840656166478</v>
      </c>
      <c r="D165" s="160">
        <v>4.4660711905079323E-2</v>
      </c>
      <c r="E165" s="160">
        <v>1.1541318300417087E-2</v>
      </c>
      <c r="F165" s="160">
        <v>1.3547400029202456E-2</v>
      </c>
      <c r="G165" s="160">
        <v>9.8463062067914754E-3</v>
      </c>
      <c r="H165" s="160">
        <v>1.1579408459824404E-2</v>
      </c>
      <c r="I165" s="160">
        <v>0.24229785234984541</v>
      </c>
      <c r="J165" s="160">
        <v>8.887703861707328E-5</v>
      </c>
      <c r="K165" s="160">
        <v>0.12487858761688918</v>
      </c>
      <c r="L165" s="160">
        <v>1.1573060099923186E-2</v>
      </c>
      <c r="M165" s="160">
        <v>0.15163692460052947</v>
      </c>
      <c r="N165" s="160">
        <v>0.22835050564686613</v>
      </c>
      <c r="O165" s="160">
        <v>1</v>
      </c>
      <c r="P165" s="235"/>
    </row>
    <row r="166" spans="1:16" ht="15.75" thickBot="1">
      <c r="A166" s="206"/>
      <c r="B166" s="207"/>
      <c r="C166" s="208"/>
      <c r="D166" s="208"/>
      <c r="E166" s="208"/>
      <c r="F166" s="208"/>
      <c r="G166" s="208"/>
      <c r="H166" s="207"/>
      <c r="I166" s="207"/>
      <c r="J166" s="207"/>
      <c r="K166" s="207"/>
      <c r="L166" s="207"/>
      <c r="M166" s="207"/>
      <c r="N166" s="207"/>
      <c r="O166" s="550"/>
      <c r="P166" s="550"/>
    </row>
    <row r="167" spans="1:16" ht="15.75" customHeight="1" thickTop="1">
      <c r="A167" s="787" t="s">
        <v>1454</v>
      </c>
      <c r="B167" s="788"/>
      <c r="C167" s="788"/>
      <c r="D167" s="788"/>
      <c r="E167" s="788"/>
      <c r="F167" s="788"/>
      <c r="G167" s="788"/>
      <c r="H167" s="788"/>
      <c r="I167" s="788"/>
      <c r="J167" s="788"/>
      <c r="K167" s="788"/>
      <c r="L167" s="788"/>
      <c r="M167" s="788"/>
      <c r="N167" s="788"/>
      <c r="O167" s="788"/>
      <c r="P167" s="788"/>
    </row>
    <row r="168" spans="1:16">
      <c r="A168" s="190"/>
      <c r="B168" s="11"/>
      <c r="C168" s="96"/>
      <c r="D168" s="96"/>
      <c r="E168" s="96"/>
      <c r="F168" s="96"/>
      <c r="G168" s="96"/>
      <c r="H168" s="11"/>
      <c r="I168" s="11"/>
      <c r="J168" s="11"/>
      <c r="K168" s="11"/>
      <c r="L168" s="11"/>
      <c r="M168" s="11"/>
      <c r="N168" s="11"/>
      <c r="O168" s="211"/>
      <c r="P168" s="215"/>
    </row>
    <row r="169" spans="1:16" ht="30" customHeight="1">
      <c r="A169" s="751" t="s">
        <v>440</v>
      </c>
      <c r="B169" s="751"/>
      <c r="C169" s="751"/>
      <c r="D169" s="751"/>
      <c r="E169" s="751"/>
      <c r="F169" s="751"/>
      <c r="G169" s="751"/>
      <c r="H169" s="751"/>
      <c r="I169" s="751"/>
      <c r="J169" s="751"/>
      <c r="K169" s="751"/>
      <c r="L169" s="751"/>
      <c r="M169" s="751"/>
      <c r="N169" s="751"/>
      <c r="O169" s="751"/>
      <c r="P169" s="751"/>
    </row>
    <row r="170" spans="1:16" ht="18">
      <c r="A170" s="752" t="s">
        <v>745</v>
      </c>
      <c r="B170" s="752"/>
      <c r="C170" s="752"/>
      <c r="D170" s="752"/>
      <c r="E170" s="752"/>
      <c r="F170" s="752"/>
      <c r="G170" s="752"/>
      <c r="H170" s="752"/>
      <c r="I170" s="752"/>
      <c r="J170" s="752"/>
      <c r="K170" s="752"/>
      <c r="L170" s="752"/>
      <c r="M170" s="752"/>
      <c r="N170" s="752"/>
      <c r="O170" s="752"/>
      <c r="P170" s="752"/>
    </row>
    <row r="171" spans="1:16" ht="18">
      <c r="A171" s="752" t="s">
        <v>1504</v>
      </c>
      <c r="B171" s="752"/>
      <c r="C171" s="752"/>
      <c r="D171" s="752"/>
      <c r="E171" s="752"/>
      <c r="F171" s="752"/>
      <c r="G171" s="752"/>
      <c r="H171" s="752"/>
      <c r="I171" s="752"/>
      <c r="J171" s="752"/>
      <c r="K171" s="752"/>
      <c r="L171" s="752"/>
      <c r="M171" s="752"/>
      <c r="N171" s="752"/>
      <c r="O171" s="752"/>
      <c r="P171" s="752"/>
    </row>
    <row r="172" spans="1:16" ht="30" customHeight="1">
      <c r="A172" s="756" t="s">
        <v>512</v>
      </c>
      <c r="B172" s="756"/>
      <c r="C172" s="756"/>
      <c r="D172" s="756"/>
      <c r="E172" s="756"/>
      <c r="F172" s="756"/>
      <c r="G172" s="756"/>
      <c r="H172" s="756"/>
      <c r="I172" s="756"/>
      <c r="J172" s="756"/>
      <c r="K172" s="756"/>
      <c r="L172" s="756"/>
      <c r="M172" s="756"/>
      <c r="N172" s="756"/>
      <c r="O172" s="756"/>
      <c r="P172" s="756"/>
    </row>
    <row r="173" spans="1:16">
      <c r="A173" s="99"/>
      <c r="B173" s="205"/>
      <c r="C173" s="101"/>
      <c r="D173" s="205"/>
      <c r="E173" s="205"/>
      <c r="F173" s="205"/>
      <c r="G173" s="205"/>
      <c r="H173" s="205"/>
      <c r="I173" s="101"/>
      <c r="J173" s="184"/>
      <c r="K173" s="205"/>
      <c r="L173" s="205"/>
      <c r="M173" s="205"/>
      <c r="N173" s="205"/>
      <c r="O173" s="205"/>
      <c r="P173" s="98"/>
    </row>
    <row r="174" spans="1:16" ht="30" customHeight="1">
      <c r="A174" s="72" t="s">
        <v>724</v>
      </c>
      <c r="B174" s="73" t="s">
        <v>34</v>
      </c>
      <c r="C174" s="73" t="s">
        <v>117</v>
      </c>
      <c r="D174" s="73" t="s">
        <v>36</v>
      </c>
      <c r="E174" s="73" t="s">
        <v>38</v>
      </c>
      <c r="F174" s="73" t="s">
        <v>46</v>
      </c>
      <c r="G174" s="73" t="s">
        <v>44</v>
      </c>
      <c r="H174" s="73" t="s">
        <v>40</v>
      </c>
      <c r="I174" s="73" t="s">
        <v>42</v>
      </c>
      <c r="J174" s="73" t="s">
        <v>48</v>
      </c>
      <c r="K174" s="73" t="s">
        <v>50</v>
      </c>
      <c r="L174" s="73" t="s">
        <v>52</v>
      </c>
      <c r="M174" s="73" t="s">
        <v>54</v>
      </c>
      <c r="N174" s="73" t="s">
        <v>56</v>
      </c>
      <c r="O174" s="176" t="s">
        <v>519</v>
      </c>
      <c r="P174" s="73" t="s">
        <v>725</v>
      </c>
    </row>
    <row r="175" spans="1:16">
      <c r="A175" s="100" t="s">
        <v>726</v>
      </c>
      <c r="B175" s="97">
        <v>195931.67341999998</v>
      </c>
      <c r="C175" s="97">
        <v>191373.36887000001</v>
      </c>
      <c r="D175" s="97">
        <v>0</v>
      </c>
      <c r="E175" s="97">
        <v>107350.58902</v>
      </c>
      <c r="F175" s="97">
        <v>95886.991599999994</v>
      </c>
      <c r="G175" s="97">
        <v>19592.16</v>
      </c>
      <c r="H175" s="97">
        <v>27106.853199999998</v>
      </c>
      <c r="I175" s="97">
        <v>0</v>
      </c>
      <c r="J175" s="97">
        <v>0</v>
      </c>
      <c r="K175" s="97">
        <v>0</v>
      </c>
      <c r="L175" s="97">
        <v>0</v>
      </c>
      <c r="M175" s="97">
        <v>54483.657450000006</v>
      </c>
      <c r="N175" s="97">
        <v>0</v>
      </c>
      <c r="O175" s="97">
        <v>691725.29356000014</v>
      </c>
      <c r="P175" s="160">
        <v>0.37490745791908087</v>
      </c>
    </row>
    <row r="176" spans="1:16">
      <c r="A176" s="100" t="s">
        <v>727</v>
      </c>
      <c r="B176" s="97">
        <v>9054.0160699999997</v>
      </c>
      <c r="C176" s="97">
        <v>8438.8750299999992</v>
      </c>
      <c r="D176" s="97">
        <v>0</v>
      </c>
      <c r="E176" s="97">
        <v>34288.807930000003</v>
      </c>
      <c r="F176" s="97">
        <v>8939.5396000000001</v>
      </c>
      <c r="G176" s="97">
        <v>0</v>
      </c>
      <c r="H176" s="97">
        <v>0</v>
      </c>
      <c r="I176" s="97">
        <v>0</v>
      </c>
      <c r="J176" s="97">
        <v>0</v>
      </c>
      <c r="K176" s="97">
        <v>11550</v>
      </c>
      <c r="L176" s="97">
        <v>10000.508</v>
      </c>
      <c r="M176" s="97">
        <v>0</v>
      </c>
      <c r="N176" s="97">
        <v>0</v>
      </c>
      <c r="O176" s="97">
        <v>82271.746630000009</v>
      </c>
      <c r="P176" s="160">
        <v>4.4590376663652509E-2</v>
      </c>
    </row>
    <row r="177" spans="1:16">
      <c r="A177" s="100" t="s">
        <v>728</v>
      </c>
      <c r="B177" s="97">
        <v>21149.89011</v>
      </c>
      <c r="C177" s="97">
        <v>20021.856039999999</v>
      </c>
      <c r="D177" s="97">
        <v>19707.453890000001</v>
      </c>
      <c r="E177" s="97">
        <v>9744</v>
      </c>
      <c r="F177" s="97">
        <v>10665.874830000001</v>
      </c>
      <c r="G177" s="97">
        <v>4802</v>
      </c>
      <c r="H177" s="97">
        <v>0</v>
      </c>
      <c r="I177" s="97">
        <v>0</v>
      </c>
      <c r="J177" s="97">
        <v>0</v>
      </c>
      <c r="K177" s="97">
        <v>13882.290710000001</v>
      </c>
      <c r="L177" s="97">
        <v>22553.756530000002</v>
      </c>
      <c r="M177" s="97">
        <v>5200</v>
      </c>
      <c r="N177" s="97">
        <v>5000</v>
      </c>
      <c r="O177" s="97">
        <v>132727.12211</v>
      </c>
      <c r="P177" s="160">
        <v>7.193663208566671E-2</v>
      </c>
    </row>
    <row r="178" spans="1:16">
      <c r="A178" s="100" t="s">
        <v>729</v>
      </c>
      <c r="B178" s="97">
        <v>54802.940860000002</v>
      </c>
      <c r="C178" s="97">
        <v>21502.87197</v>
      </c>
      <c r="D178" s="97">
        <v>24727.276239999999</v>
      </c>
      <c r="E178" s="97">
        <v>13941.66267</v>
      </c>
      <c r="F178" s="97">
        <v>12504.45831</v>
      </c>
      <c r="G178" s="97">
        <v>0</v>
      </c>
      <c r="H178" s="97">
        <v>5280.3614600000001</v>
      </c>
      <c r="I178" s="97">
        <v>0</v>
      </c>
      <c r="J178" s="97">
        <v>0</v>
      </c>
      <c r="K178" s="97">
        <v>6509.4761500000004</v>
      </c>
      <c r="L178" s="97">
        <v>25096.01497</v>
      </c>
      <c r="M178" s="97">
        <v>3915</v>
      </c>
      <c r="N178" s="97">
        <v>3376.8106499999999</v>
      </c>
      <c r="O178" s="97">
        <v>171656.87328000003</v>
      </c>
      <c r="P178" s="160">
        <v>9.3036126616874146E-2</v>
      </c>
    </row>
    <row r="179" spans="1:16">
      <c r="A179" s="100" t="s">
        <v>730</v>
      </c>
      <c r="B179" s="97">
        <v>36789.541090000006</v>
      </c>
      <c r="C179" s="97">
        <v>17613.237809999999</v>
      </c>
      <c r="D179" s="97">
        <v>14861.74785</v>
      </c>
      <c r="E179" s="97">
        <v>13674.778980000001</v>
      </c>
      <c r="F179" s="97">
        <v>8411.51</v>
      </c>
      <c r="G179" s="97">
        <v>4721.5484100000003</v>
      </c>
      <c r="H179" s="97">
        <v>8873.6077799999985</v>
      </c>
      <c r="I179" s="97">
        <v>700</v>
      </c>
      <c r="J179" s="97">
        <v>0</v>
      </c>
      <c r="K179" s="97">
        <v>0</v>
      </c>
      <c r="L179" s="97">
        <v>7197.5764200000003</v>
      </c>
      <c r="M179" s="97">
        <v>2418.0093999999999</v>
      </c>
      <c r="N179" s="97">
        <v>2650</v>
      </c>
      <c r="O179" s="97">
        <v>117911.55774</v>
      </c>
      <c r="P179" s="160">
        <v>6.3906760072447624E-2</v>
      </c>
    </row>
    <row r="180" spans="1:16">
      <c r="A180" s="100" t="s">
        <v>731</v>
      </c>
      <c r="B180" s="97">
        <v>26290.40365</v>
      </c>
      <c r="C180" s="97">
        <v>17591.856010000003</v>
      </c>
      <c r="D180" s="97">
        <v>19843.601119999999</v>
      </c>
      <c r="E180" s="97">
        <v>16107.22947</v>
      </c>
      <c r="F180" s="97">
        <v>9967.1666100000002</v>
      </c>
      <c r="G180" s="97">
        <v>9989.1779700000006</v>
      </c>
      <c r="H180" s="97">
        <v>11357.47768</v>
      </c>
      <c r="I180" s="97">
        <v>2224.0466699999997</v>
      </c>
      <c r="J180" s="97">
        <v>1016.90512</v>
      </c>
      <c r="K180" s="97">
        <v>1428.2544800000001</v>
      </c>
      <c r="L180" s="97">
        <v>6671.3911600000001</v>
      </c>
      <c r="M180" s="97">
        <v>4724.39005</v>
      </c>
      <c r="N180" s="97">
        <v>8335.4899000000005</v>
      </c>
      <c r="O180" s="97">
        <v>135547.38988999999</v>
      </c>
      <c r="P180" s="160">
        <v>7.3465186027375617E-2</v>
      </c>
    </row>
    <row r="181" spans="1:16">
      <c r="A181" s="100" t="s">
        <v>732</v>
      </c>
      <c r="B181" s="97">
        <v>9384.1866899999986</v>
      </c>
      <c r="C181" s="97">
        <v>11266.409669999999</v>
      </c>
      <c r="D181" s="97">
        <v>8742.5155399999985</v>
      </c>
      <c r="E181" s="97">
        <v>13121.2107</v>
      </c>
      <c r="F181" s="97">
        <v>8842.7236899999989</v>
      </c>
      <c r="G181" s="97">
        <v>3555.2991899999997</v>
      </c>
      <c r="H181" s="97">
        <v>4418.5746200000003</v>
      </c>
      <c r="I181" s="97">
        <v>3831.0490800000002</v>
      </c>
      <c r="J181" s="97">
        <v>523.49625000000003</v>
      </c>
      <c r="K181" s="97">
        <v>0</v>
      </c>
      <c r="L181" s="97">
        <v>2585.80186</v>
      </c>
      <c r="M181" s="97">
        <v>3008.7651099999998</v>
      </c>
      <c r="N181" s="97">
        <v>4874.3607199999997</v>
      </c>
      <c r="O181" s="97">
        <v>74154.393119999979</v>
      </c>
      <c r="P181" s="160">
        <v>4.0190860847478777E-2</v>
      </c>
    </row>
    <row r="182" spans="1:16">
      <c r="A182" s="100" t="s">
        <v>733</v>
      </c>
      <c r="B182" s="97">
        <v>7939.7569199999998</v>
      </c>
      <c r="C182" s="97">
        <v>10750.28614</v>
      </c>
      <c r="D182" s="97">
        <v>11133.73855</v>
      </c>
      <c r="E182" s="97">
        <v>7699.1604600000001</v>
      </c>
      <c r="F182" s="97">
        <v>7371.06718</v>
      </c>
      <c r="G182" s="97">
        <v>3832.4365299999999</v>
      </c>
      <c r="H182" s="97">
        <v>8409.7797100000007</v>
      </c>
      <c r="I182" s="97">
        <v>5927.9155300000002</v>
      </c>
      <c r="J182" s="97">
        <v>586.51681000000008</v>
      </c>
      <c r="K182" s="97">
        <v>4461.0385999999999</v>
      </c>
      <c r="L182" s="97">
        <v>1601.41758</v>
      </c>
      <c r="M182" s="97">
        <v>2616.9864600000001</v>
      </c>
      <c r="N182" s="97">
        <v>8081.3014800000001</v>
      </c>
      <c r="O182" s="97">
        <v>80411.401949999985</v>
      </c>
      <c r="P182" s="160">
        <v>4.3582090424410636E-2</v>
      </c>
    </row>
    <row r="183" spans="1:16">
      <c r="A183" s="100" t="s">
        <v>734</v>
      </c>
      <c r="B183" s="97">
        <v>2590.6081800000002</v>
      </c>
      <c r="C183" s="97">
        <v>5566.7044800000003</v>
      </c>
      <c r="D183" s="97">
        <v>5369.7837800000007</v>
      </c>
      <c r="E183" s="97">
        <v>5881.58835</v>
      </c>
      <c r="F183" s="97">
        <v>5632.2725999999993</v>
      </c>
      <c r="G183" s="97">
        <v>2037.1218799999999</v>
      </c>
      <c r="H183" s="97">
        <v>2311.0203999999999</v>
      </c>
      <c r="I183" s="97">
        <v>4055.51955</v>
      </c>
      <c r="J183" s="97">
        <v>463.61128000000002</v>
      </c>
      <c r="K183" s="97">
        <v>2082.1248300000002</v>
      </c>
      <c r="L183" s="97">
        <v>829.85196999999994</v>
      </c>
      <c r="M183" s="97">
        <v>1048.3473100000001</v>
      </c>
      <c r="N183" s="97">
        <v>3671.6964900000003</v>
      </c>
      <c r="O183" s="97">
        <v>41540.251100000001</v>
      </c>
      <c r="P183" s="160">
        <v>2.2514356618463655E-2</v>
      </c>
    </row>
    <row r="184" spans="1:16">
      <c r="A184" s="100" t="s">
        <v>735</v>
      </c>
      <c r="B184" s="97">
        <v>8927.4389700000011</v>
      </c>
      <c r="C184" s="97">
        <v>9571.2096300000012</v>
      </c>
      <c r="D184" s="97">
        <v>10458.90157</v>
      </c>
      <c r="E184" s="97">
        <v>9139.1524499999996</v>
      </c>
      <c r="F184" s="97">
        <v>5638.7434000000003</v>
      </c>
      <c r="G184" s="97">
        <v>3519.3788300000001</v>
      </c>
      <c r="H184" s="97">
        <v>5657.69337</v>
      </c>
      <c r="I184" s="97">
        <v>12330.01001</v>
      </c>
      <c r="J184" s="97">
        <v>419.11808000000002</v>
      </c>
      <c r="K184" s="97">
        <v>4149.6284399999995</v>
      </c>
      <c r="L184" s="97">
        <v>1185.7446299999999</v>
      </c>
      <c r="M184" s="97">
        <v>1298.7846299999999</v>
      </c>
      <c r="N184" s="97">
        <v>7837.5520900000001</v>
      </c>
      <c r="O184" s="97">
        <v>80133.35609999999</v>
      </c>
      <c r="P184" s="160">
        <v>4.3431392649182603E-2</v>
      </c>
    </row>
    <row r="185" spans="1:16">
      <c r="A185" s="100" t="s">
        <v>736</v>
      </c>
      <c r="B185" s="97">
        <v>9099.4479300000003</v>
      </c>
      <c r="C185" s="97">
        <v>11236.687029999999</v>
      </c>
      <c r="D185" s="97">
        <v>28622.8478</v>
      </c>
      <c r="E185" s="97">
        <v>11675.20054</v>
      </c>
      <c r="F185" s="97">
        <v>8660.4576699999998</v>
      </c>
      <c r="G185" s="97">
        <v>4323.2024299999994</v>
      </c>
      <c r="H185" s="97">
        <v>13844.773999999999</v>
      </c>
      <c r="I185" s="97">
        <v>7522.3693300000004</v>
      </c>
      <c r="J185" s="97">
        <v>234.44200000000001</v>
      </c>
      <c r="K185" s="97">
        <v>4648.3659800000005</v>
      </c>
      <c r="L185" s="97">
        <v>845.61148000000003</v>
      </c>
      <c r="M185" s="97">
        <v>1224.4508600000001</v>
      </c>
      <c r="N185" s="97">
        <v>8326.1945500000002</v>
      </c>
      <c r="O185" s="97">
        <v>110264.05160000001</v>
      </c>
      <c r="P185" s="160">
        <v>5.9761896333820619E-2</v>
      </c>
    </row>
    <row r="186" spans="1:16">
      <c r="A186" s="100" t="s">
        <v>737</v>
      </c>
      <c r="B186" s="97">
        <v>9042.9332200000008</v>
      </c>
      <c r="C186" s="97">
        <v>12717.59194</v>
      </c>
      <c r="D186" s="97">
        <v>14712.75668</v>
      </c>
      <c r="E186" s="97">
        <v>13632.056420000001</v>
      </c>
      <c r="F186" s="97">
        <v>11311.745859999999</v>
      </c>
      <c r="G186" s="97">
        <v>3953.5346099999997</v>
      </c>
      <c r="H186" s="97">
        <v>9409.0225300000002</v>
      </c>
      <c r="I186" s="97">
        <v>4704.20478</v>
      </c>
      <c r="J186" s="97">
        <v>445.12626</v>
      </c>
      <c r="K186" s="97">
        <v>6796.2830999999996</v>
      </c>
      <c r="L186" s="97">
        <v>806.14558999999997</v>
      </c>
      <c r="M186" s="97">
        <v>1049.74901</v>
      </c>
      <c r="N186" s="97">
        <v>8869.7174700000014</v>
      </c>
      <c r="O186" s="97">
        <v>97450.867470000012</v>
      </c>
      <c r="P186" s="160">
        <v>5.2817292262304576E-2</v>
      </c>
    </row>
    <row r="187" spans="1:16">
      <c r="A187" s="100" t="s">
        <v>738</v>
      </c>
      <c r="B187" s="97">
        <v>233.46409</v>
      </c>
      <c r="C187" s="97">
        <v>4640.4275199999993</v>
      </c>
      <c r="D187" s="97">
        <v>1233.7460100000001</v>
      </c>
      <c r="E187" s="97">
        <v>1912.5709399999998</v>
      </c>
      <c r="F187" s="97">
        <v>4290.6153099999992</v>
      </c>
      <c r="G187" s="97">
        <v>1442.2188100000001</v>
      </c>
      <c r="H187" s="97">
        <v>1366.7028300000002</v>
      </c>
      <c r="I187" s="97">
        <v>45.336849999999998</v>
      </c>
      <c r="J187" s="97">
        <v>28.7515</v>
      </c>
      <c r="K187" s="97">
        <v>313.86365000000001</v>
      </c>
      <c r="L187" s="97">
        <v>71.321289999999991</v>
      </c>
      <c r="M187" s="97">
        <v>61.634920000000001</v>
      </c>
      <c r="N187" s="97">
        <v>2397.2221300000001</v>
      </c>
      <c r="O187" s="97">
        <v>18037.875849999997</v>
      </c>
      <c r="P187" s="160">
        <v>9.7763291933127758E-3</v>
      </c>
    </row>
    <row r="188" spans="1:16">
      <c r="A188" s="100" t="s">
        <v>739</v>
      </c>
      <c r="B188" s="97">
        <v>1837.3989099999999</v>
      </c>
      <c r="C188" s="97">
        <v>2443.1963599999999</v>
      </c>
      <c r="D188" s="97">
        <v>1547.80619</v>
      </c>
      <c r="E188" s="97">
        <v>1130.7865400000001</v>
      </c>
      <c r="F188" s="97">
        <v>953.04</v>
      </c>
      <c r="G188" s="97">
        <v>477.79784999999998</v>
      </c>
      <c r="H188" s="97">
        <v>2152.0499100000002</v>
      </c>
      <c r="I188" s="97">
        <v>5.7</v>
      </c>
      <c r="J188" s="97">
        <v>8.9511800000000008</v>
      </c>
      <c r="K188" s="97">
        <v>127.58302</v>
      </c>
      <c r="L188" s="97">
        <v>20.716619999999999</v>
      </c>
      <c r="M188" s="97">
        <v>69.539630000000002</v>
      </c>
      <c r="N188" s="97">
        <v>449.3571</v>
      </c>
      <c r="O188" s="97">
        <v>11223.923309999998</v>
      </c>
      <c r="P188" s="160">
        <v>6.0832422859289593E-3</v>
      </c>
    </row>
    <row r="189" spans="1:16">
      <c r="A189" s="72" t="s">
        <v>160</v>
      </c>
      <c r="B189" s="158">
        <v>393073.70011000009</v>
      </c>
      <c r="C189" s="158">
        <v>344734.5785</v>
      </c>
      <c r="D189" s="158">
        <v>160962.17521999998</v>
      </c>
      <c r="E189" s="158">
        <v>259298.79446999999</v>
      </c>
      <c r="F189" s="158">
        <v>199076.20666000003</v>
      </c>
      <c r="G189" s="158">
        <v>62245.876509999995</v>
      </c>
      <c r="H189" s="158">
        <v>100187.91748999999</v>
      </c>
      <c r="I189" s="158">
        <v>41346.1518</v>
      </c>
      <c r="J189" s="158">
        <v>3726.9184800000003</v>
      </c>
      <c r="K189" s="158">
        <v>55948.908960000008</v>
      </c>
      <c r="L189" s="158">
        <v>79465.858100000027</v>
      </c>
      <c r="M189" s="158">
        <v>81119.314829999988</v>
      </c>
      <c r="N189" s="158">
        <v>63869.702580000005</v>
      </c>
      <c r="O189" s="158">
        <v>1845056.1037099999</v>
      </c>
      <c r="P189" s="161">
        <v>1</v>
      </c>
    </row>
    <row r="190" spans="1:16">
      <c r="A190" s="54" t="s">
        <v>740</v>
      </c>
      <c r="B190" s="160">
        <v>0.21304159766178155</v>
      </c>
      <c r="C190" s="160">
        <v>0.18684232842937132</v>
      </c>
      <c r="D190" s="160">
        <v>8.7239718562671681E-2</v>
      </c>
      <c r="E190" s="160">
        <v>0.14053707849241409</v>
      </c>
      <c r="F190" s="160">
        <v>0.10789710202291507</v>
      </c>
      <c r="G190" s="160">
        <v>3.3736576565253112E-2</v>
      </c>
      <c r="H190" s="160">
        <v>5.430074309856716E-2</v>
      </c>
      <c r="I190" s="160">
        <v>2.2409156944800772E-2</v>
      </c>
      <c r="J190" s="160">
        <v>2.0199485926232765E-3</v>
      </c>
      <c r="K190" s="160">
        <v>3.0323689804065645E-2</v>
      </c>
      <c r="L190" s="160">
        <v>4.3069616116394378E-2</v>
      </c>
      <c r="M190" s="160">
        <v>4.3965771375128908E-2</v>
      </c>
      <c r="N190" s="160">
        <v>3.4616672334013124E-2</v>
      </c>
      <c r="O190" s="160">
        <v>1</v>
      </c>
      <c r="P190" s="234"/>
    </row>
    <row r="191" spans="1:16" ht="30" customHeight="1">
      <c r="A191" s="435" t="s">
        <v>743</v>
      </c>
      <c r="B191" s="73" t="s">
        <v>34</v>
      </c>
      <c r="C191" s="73" t="s">
        <v>117</v>
      </c>
      <c r="D191" s="73" t="s">
        <v>36</v>
      </c>
      <c r="E191" s="73" t="s">
        <v>38</v>
      </c>
      <c r="F191" s="73" t="s">
        <v>46</v>
      </c>
      <c r="G191" s="73" t="s">
        <v>44</v>
      </c>
      <c r="H191" s="73" t="s">
        <v>40</v>
      </c>
      <c r="I191" s="73" t="s">
        <v>42</v>
      </c>
      <c r="J191" s="73" t="s">
        <v>48</v>
      </c>
      <c r="K191" s="73" t="s">
        <v>50</v>
      </c>
      <c r="L191" s="73" t="s">
        <v>52</v>
      </c>
      <c r="M191" s="73" t="s">
        <v>54</v>
      </c>
      <c r="N191" s="73" t="s">
        <v>56</v>
      </c>
      <c r="O191" s="176" t="s">
        <v>519</v>
      </c>
      <c r="P191" s="73" t="s">
        <v>682</v>
      </c>
    </row>
    <row r="192" spans="1:16">
      <c r="A192" s="100" t="s">
        <v>726</v>
      </c>
      <c r="B192" s="97">
        <v>4</v>
      </c>
      <c r="C192" s="97">
        <v>3</v>
      </c>
      <c r="D192" s="97">
        <v>0</v>
      </c>
      <c r="E192" s="97">
        <v>3</v>
      </c>
      <c r="F192" s="97">
        <v>2</v>
      </c>
      <c r="G192" s="97">
        <v>1</v>
      </c>
      <c r="H192" s="97">
        <v>1</v>
      </c>
      <c r="I192" s="97">
        <v>0</v>
      </c>
      <c r="J192" s="97">
        <v>0</v>
      </c>
      <c r="K192" s="97">
        <v>0</v>
      </c>
      <c r="L192" s="97">
        <v>0</v>
      </c>
      <c r="M192" s="97">
        <v>1</v>
      </c>
      <c r="N192" s="97">
        <v>0</v>
      </c>
      <c r="O192" s="97">
        <v>15</v>
      </c>
      <c r="P192" s="160">
        <v>5.8390750905056639E-4</v>
      </c>
    </row>
    <row r="193" spans="1:16">
      <c r="A193" s="100" t="s">
        <v>727</v>
      </c>
      <c r="B193" s="97">
        <v>1</v>
      </c>
      <c r="C193" s="97">
        <v>1</v>
      </c>
      <c r="D193" s="97">
        <v>0</v>
      </c>
      <c r="E193" s="97">
        <v>4</v>
      </c>
      <c r="F193" s="97">
        <v>1</v>
      </c>
      <c r="G193" s="97">
        <v>0</v>
      </c>
      <c r="H193" s="97">
        <v>0</v>
      </c>
      <c r="I193" s="97">
        <v>0</v>
      </c>
      <c r="J193" s="97">
        <v>0</v>
      </c>
      <c r="K193" s="97">
        <v>1</v>
      </c>
      <c r="L193" s="97">
        <v>1</v>
      </c>
      <c r="M193" s="97">
        <v>0</v>
      </c>
      <c r="N193" s="97">
        <v>0</v>
      </c>
      <c r="O193" s="97">
        <v>9</v>
      </c>
      <c r="P193" s="160">
        <v>3.5034450543033983E-4</v>
      </c>
    </row>
    <row r="194" spans="1:16">
      <c r="A194" s="100" t="s">
        <v>728</v>
      </c>
      <c r="B194" s="97">
        <v>5</v>
      </c>
      <c r="C194" s="97">
        <v>4</v>
      </c>
      <c r="D194" s="97">
        <v>5</v>
      </c>
      <c r="E194" s="97">
        <v>2</v>
      </c>
      <c r="F194" s="97">
        <v>2</v>
      </c>
      <c r="G194" s="97">
        <v>1</v>
      </c>
      <c r="H194" s="97">
        <v>0</v>
      </c>
      <c r="I194" s="97">
        <v>0</v>
      </c>
      <c r="J194" s="97">
        <v>0</v>
      </c>
      <c r="K194" s="97">
        <v>3</v>
      </c>
      <c r="L194" s="97">
        <v>5</v>
      </c>
      <c r="M194" s="97">
        <v>1</v>
      </c>
      <c r="N194" s="97">
        <v>1</v>
      </c>
      <c r="O194" s="97">
        <v>29</v>
      </c>
      <c r="P194" s="160">
        <v>1.1288878508310951E-3</v>
      </c>
    </row>
    <row r="195" spans="1:16">
      <c r="A195" s="100" t="s">
        <v>729</v>
      </c>
      <c r="B195" s="97">
        <v>32</v>
      </c>
      <c r="C195" s="97">
        <v>10</v>
      </c>
      <c r="D195" s="97">
        <v>10</v>
      </c>
      <c r="E195" s="97">
        <v>6</v>
      </c>
      <c r="F195" s="97">
        <v>6</v>
      </c>
      <c r="G195" s="97">
        <v>0</v>
      </c>
      <c r="H195" s="97">
        <v>3</v>
      </c>
      <c r="I195" s="97">
        <v>0</v>
      </c>
      <c r="J195" s="97">
        <v>0</v>
      </c>
      <c r="K195" s="97">
        <v>3</v>
      </c>
      <c r="L195" s="97">
        <v>13</v>
      </c>
      <c r="M195" s="97">
        <v>2</v>
      </c>
      <c r="N195" s="97">
        <v>1</v>
      </c>
      <c r="O195" s="97">
        <v>86</v>
      </c>
      <c r="P195" s="160">
        <v>3.3477363852232474E-3</v>
      </c>
    </row>
    <row r="196" spans="1:16">
      <c r="A196" s="100" t="s">
        <v>730</v>
      </c>
      <c r="B196" s="97">
        <v>38</v>
      </c>
      <c r="C196" s="97">
        <v>19</v>
      </c>
      <c r="D196" s="97">
        <v>15</v>
      </c>
      <c r="E196" s="97">
        <v>14</v>
      </c>
      <c r="F196" s="97">
        <v>9</v>
      </c>
      <c r="G196" s="97">
        <v>5</v>
      </c>
      <c r="H196" s="97">
        <v>9</v>
      </c>
      <c r="I196" s="97">
        <v>1</v>
      </c>
      <c r="J196" s="97">
        <v>0</v>
      </c>
      <c r="K196" s="97">
        <v>0</v>
      </c>
      <c r="L196" s="97">
        <v>8</v>
      </c>
      <c r="M196" s="97">
        <v>3</v>
      </c>
      <c r="N196" s="97">
        <v>3</v>
      </c>
      <c r="O196" s="97">
        <v>124</v>
      </c>
      <c r="P196" s="160">
        <v>4.8269687414846819E-3</v>
      </c>
    </row>
    <row r="197" spans="1:16">
      <c r="A197" s="100" t="s">
        <v>731</v>
      </c>
      <c r="B197" s="97">
        <v>51</v>
      </c>
      <c r="C197" s="97">
        <v>37</v>
      </c>
      <c r="D197" s="97">
        <v>45</v>
      </c>
      <c r="E197" s="97">
        <v>37</v>
      </c>
      <c r="F197" s="97">
        <v>22</v>
      </c>
      <c r="G197" s="97">
        <v>22</v>
      </c>
      <c r="H197" s="97">
        <v>25</v>
      </c>
      <c r="I197" s="97">
        <v>5</v>
      </c>
      <c r="J197" s="97">
        <v>2</v>
      </c>
      <c r="K197" s="97">
        <v>4</v>
      </c>
      <c r="L197" s="97">
        <v>14</v>
      </c>
      <c r="M197" s="97">
        <v>10</v>
      </c>
      <c r="N197" s="97">
        <v>18</v>
      </c>
      <c r="O197" s="97">
        <v>292</v>
      </c>
      <c r="P197" s="160">
        <v>1.1366732842851026E-2</v>
      </c>
    </row>
    <row r="198" spans="1:16">
      <c r="A198" s="100" t="s">
        <v>732</v>
      </c>
      <c r="B198" s="97">
        <v>35</v>
      </c>
      <c r="C198" s="97">
        <v>44</v>
      </c>
      <c r="D198" s="97">
        <v>33</v>
      </c>
      <c r="E198" s="97">
        <v>50</v>
      </c>
      <c r="F198" s="97">
        <v>34</v>
      </c>
      <c r="G198" s="97">
        <v>13</v>
      </c>
      <c r="H198" s="97">
        <v>17</v>
      </c>
      <c r="I198" s="97">
        <v>15</v>
      </c>
      <c r="J198" s="97">
        <v>2</v>
      </c>
      <c r="K198" s="97">
        <v>0</v>
      </c>
      <c r="L198" s="97">
        <v>10</v>
      </c>
      <c r="M198" s="97">
        <v>11</v>
      </c>
      <c r="N198" s="97">
        <v>19</v>
      </c>
      <c r="O198" s="97">
        <v>283</v>
      </c>
      <c r="P198" s="160">
        <v>1.1016388337420685E-2</v>
      </c>
    </row>
    <row r="199" spans="1:16">
      <c r="A199" s="100" t="s">
        <v>733</v>
      </c>
      <c r="B199" s="97">
        <v>50</v>
      </c>
      <c r="C199" s="97">
        <v>65</v>
      </c>
      <c r="D199" s="97">
        <v>67</v>
      </c>
      <c r="E199" s="97">
        <v>46</v>
      </c>
      <c r="F199" s="97">
        <v>45</v>
      </c>
      <c r="G199" s="97">
        <v>23</v>
      </c>
      <c r="H199" s="97">
        <v>52</v>
      </c>
      <c r="I199" s="97">
        <v>36</v>
      </c>
      <c r="J199" s="97">
        <v>4</v>
      </c>
      <c r="K199" s="97">
        <v>25</v>
      </c>
      <c r="L199" s="97">
        <v>10</v>
      </c>
      <c r="M199" s="97">
        <v>15</v>
      </c>
      <c r="N199" s="97">
        <v>46</v>
      </c>
      <c r="O199" s="97">
        <v>484</v>
      </c>
      <c r="P199" s="160">
        <v>1.8840748958698274E-2</v>
      </c>
    </row>
    <row r="200" spans="1:16">
      <c r="A200" s="100" t="s">
        <v>734</v>
      </c>
      <c r="B200" s="97">
        <v>23</v>
      </c>
      <c r="C200" s="97">
        <v>47</v>
      </c>
      <c r="D200" s="97">
        <v>44</v>
      </c>
      <c r="E200" s="97">
        <v>50</v>
      </c>
      <c r="F200" s="97">
        <v>47</v>
      </c>
      <c r="G200" s="97">
        <v>17</v>
      </c>
      <c r="H200" s="97">
        <v>20</v>
      </c>
      <c r="I200" s="97">
        <v>35</v>
      </c>
      <c r="J200" s="97">
        <v>4</v>
      </c>
      <c r="K200" s="97">
        <v>18</v>
      </c>
      <c r="L200" s="97">
        <v>7</v>
      </c>
      <c r="M200" s="97">
        <v>9</v>
      </c>
      <c r="N200" s="97">
        <v>31</v>
      </c>
      <c r="O200" s="97">
        <v>352</v>
      </c>
      <c r="P200" s="160">
        <v>1.3702362879053291E-2</v>
      </c>
    </row>
    <row r="201" spans="1:16">
      <c r="A201" s="100" t="s">
        <v>735</v>
      </c>
      <c r="B201" s="97">
        <v>121</v>
      </c>
      <c r="C201" s="97">
        <v>115</v>
      </c>
      <c r="D201" s="97">
        <v>127</v>
      </c>
      <c r="E201" s="97">
        <v>112</v>
      </c>
      <c r="F201" s="97">
        <v>67</v>
      </c>
      <c r="G201" s="97">
        <v>42</v>
      </c>
      <c r="H201" s="97">
        <v>71</v>
      </c>
      <c r="I201" s="97">
        <v>149</v>
      </c>
      <c r="J201" s="97">
        <v>5</v>
      </c>
      <c r="K201" s="97">
        <v>51</v>
      </c>
      <c r="L201" s="97">
        <v>15</v>
      </c>
      <c r="M201" s="97">
        <v>15</v>
      </c>
      <c r="N201" s="97">
        <v>93</v>
      </c>
      <c r="O201" s="97">
        <v>983</v>
      </c>
      <c r="P201" s="160">
        <v>3.8265405426447116E-2</v>
      </c>
    </row>
    <row r="202" spans="1:16">
      <c r="A202" s="100" t="s">
        <v>736</v>
      </c>
      <c r="B202" s="97">
        <v>223</v>
      </c>
      <c r="C202" s="97">
        <v>231</v>
      </c>
      <c r="D202" s="97">
        <v>603</v>
      </c>
      <c r="E202" s="97">
        <v>253</v>
      </c>
      <c r="F202" s="97">
        <v>178</v>
      </c>
      <c r="G202" s="97">
        <v>87</v>
      </c>
      <c r="H202" s="97">
        <v>333</v>
      </c>
      <c r="I202" s="97">
        <v>158</v>
      </c>
      <c r="J202" s="97">
        <v>4</v>
      </c>
      <c r="K202" s="97">
        <v>99</v>
      </c>
      <c r="L202" s="97">
        <v>18</v>
      </c>
      <c r="M202" s="97">
        <v>25</v>
      </c>
      <c r="N202" s="97">
        <v>176</v>
      </c>
      <c r="O202" s="97">
        <v>2388</v>
      </c>
      <c r="P202" s="160">
        <v>9.2958075440850163E-2</v>
      </c>
    </row>
    <row r="203" spans="1:16">
      <c r="A203" s="100" t="s">
        <v>737</v>
      </c>
      <c r="B203" s="97">
        <v>649</v>
      </c>
      <c r="C203" s="97">
        <v>808</v>
      </c>
      <c r="D203" s="97">
        <v>1001</v>
      </c>
      <c r="E203" s="97">
        <v>868</v>
      </c>
      <c r="F203" s="97">
        <v>702</v>
      </c>
      <c r="G203" s="97">
        <v>254</v>
      </c>
      <c r="H203" s="97">
        <v>600</v>
      </c>
      <c r="I203" s="97">
        <v>262</v>
      </c>
      <c r="J203" s="97">
        <v>26</v>
      </c>
      <c r="K203" s="97">
        <v>627</v>
      </c>
      <c r="L203" s="97">
        <v>59</v>
      </c>
      <c r="M203" s="97">
        <v>60</v>
      </c>
      <c r="N203" s="97">
        <v>556</v>
      </c>
      <c r="O203" s="97">
        <v>6472</v>
      </c>
      <c r="P203" s="160">
        <v>0.25193662657168436</v>
      </c>
    </row>
    <row r="204" spans="1:16">
      <c r="A204" s="100" t="s">
        <v>738</v>
      </c>
      <c r="B204" s="97">
        <v>53</v>
      </c>
      <c r="C204" s="97">
        <v>783</v>
      </c>
      <c r="D204" s="97">
        <v>248</v>
      </c>
      <c r="E204" s="97">
        <v>401</v>
      </c>
      <c r="F204" s="97">
        <v>708</v>
      </c>
      <c r="G204" s="97">
        <v>233</v>
      </c>
      <c r="H204" s="97">
        <v>274</v>
      </c>
      <c r="I204" s="97">
        <v>9</v>
      </c>
      <c r="J204" s="97">
        <v>6</v>
      </c>
      <c r="K204" s="97">
        <v>58</v>
      </c>
      <c r="L204" s="97">
        <v>13</v>
      </c>
      <c r="M204" s="97">
        <v>12</v>
      </c>
      <c r="N204" s="97">
        <v>387</v>
      </c>
      <c r="O204" s="97">
        <v>3185</v>
      </c>
      <c r="P204" s="160">
        <v>0.12398302775507027</v>
      </c>
    </row>
    <row r="205" spans="1:16">
      <c r="A205" s="100" t="s">
        <v>739</v>
      </c>
      <c r="B205" s="97">
        <v>850</v>
      </c>
      <c r="C205" s="97">
        <v>5653</v>
      </c>
      <c r="D205" s="97">
        <v>1308</v>
      </c>
      <c r="E205" s="97">
        <v>725</v>
      </c>
      <c r="F205" s="97">
        <v>548</v>
      </c>
      <c r="G205" s="97">
        <v>374</v>
      </c>
      <c r="H205" s="97">
        <v>1142</v>
      </c>
      <c r="I205" s="97">
        <v>3</v>
      </c>
      <c r="J205" s="97">
        <v>6</v>
      </c>
      <c r="K205" s="97">
        <v>92</v>
      </c>
      <c r="L205" s="97">
        <v>14</v>
      </c>
      <c r="M205" s="97">
        <v>42</v>
      </c>
      <c r="N205" s="97">
        <v>230</v>
      </c>
      <c r="O205" s="97">
        <v>10987</v>
      </c>
      <c r="P205" s="160">
        <v>0.42769278679590489</v>
      </c>
    </row>
    <row r="206" spans="1:16">
      <c r="A206" s="72" t="s">
        <v>160</v>
      </c>
      <c r="B206" s="158">
        <v>2135</v>
      </c>
      <c r="C206" s="158">
        <v>7820</v>
      </c>
      <c r="D206" s="158">
        <v>3506</v>
      </c>
      <c r="E206" s="158">
        <v>2571</v>
      </c>
      <c r="F206" s="158">
        <v>2371</v>
      </c>
      <c r="G206" s="158">
        <v>1072</v>
      </c>
      <c r="H206" s="158">
        <v>2547</v>
      </c>
      <c r="I206" s="158">
        <v>673</v>
      </c>
      <c r="J206" s="158">
        <v>59</v>
      </c>
      <c r="K206" s="158">
        <v>981</v>
      </c>
      <c r="L206" s="158">
        <v>187</v>
      </c>
      <c r="M206" s="158">
        <v>206</v>
      </c>
      <c r="N206" s="158">
        <v>1561</v>
      </c>
      <c r="O206" s="158">
        <v>25689</v>
      </c>
      <c r="P206" s="161">
        <v>1</v>
      </c>
    </row>
    <row r="207" spans="1:16">
      <c r="A207" s="54" t="s">
        <v>740</v>
      </c>
      <c r="B207" s="160">
        <v>8.3109502121530621E-2</v>
      </c>
      <c r="C207" s="160">
        <v>0.30441044805169526</v>
      </c>
      <c r="D207" s="160">
        <v>0.13647864844875238</v>
      </c>
      <c r="E207" s="160">
        <v>0.10008174705126707</v>
      </c>
      <c r="F207" s="160">
        <v>9.2296313597259524E-2</v>
      </c>
      <c r="G207" s="160">
        <v>4.172992331348048E-2</v>
      </c>
      <c r="H207" s="160">
        <v>9.9147495036786173E-2</v>
      </c>
      <c r="I207" s="160">
        <v>2.6197983572735412E-2</v>
      </c>
      <c r="J207" s="160">
        <v>2.2967028689322277E-3</v>
      </c>
      <c r="K207" s="160">
        <v>3.8187551091907045E-2</v>
      </c>
      <c r="L207" s="160">
        <v>7.2793802794970611E-3</v>
      </c>
      <c r="M207" s="160">
        <v>8.0189964576277781E-3</v>
      </c>
      <c r="N207" s="160">
        <v>6.076530810852894E-2</v>
      </c>
      <c r="O207" s="160">
        <v>1</v>
      </c>
      <c r="P207" s="235"/>
    </row>
    <row r="208" spans="1:16" ht="15.75" thickBot="1">
      <c r="A208" s="206"/>
      <c r="B208" s="207"/>
      <c r="C208" s="208"/>
      <c r="D208" s="208"/>
      <c r="E208" s="208"/>
      <c r="F208" s="208"/>
      <c r="G208" s="208"/>
      <c r="H208" s="207"/>
      <c r="I208" s="207"/>
      <c r="J208" s="207"/>
      <c r="K208" s="207"/>
      <c r="L208" s="207"/>
      <c r="M208" s="207"/>
      <c r="N208" s="207"/>
      <c r="O208" s="550"/>
      <c r="P208" s="550"/>
    </row>
    <row r="209" spans="1:16" ht="15.75" customHeight="1" thickTop="1">
      <c r="A209" s="787" t="s">
        <v>1455</v>
      </c>
      <c r="B209" s="788"/>
      <c r="C209" s="788"/>
      <c r="D209" s="788"/>
      <c r="E209" s="788"/>
      <c r="F209" s="788"/>
      <c r="G209" s="788"/>
      <c r="H209" s="788"/>
      <c r="I209" s="788"/>
      <c r="J209" s="788"/>
      <c r="K209" s="788"/>
      <c r="L209" s="788"/>
      <c r="M209" s="788"/>
      <c r="N209" s="788"/>
      <c r="O209" s="788"/>
      <c r="P209" s="788"/>
    </row>
    <row r="210" spans="1:16">
      <c r="A210" s="214"/>
      <c r="B210" s="11"/>
      <c r="C210" s="96"/>
      <c r="D210" s="96"/>
      <c r="E210" s="96"/>
      <c r="F210" s="96"/>
      <c r="G210" s="11"/>
      <c r="H210" s="11"/>
      <c r="I210" s="11"/>
      <c r="J210" s="11"/>
      <c r="K210" s="11"/>
      <c r="L210" s="11"/>
      <c r="M210" s="11"/>
      <c r="N210" s="11"/>
      <c r="O210" s="211"/>
      <c r="P210" s="98"/>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51" t="s">
        <v>442</v>
      </c>
      <c r="B1" s="751"/>
      <c r="C1" s="751"/>
      <c r="D1" s="751"/>
      <c r="E1" s="751"/>
      <c r="F1" s="751"/>
    </row>
    <row r="2" spans="1:6" ht="18">
      <c r="A2" s="752" t="s">
        <v>488</v>
      </c>
      <c r="B2" s="752"/>
      <c r="C2" s="752"/>
      <c r="D2" s="752"/>
      <c r="E2" s="752"/>
      <c r="F2" s="752"/>
    </row>
    <row r="3" spans="1:6" ht="18">
      <c r="A3" s="752" t="s">
        <v>1504</v>
      </c>
      <c r="B3" s="752"/>
      <c r="C3" s="752"/>
      <c r="D3" s="752"/>
      <c r="E3" s="752"/>
      <c r="F3" s="752"/>
    </row>
    <row r="4" spans="1:6" ht="30" customHeight="1">
      <c r="A4" s="756" t="s">
        <v>512</v>
      </c>
      <c r="B4" s="756"/>
      <c r="C4" s="756"/>
      <c r="D4" s="756"/>
      <c r="E4" s="756"/>
      <c r="F4" s="756"/>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6251185.6323899999</v>
      </c>
      <c r="C7" s="386">
        <v>448022.90801000001</v>
      </c>
      <c r="D7" s="386">
        <v>0</v>
      </c>
      <c r="E7" s="386">
        <v>1027.6506199999999</v>
      </c>
      <c r="F7" s="386">
        <v>6700236.1910200007</v>
      </c>
    </row>
    <row r="8" spans="1:6">
      <c r="A8" s="187" t="s">
        <v>162</v>
      </c>
      <c r="B8" s="57">
        <v>526426.45929999999</v>
      </c>
      <c r="C8" s="57">
        <v>107630.29648999999</v>
      </c>
      <c r="D8" s="57">
        <v>0</v>
      </c>
      <c r="E8" s="57">
        <v>780.95283999999992</v>
      </c>
      <c r="F8" s="57">
        <v>634837.70863000001</v>
      </c>
    </row>
    <row r="9" spans="1:6">
      <c r="A9" s="58" t="s">
        <v>163</v>
      </c>
      <c r="B9" s="95">
        <v>122157.13070000001</v>
      </c>
      <c r="C9" s="95">
        <v>35925.353539999996</v>
      </c>
      <c r="D9" s="95">
        <v>0</v>
      </c>
      <c r="E9" s="95">
        <v>0</v>
      </c>
      <c r="F9" s="95">
        <v>158082.48424000002</v>
      </c>
    </row>
    <row r="10" spans="1:6">
      <c r="A10" s="58" t="s">
        <v>164</v>
      </c>
      <c r="B10" s="95">
        <v>338683.61051999999</v>
      </c>
      <c r="C10" s="95">
        <v>22112.712920000002</v>
      </c>
      <c r="D10" s="95">
        <v>0</v>
      </c>
      <c r="E10" s="95">
        <v>780.95283999999992</v>
      </c>
      <c r="F10" s="95">
        <v>361577.27627999999</v>
      </c>
    </row>
    <row r="11" spans="1:6">
      <c r="A11" s="58" t="s">
        <v>165</v>
      </c>
      <c r="B11" s="95">
        <v>14547.854599999999</v>
      </c>
      <c r="C11" s="95">
        <v>7406.6727899999996</v>
      </c>
      <c r="D11" s="95">
        <v>0</v>
      </c>
      <c r="E11" s="95">
        <v>0</v>
      </c>
      <c r="F11" s="95">
        <v>21954.527389999999</v>
      </c>
    </row>
    <row r="12" spans="1:6">
      <c r="A12" s="58" t="s">
        <v>166</v>
      </c>
      <c r="B12" s="95">
        <v>0</v>
      </c>
      <c r="C12" s="95">
        <v>0</v>
      </c>
      <c r="D12" s="95">
        <v>0</v>
      </c>
      <c r="E12" s="95">
        <v>0</v>
      </c>
      <c r="F12" s="95">
        <v>0</v>
      </c>
    </row>
    <row r="13" spans="1:6">
      <c r="A13" s="58" t="s">
        <v>167</v>
      </c>
      <c r="B13" s="95">
        <v>0</v>
      </c>
      <c r="C13" s="95">
        <v>40958.16171</v>
      </c>
      <c r="D13" s="95">
        <v>0</v>
      </c>
      <c r="E13" s="95">
        <v>0</v>
      </c>
      <c r="F13" s="95">
        <v>40958.16171</v>
      </c>
    </row>
    <row r="14" spans="1:6">
      <c r="A14" s="58" t="s">
        <v>1487</v>
      </c>
      <c r="B14" s="95">
        <v>51037.86348</v>
      </c>
      <c r="C14" s="95">
        <v>1227.39553</v>
      </c>
      <c r="D14" s="95">
        <v>0</v>
      </c>
      <c r="E14" s="95">
        <v>0</v>
      </c>
      <c r="F14" s="95">
        <v>52265.259009999994</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117736.37781999999</v>
      </c>
      <c r="C17" s="57">
        <v>39366.508520000003</v>
      </c>
      <c r="D17" s="57">
        <v>0</v>
      </c>
      <c r="E17" s="57">
        <v>56.956710000000001</v>
      </c>
      <c r="F17" s="57">
        <v>157159.84305000002</v>
      </c>
    </row>
    <row r="18" spans="1:6">
      <c r="A18" s="58" t="s">
        <v>172</v>
      </c>
      <c r="B18" s="95">
        <v>0</v>
      </c>
      <c r="C18" s="95">
        <v>0</v>
      </c>
      <c r="D18" s="95">
        <v>0</v>
      </c>
      <c r="E18" s="95">
        <v>0</v>
      </c>
      <c r="F18" s="95">
        <v>0</v>
      </c>
    </row>
    <row r="19" spans="1:6">
      <c r="A19" s="58" t="s">
        <v>173</v>
      </c>
      <c r="B19" s="95">
        <v>16849.774809999999</v>
      </c>
      <c r="C19" s="95">
        <v>9466.1143599999996</v>
      </c>
      <c r="D19" s="95">
        <v>0</v>
      </c>
      <c r="E19" s="95">
        <v>0</v>
      </c>
      <c r="F19" s="95">
        <v>26315.889170000002</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1555.70201</v>
      </c>
      <c r="C22" s="95">
        <v>8121.6464100000003</v>
      </c>
      <c r="D22" s="95">
        <v>0</v>
      </c>
      <c r="E22" s="95">
        <v>56.956710000000001</v>
      </c>
      <c r="F22" s="95">
        <v>9734.3051300000006</v>
      </c>
    </row>
    <row r="23" spans="1:6">
      <c r="A23" s="58" t="s">
        <v>177</v>
      </c>
      <c r="B23" s="95">
        <v>99227.577930000014</v>
      </c>
      <c r="C23" s="95">
        <v>21778.747749999999</v>
      </c>
      <c r="D23" s="95">
        <v>0</v>
      </c>
      <c r="E23" s="95">
        <v>0</v>
      </c>
      <c r="F23" s="95">
        <v>121006.32568000001</v>
      </c>
    </row>
    <row r="24" spans="1:6">
      <c r="A24" s="58" t="s">
        <v>178</v>
      </c>
      <c r="B24" s="95">
        <v>103.32307</v>
      </c>
      <c r="C24" s="95">
        <v>0</v>
      </c>
      <c r="D24" s="95">
        <v>0</v>
      </c>
      <c r="E24" s="95">
        <v>0</v>
      </c>
      <c r="F24" s="95">
        <v>103.32307</v>
      </c>
    </row>
    <row r="25" spans="1:6">
      <c r="A25" s="58" t="s">
        <v>179</v>
      </c>
      <c r="B25" s="95">
        <v>0</v>
      </c>
      <c r="C25" s="95">
        <v>0</v>
      </c>
      <c r="D25" s="95">
        <v>0</v>
      </c>
      <c r="E25" s="95">
        <v>0</v>
      </c>
      <c r="F25" s="95">
        <v>0</v>
      </c>
    </row>
    <row r="26" spans="1:6">
      <c r="A26" s="187" t="s">
        <v>180</v>
      </c>
      <c r="B26" s="57">
        <v>5108938.20261</v>
      </c>
      <c r="C26" s="57">
        <v>51804.330799999996</v>
      </c>
      <c r="D26" s="57">
        <v>0</v>
      </c>
      <c r="E26" s="57">
        <v>189.38407999999998</v>
      </c>
      <c r="F26" s="57">
        <v>5160931.9174899999</v>
      </c>
    </row>
    <row r="27" spans="1:6">
      <c r="A27" s="60" t="s">
        <v>181</v>
      </c>
      <c r="B27" s="95">
        <v>4453187.04954</v>
      </c>
      <c r="C27" s="95">
        <v>63667.459139999999</v>
      </c>
      <c r="D27" s="95">
        <v>0</v>
      </c>
      <c r="E27" s="95">
        <v>174.31720000000001</v>
      </c>
      <c r="F27" s="95">
        <v>4517028.8258800004</v>
      </c>
    </row>
    <row r="28" spans="1:6">
      <c r="A28" s="58" t="s">
        <v>182</v>
      </c>
      <c r="B28" s="95">
        <v>3978656.1621099999</v>
      </c>
      <c r="C28" s="95">
        <v>49745.391739999999</v>
      </c>
      <c r="D28" s="95">
        <v>0</v>
      </c>
      <c r="E28" s="95">
        <v>174.31720000000001</v>
      </c>
      <c r="F28" s="95">
        <v>4028575.8710500002</v>
      </c>
    </row>
    <row r="29" spans="1:6">
      <c r="A29" s="58" t="s">
        <v>183</v>
      </c>
      <c r="B29" s="95">
        <v>401394.79457999999</v>
      </c>
      <c r="C29" s="95">
        <v>11823.967980000001</v>
      </c>
      <c r="D29" s="95">
        <v>0</v>
      </c>
      <c r="E29" s="95">
        <v>0</v>
      </c>
      <c r="F29" s="95">
        <v>413218.76256</v>
      </c>
    </row>
    <row r="30" spans="1:6">
      <c r="A30" s="58" t="s">
        <v>184</v>
      </c>
      <c r="B30" s="95">
        <v>73136.092850000001</v>
      </c>
      <c r="C30" s="95">
        <v>2098.09942</v>
      </c>
      <c r="D30" s="95">
        <v>0</v>
      </c>
      <c r="E30" s="95">
        <v>0</v>
      </c>
      <c r="F30" s="95">
        <v>75234.19227</v>
      </c>
    </row>
    <row r="31" spans="1:6">
      <c r="A31" s="60" t="s">
        <v>185</v>
      </c>
      <c r="B31" s="95">
        <v>35205.9781</v>
      </c>
      <c r="C31" s="95">
        <v>659.18871000000001</v>
      </c>
      <c r="D31" s="95">
        <v>0</v>
      </c>
      <c r="E31" s="95">
        <v>0</v>
      </c>
      <c r="F31" s="95">
        <v>35865.166810000002</v>
      </c>
    </row>
    <row r="32" spans="1:6">
      <c r="A32" s="58" t="s">
        <v>186</v>
      </c>
      <c r="B32" s="95">
        <v>29552.376600000003</v>
      </c>
      <c r="C32" s="95">
        <v>641.53072999999995</v>
      </c>
      <c r="D32" s="95">
        <v>0</v>
      </c>
      <c r="E32" s="95">
        <v>0</v>
      </c>
      <c r="F32" s="95">
        <v>30193.907329999998</v>
      </c>
    </row>
    <row r="33" spans="1:6">
      <c r="A33" s="58" t="s">
        <v>187</v>
      </c>
      <c r="B33" s="95">
        <v>4627.2996600000006</v>
      </c>
      <c r="C33" s="95">
        <v>17.657979999999998</v>
      </c>
      <c r="D33" s="95">
        <v>0</v>
      </c>
      <c r="E33" s="95">
        <v>0</v>
      </c>
      <c r="F33" s="95">
        <v>4644.9576399999996</v>
      </c>
    </row>
    <row r="34" spans="1:6">
      <c r="A34" s="58" t="s">
        <v>188</v>
      </c>
      <c r="B34" s="95">
        <v>1026.3018399999999</v>
      </c>
      <c r="C34" s="95">
        <v>0</v>
      </c>
      <c r="D34" s="95">
        <v>0</v>
      </c>
      <c r="E34" s="95">
        <v>0</v>
      </c>
      <c r="F34" s="95">
        <v>1026.3018399999999</v>
      </c>
    </row>
    <row r="35" spans="1:6">
      <c r="A35" s="60" t="s">
        <v>189</v>
      </c>
      <c r="B35" s="95">
        <v>95230.078750000001</v>
      </c>
      <c r="C35" s="95">
        <v>6408.9698200000003</v>
      </c>
      <c r="D35" s="95">
        <v>0</v>
      </c>
      <c r="E35" s="95">
        <v>0</v>
      </c>
      <c r="F35" s="95">
        <v>101639.04857</v>
      </c>
    </row>
    <row r="36" spans="1:6">
      <c r="A36" s="58" t="s">
        <v>190</v>
      </c>
      <c r="B36" s="95">
        <v>52142.133829999999</v>
      </c>
      <c r="C36" s="95">
        <v>1701.86852</v>
      </c>
      <c r="D36" s="95">
        <v>0</v>
      </c>
      <c r="E36" s="95">
        <v>0</v>
      </c>
      <c r="F36" s="95">
        <v>53844.002350000002</v>
      </c>
    </row>
    <row r="37" spans="1:6">
      <c r="A37" s="58" t="s">
        <v>191</v>
      </c>
      <c r="B37" s="95">
        <v>41471.647349999999</v>
      </c>
      <c r="C37" s="95">
        <v>4707.1013000000003</v>
      </c>
      <c r="D37" s="95">
        <v>0</v>
      </c>
      <c r="E37" s="95">
        <v>0</v>
      </c>
      <c r="F37" s="95">
        <v>46178.748650000001</v>
      </c>
    </row>
    <row r="38" spans="1:6">
      <c r="A38" s="58" t="s">
        <v>192</v>
      </c>
      <c r="B38" s="95">
        <v>1616.2975700000002</v>
      </c>
      <c r="C38" s="95">
        <v>0</v>
      </c>
      <c r="D38" s="95">
        <v>0</v>
      </c>
      <c r="E38" s="95">
        <v>0</v>
      </c>
      <c r="F38" s="95">
        <v>1616.2975700000002</v>
      </c>
    </row>
    <row r="39" spans="1:6">
      <c r="A39" s="60" t="s">
        <v>193</v>
      </c>
      <c r="B39" s="95">
        <v>666258.38549000002</v>
      </c>
      <c r="C39" s="95">
        <v>8980.2449499999984</v>
      </c>
      <c r="D39" s="95">
        <v>0</v>
      </c>
      <c r="E39" s="95">
        <v>15.2659</v>
      </c>
      <c r="F39" s="95">
        <v>675253.89633999998</v>
      </c>
    </row>
    <row r="40" spans="1:6">
      <c r="A40" s="58" t="s">
        <v>194</v>
      </c>
      <c r="B40" s="95">
        <v>292940.60567999998</v>
      </c>
      <c r="C40" s="95">
        <v>2716.1428100000003</v>
      </c>
      <c r="D40" s="95">
        <v>0</v>
      </c>
      <c r="E40" s="95">
        <v>6.0770600000000004</v>
      </c>
      <c r="F40" s="95">
        <v>295662.82555000001</v>
      </c>
    </row>
    <row r="41" spans="1:6">
      <c r="A41" s="58" t="s">
        <v>195</v>
      </c>
      <c r="B41" s="95">
        <v>71142.711280000003</v>
      </c>
      <c r="C41" s="95">
        <v>1902.94083</v>
      </c>
      <c r="D41" s="95">
        <v>0</v>
      </c>
      <c r="E41" s="95">
        <v>0</v>
      </c>
      <c r="F41" s="95">
        <v>73045.652109999995</v>
      </c>
    </row>
    <row r="42" spans="1:6">
      <c r="A42" s="58" t="s">
        <v>196</v>
      </c>
      <c r="B42" s="95">
        <v>439.99299999999999</v>
      </c>
      <c r="C42" s="95">
        <v>13.365959999999999</v>
      </c>
      <c r="D42" s="95">
        <v>0</v>
      </c>
      <c r="E42" s="95">
        <v>0</v>
      </c>
      <c r="F42" s="95">
        <v>453.35896000000002</v>
      </c>
    </row>
    <row r="43" spans="1:6">
      <c r="A43" s="58" t="s">
        <v>197</v>
      </c>
      <c r="B43" s="95">
        <v>443.91523999999998</v>
      </c>
      <c r="C43" s="95">
        <v>0</v>
      </c>
      <c r="D43" s="95">
        <v>0</v>
      </c>
      <c r="E43" s="95">
        <v>0</v>
      </c>
      <c r="F43" s="95">
        <v>443.91523999999998</v>
      </c>
    </row>
    <row r="44" spans="1:6">
      <c r="A44" s="58" t="s">
        <v>198</v>
      </c>
      <c r="B44" s="95">
        <v>47.119759999999999</v>
      </c>
      <c r="C44" s="95">
        <v>0</v>
      </c>
      <c r="D44" s="95">
        <v>0</v>
      </c>
      <c r="E44" s="95">
        <v>0</v>
      </c>
      <c r="F44" s="95">
        <v>47.119759999999999</v>
      </c>
    </row>
    <row r="45" spans="1:6">
      <c r="A45" s="58" t="s">
        <v>199</v>
      </c>
      <c r="B45" s="95">
        <v>24.116319999999998</v>
      </c>
      <c r="C45" s="95">
        <v>0</v>
      </c>
      <c r="D45" s="95">
        <v>0</v>
      </c>
      <c r="E45" s="95">
        <v>0</v>
      </c>
      <c r="F45" s="95">
        <v>24.116319999999998</v>
      </c>
    </row>
    <row r="46" spans="1:6">
      <c r="A46" s="58" t="s">
        <v>1193</v>
      </c>
      <c r="B46" s="95">
        <v>248671.21263999998</v>
      </c>
      <c r="C46" s="95">
        <v>2738.1836000000003</v>
      </c>
      <c r="D46" s="95">
        <v>0</v>
      </c>
      <c r="E46" s="95">
        <v>9.1888400000000008</v>
      </c>
      <c r="F46" s="95">
        <v>251418.58508000002</v>
      </c>
    </row>
    <row r="47" spans="1:6">
      <c r="A47" s="58" t="s">
        <v>1194</v>
      </c>
      <c r="B47" s="95">
        <v>51815.444459999999</v>
      </c>
      <c r="C47" s="95">
        <v>1543.12717</v>
      </c>
      <c r="D47" s="95">
        <v>0</v>
      </c>
      <c r="E47" s="95">
        <v>0</v>
      </c>
      <c r="F47" s="95">
        <v>53358.571630000006</v>
      </c>
    </row>
    <row r="48" spans="1:6">
      <c r="A48" s="58" t="s">
        <v>1199</v>
      </c>
      <c r="B48" s="95">
        <v>181.25406000000001</v>
      </c>
      <c r="C48" s="95">
        <v>66.484580000000008</v>
      </c>
      <c r="D48" s="95">
        <v>0</v>
      </c>
      <c r="E48" s="95">
        <v>0</v>
      </c>
      <c r="F48" s="95">
        <v>247.73864</v>
      </c>
    </row>
    <row r="49" spans="1:6">
      <c r="A49" s="58" t="s">
        <v>1200</v>
      </c>
      <c r="B49" s="95">
        <v>324.25177000000002</v>
      </c>
      <c r="C49" s="95">
        <v>0</v>
      </c>
      <c r="D49" s="95">
        <v>0</v>
      </c>
      <c r="E49" s="95">
        <v>0</v>
      </c>
      <c r="F49" s="95">
        <v>324.25177000000002</v>
      </c>
    </row>
    <row r="50" spans="1:6">
      <c r="A50" s="58" t="s">
        <v>1218</v>
      </c>
      <c r="B50" s="95">
        <v>204.80573000000001</v>
      </c>
      <c r="C50" s="95">
        <v>0</v>
      </c>
      <c r="D50" s="95">
        <v>0</v>
      </c>
      <c r="E50" s="95">
        <v>0</v>
      </c>
      <c r="F50" s="95">
        <v>204.80573000000001</v>
      </c>
    </row>
    <row r="51" spans="1:6">
      <c r="A51" s="58" t="s">
        <v>1238</v>
      </c>
      <c r="B51" s="95">
        <v>22.955549999999999</v>
      </c>
      <c r="C51" s="95">
        <v>0</v>
      </c>
      <c r="D51" s="95">
        <v>0</v>
      </c>
      <c r="E51" s="95">
        <v>0</v>
      </c>
      <c r="F51" s="95">
        <v>22.955549999999999</v>
      </c>
    </row>
    <row r="52" spans="1:6">
      <c r="A52" s="60" t="s">
        <v>200</v>
      </c>
      <c r="B52" s="95">
        <v>-140943.28927000001</v>
      </c>
      <c r="C52" s="95">
        <v>-27911.53182</v>
      </c>
      <c r="D52" s="95">
        <v>0</v>
      </c>
      <c r="E52" s="95">
        <v>-0.19902</v>
      </c>
      <c r="F52" s="95">
        <v>-168855.02011000001</v>
      </c>
    </row>
    <row r="53" spans="1:6">
      <c r="A53" s="61" t="s">
        <v>1272</v>
      </c>
      <c r="B53" s="95">
        <v>-19240.309140000001</v>
      </c>
      <c r="C53" s="95">
        <v>-705.21298000000002</v>
      </c>
      <c r="D53" s="95">
        <v>0</v>
      </c>
      <c r="E53" s="95">
        <v>-0.19902</v>
      </c>
      <c r="F53" s="95">
        <v>-19945.721140000001</v>
      </c>
    </row>
    <row r="54" spans="1:6">
      <c r="A54" s="58" t="s">
        <v>1298</v>
      </c>
      <c r="B54" s="95">
        <v>-2558.9495899999997</v>
      </c>
      <c r="C54" s="95">
        <v>-280.75981999999999</v>
      </c>
      <c r="D54" s="95">
        <v>0</v>
      </c>
      <c r="E54" s="95">
        <v>0</v>
      </c>
      <c r="F54" s="95">
        <v>-2839.7094099999999</v>
      </c>
    </row>
    <row r="55" spans="1:6">
      <c r="A55" s="58" t="s">
        <v>1273</v>
      </c>
      <c r="B55" s="95">
        <v>-21105.39057</v>
      </c>
      <c r="C55" s="95">
        <v>-59.505769999999998</v>
      </c>
      <c r="D55" s="95">
        <v>0</v>
      </c>
      <c r="E55" s="95">
        <v>0</v>
      </c>
      <c r="F55" s="95">
        <v>-21164.896339999999</v>
      </c>
    </row>
    <row r="56" spans="1:6">
      <c r="A56" s="58" t="s">
        <v>1299</v>
      </c>
      <c r="B56" s="95">
        <v>-1778.7101599999999</v>
      </c>
      <c r="C56" s="95">
        <v>-8.8289599999999986</v>
      </c>
      <c r="D56" s="95">
        <v>0</v>
      </c>
      <c r="E56" s="95">
        <v>0</v>
      </c>
      <c r="F56" s="95">
        <v>-1787.5391200000001</v>
      </c>
    </row>
    <row r="57" spans="1:6">
      <c r="A57" s="58" t="s">
        <v>1274</v>
      </c>
      <c r="B57" s="95">
        <v>-35179.14417</v>
      </c>
      <c r="C57" s="95">
        <v>-857.95756000000006</v>
      </c>
      <c r="D57" s="95">
        <v>0</v>
      </c>
      <c r="E57" s="95">
        <v>0</v>
      </c>
      <c r="F57" s="95">
        <v>-36037.101729999995</v>
      </c>
    </row>
    <row r="58" spans="1:6">
      <c r="A58" s="58" t="s">
        <v>201</v>
      </c>
      <c r="B58" s="95">
        <v>-23741.598559999999</v>
      </c>
      <c r="C58" s="95">
        <v>-3614.5128199999999</v>
      </c>
      <c r="D58" s="95">
        <v>0</v>
      </c>
      <c r="E58" s="95">
        <v>0</v>
      </c>
      <c r="F58" s="95">
        <v>-27356.111379999998</v>
      </c>
    </row>
    <row r="59" spans="1:6">
      <c r="A59" s="61" t="s">
        <v>202</v>
      </c>
      <c r="B59" s="95">
        <v>-21613.878800000002</v>
      </c>
      <c r="C59" s="95">
        <v>-22380.106600000003</v>
      </c>
      <c r="D59" s="95">
        <v>0</v>
      </c>
      <c r="E59" s="95">
        <v>0</v>
      </c>
      <c r="F59" s="95">
        <v>-43993.985399999998</v>
      </c>
    </row>
    <row r="60" spans="1:6">
      <c r="A60" s="58" t="s">
        <v>203</v>
      </c>
      <c r="B60" s="95">
        <v>-13739.90502</v>
      </c>
      <c r="C60" s="95">
        <v>0</v>
      </c>
      <c r="D60" s="95">
        <v>0</v>
      </c>
      <c r="E60" s="95">
        <v>0</v>
      </c>
      <c r="F60" s="95">
        <v>-13739.90502</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0</v>
      </c>
      <c r="C63" s="95">
        <v>0</v>
      </c>
      <c r="D63" s="95">
        <v>0</v>
      </c>
      <c r="E63" s="95">
        <v>0</v>
      </c>
      <c r="F63" s="95">
        <v>0</v>
      </c>
    </row>
    <row r="64" spans="1:6">
      <c r="A64" s="58" t="s">
        <v>1004</v>
      </c>
      <c r="B64" s="95">
        <v>0</v>
      </c>
      <c r="C64" s="95">
        <v>0</v>
      </c>
      <c r="D64" s="95">
        <v>0</v>
      </c>
      <c r="E64" s="95">
        <v>0</v>
      </c>
      <c r="F64" s="95">
        <v>0</v>
      </c>
    </row>
    <row r="65" spans="1:6">
      <c r="A65" s="61" t="s">
        <v>1201</v>
      </c>
      <c r="B65" s="95">
        <v>-352.32578000000001</v>
      </c>
      <c r="C65" s="95">
        <v>-4.6473100000000001</v>
      </c>
      <c r="D65" s="95">
        <v>0</v>
      </c>
      <c r="E65" s="95">
        <v>0</v>
      </c>
      <c r="F65" s="95">
        <v>-356.97309000000001</v>
      </c>
    </row>
    <row r="66" spans="1:6">
      <c r="A66" s="58" t="s">
        <v>1202</v>
      </c>
      <c r="B66" s="95">
        <v>-455.35053000000005</v>
      </c>
      <c r="C66" s="95">
        <v>0</v>
      </c>
      <c r="D66" s="95">
        <v>0</v>
      </c>
      <c r="E66" s="95">
        <v>0</v>
      </c>
      <c r="F66" s="95">
        <v>-455.35053000000005</v>
      </c>
    </row>
    <row r="67" spans="1:6">
      <c r="A67" s="58" t="s">
        <v>1203</v>
      </c>
      <c r="B67" s="95">
        <v>-371.36101000000002</v>
      </c>
      <c r="C67" s="95">
        <v>0</v>
      </c>
      <c r="D67" s="95">
        <v>0</v>
      </c>
      <c r="E67" s="95">
        <v>0</v>
      </c>
      <c r="F67" s="95">
        <v>-371.36101000000002</v>
      </c>
    </row>
    <row r="68" spans="1:6">
      <c r="A68" s="58" t="s">
        <v>1204</v>
      </c>
      <c r="B68" s="95">
        <v>-806.36593999999991</v>
      </c>
      <c r="C68" s="95">
        <v>0</v>
      </c>
      <c r="D68" s="95">
        <v>0</v>
      </c>
      <c r="E68" s="95">
        <v>0</v>
      </c>
      <c r="F68" s="95">
        <v>-806.36593999999991</v>
      </c>
    </row>
    <row r="69" spans="1:6">
      <c r="A69" s="187" t="s">
        <v>206</v>
      </c>
      <c r="B69" s="57">
        <v>88934.779410000003</v>
      </c>
      <c r="C69" s="57">
        <v>3906.4538900000002</v>
      </c>
      <c r="D69" s="57">
        <v>0</v>
      </c>
      <c r="E69" s="57">
        <v>2.6099999999999999E-3</v>
      </c>
      <c r="F69" s="57">
        <v>92841.235910000003</v>
      </c>
    </row>
    <row r="70" spans="1:6">
      <c r="A70" s="58" t="s">
        <v>207</v>
      </c>
      <c r="B70" s="95">
        <v>0</v>
      </c>
      <c r="C70" s="95">
        <v>0</v>
      </c>
      <c r="D70" s="95">
        <v>0</v>
      </c>
      <c r="E70" s="95">
        <v>0</v>
      </c>
      <c r="F70" s="95">
        <v>0</v>
      </c>
    </row>
    <row r="71" spans="1:6">
      <c r="A71" s="61" t="s">
        <v>208</v>
      </c>
      <c r="B71" s="95">
        <v>11883.039490000001</v>
      </c>
      <c r="C71" s="95">
        <v>2369.7762299999999</v>
      </c>
      <c r="D71" s="95">
        <v>0</v>
      </c>
      <c r="E71" s="95">
        <v>0</v>
      </c>
      <c r="F71" s="95">
        <v>14252.815720000001</v>
      </c>
    </row>
    <row r="72" spans="1:6">
      <c r="A72" s="58" t="s">
        <v>209</v>
      </c>
      <c r="B72" s="95">
        <v>77051.739920000007</v>
      </c>
      <c r="C72" s="95">
        <v>1536.6776599999998</v>
      </c>
      <c r="D72" s="95">
        <v>0</v>
      </c>
      <c r="E72" s="95">
        <v>2.6099999999999999E-3</v>
      </c>
      <c r="F72" s="95">
        <v>78588.420190000004</v>
      </c>
    </row>
    <row r="73" spans="1:6">
      <c r="A73" s="58" t="s">
        <v>210</v>
      </c>
      <c r="B73" s="95">
        <v>0</v>
      </c>
      <c r="C73" s="95">
        <v>0</v>
      </c>
      <c r="D73" s="95">
        <v>0</v>
      </c>
      <c r="E73" s="95">
        <v>0</v>
      </c>
      <c r="F73" s="95">
        <v>0</v>
      </c>
    </row>
    <row r="74" spans="1:6">
      <c r="A74" s="58" t="s">
        <v>211</v>
      </c>
      <c r="B74" s="95">
        <v>0</v>
      </c>
      <c r="C74" s="95">
        <v>0</v>
      </c>
      <c r="D74" s="95">
        <v>0</v>
      </c>
      <c r="E74" s="95">
        <v>0</v>
      </c>
      <c r="F74" s="95">
        <v>0</v>
      </c>
    </row>
    <row r="75" spans="1:6">
      <c r="A75" s="187" t="s">
        <v>212</v>
      </c>
      <c r="B75" s="57">
        <v>5000.1504100000002</v>
      </c>
      <c r="C75" s="57">
        <v>0</v>
      </c>
      <c r="D75" s="57">
        <v>0</v>
      </c>
      <c r="E75" s="57">
        <v>0</v>
      </c>
      <c r="F75" s="57">
        <v>5000.1504100000002</v>
      </c>
    </row>
    <row r="76" spans="1:6">
      <c r="A76" s="58" t="s">
        <v>213</v>
      </c>
      <c r="B76" s="95">
        <v>0</v>
      </c>
      <c r="C76" s="95">
        <v>0</v>
      </c>
      <c r="D76" s="95">
        <v>0</v>
      </c>
      <c r="E76" s="95">
        <v>0</v>
      </c>
      <c r="F76" s="95">
        <v>0</v>
      </c>
    </row>
    <row r="77" spans="1:6">
      <c r="A77" s="58" t="s">
        <v>214</v>
      </c>
      <c r="B77" s="95">
        <v>19061.88465</v>
      </c>
      <c r="C77" s="95">
        <v>0</v>
      </c>
      <c r="D77" s="95">
        <v>0</v>
      </c>
      <c r="E77" s="95">
        <v>0</v>
      </c>
      <c r="F77" s="95">
        <v>19061.88465</v>
      </c>
    </row>
    <row r="78" spans="1:6">
      <c r="A78" s="58" t="s">
        <v>215</v>
      </c>
      <c r="B78" s="95">
        <v>0</v>
      </c>
      <c r="C78" s="95">
        <v>0</v>
      </c>
      <c r="D78" s="95">
        <v>0</v>
      </c>
      <c r="E78" s="95">
        <v>0</v>
      </c>
      <c r="F78" s="95">
        <v>0</v>
      </c>
    </row>
    <row r="79" spans="1:6">
      <c r="A79" s="58" t="s">
        <v>216</v>
      </c>
      <c r="B79" s="95">
        <v>50</v>
      </c>
      <c r="C79" s="95">
        <v>0</v>
      </c>
      <c r="D79" s="95">
        <v>0</v>
      </c>
      <c r="E79" s="95">
        <v>0</v>
      </c>
      <c r="F79" s="95">
        <v>50</v>
      </c>
    </row>
    <row r="80" spans="1:6">
      <c r="A80" s="58" t="s">
        <v>217</v>
      </c>
      <c r="B80" s="95">
        <v>-14111.73424</v>
      </c>
      <c r="C80" s="95">
        <v>0</v>
      </c>
      <c r="D80" s="95">
        <v>0</v>
      </c>
      <c r="E80" s="95">
        <v>0</v>
      </c>
      <c r="F80" s="95">
        <v>-14111.73424</v>
      </c>
    </row>
    <row r="81" spans="1:6">
      <c r="A81" s="187" t="s">
        <v>218</v>
      </c>
      <c r="B81" s="57">
        <v>255413.64371</v>
      </c>
      <c r="C81" s="57">
        <v>245315.30293999999</v>
      </c>
      <c r="D81" s="57">
        <v>0</v>
      </c>
      <c r="E81" s="57">
        <v>0.35437999999999997</v>
      </c>
      <c r="F81" s="57">
        <v>500729.30102999997</v>
      </c>
    </row>
    <row r="82" spans="1:6">
      <c r="A82" s="58" t="s">
        <v>172</v>
      </c>
      <c r="B82" s="95">
        <v>0</v>
      </c>
      <c r="C82" s="95">
        <v>0</v>
      </c>
      <c r="D82" s="95">
        <v>0</v>
      </c>
      <c r="E82" s="95">
        <v>0</v>
      </c>
      <c r="F82" s="95">
        <v>0</v>
      </c>
    </row>
    <row r="83" spans="1:6">
      <c r="A83" s="58" t="s">
        <v>173</v>
      </c>
      <c r="B83" s="95">
        <v>137600.31953000001</v>
      </c>
      <c r="C83" s="95">
        <v>0</v>
      </c>
      <c r="D83" s="95">
        <v>0</v>
      </c>
      <c r="E83" s="95">
        <v>0</v>
      </c>
      <c r="F83" s="95">
        <v>137600.31953000001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424.64368000000002</v>
      </c>
      <c r="C86" s="95">
        <v>0</v>
      </c>
      <c r="D86" s="95">
        <v>0</v>
      </c>
      <c r="E86" s="95">
        <v>0</v>
      </c>
      <c r="F86" s="95">
        <v>424.64368000000002</v>
      </c>
    </row>
    <row r="87" spans="1:6">
      <c r="A87" s="58" t="s">
        <v>220</v>
      </c>
      <c r="B87" s="95">
        <v>3693.33464</v>
      </c>
      <c r="C87" s="95">
        <v>1224.2489699999999</v>
      </c>
      <c r="D87" s="95">
        <v>0</v>
      </c>
      <c r="E87" s="95">
        <v>0</v>
      </c>
      <c r="F87" s="95">
        <v>4917.5836100000006</v>
      </c>
    </row>
    <row r="88" spans="1:6">
      <c r="A88" s="58" t="s">
        <v>177</v>
      </c>
      <c r="B88" s="95">
        <v>79368.107999999993</v>
      </c>
      <c r="C88" s="95">
        <v>244471.43190999998</v>
      </c>
      <c r="D88" s="95">
        <v>0</v>
      </c>
      <c r="E88" s="95">
        <v>0.35437999999999997</v>
      </c>
      <c r="F88" s="95">
        <v>323839.89429000003</v>
      </c>
    </row>
    <row r="89" spans="1:6">
      <c r="A89" s="58" t="s">
        <v>221</v>
      </c>
      <c r="B89" s="95">
        <v>34334.531539999996</v>
      </c>
      <c r="C89" s="95">
        <v>0</v>
      </c>
      <c r="D89" s="95">
        <v>0</v>
      </c>
      <c r="E89" s="95">
        <v>0</v>
      </c>
      <c r="F89" s="95">
        <v>34334.531539999996</v>
      </c>
    </row>
    <row r="90" spans="1:6">
      <c r="A90" s="58" t="s">
        <v>222</v>
      </c>
      <c r="B90" s="95">
        <v>-7.2936800000000002</v>
      </c>
      <c r="C90" s="95">
        <v>-380.37794000000002</v>
      </c>
      <c r="D90" s="95">
        <v>0</v>
      </c>
      <c r="E90" s="95">
        <v>0</v>
      </c>
      <c r="F90" s="95">
        <v>-387.67162000000002</v>
      </c>
    </row>
    <row r="91" spans="1:6">
      <c r="A91" s="187" t="s">
        <v>223</v>
      </c>
      <c r="B91" s="57">
        <v>139824.78336</v>
      </c>
      <c r="C91" s="57">
        <v>0</v>
      </c>
      <c r="D91" s="57">
        <v>0</v>
      </c>
      <c r="E91" s="57">
        <v>0</v>
      </c>
      <c r="F91" s="57">
        <v>139824.78336</v>
      </c>
    </row>
    <row r="92" spans="1:6">
      <c r="A92" s="58" t="s">
        <v>224</v>
      </c>
      <c r="B92" s="95">
        <v>27376.2</v>
      </c>
      <c r="C92" s="95">
        <v>0</v>
      </c>
      <c r="D92" s="95">
        <v>0</v>
      </c>
      <c r="E92" s="95">
        <v>0</v>
      </c>
      <c r="F92" s="95">
        <v>27376.2</v>
      </c>
    </row>
    <row r="93" spans="1:6">
      <c r="A93" s="58" t="s">
        <v>225</v>
      </c>
      <c r="B93" s="95">
        <v>87323.091889999996</v>
      </c>
      <c r="C93" s="95">
        <v>0</v>
      </c>
      <c r="D93" s="95">
        <v>0</v>
      </c>
      <c r="E93" s="95">
        <v>0</v>
      </c>
      <c r="F93" s="95">
        <v>87323.091889999996</v>
      </c>
    </row>
    <row r="94" spans="1:6">
      <c r="A94" s="58" t="s">
        <v>226</v>
      </c>
      <c r="B94" s="95">
        <v>9964.910820000001</v>
      </c>
      <c r="C94" s="95">
        <v>0</v>
      </c>
      <c r="D94" s="95">
        <v>0</v>
      </c>
      <c r="E94" s="95">
        <v>0</v>
      </c>
      <c r="F94" s="95">
        <v>9964.910820000001</v>
      </c>
    </row>
    <row r="95" spans="1:6">
      <c r="A95" s="58" t="s">
        <v>227</v>
      </c>
      <c r="B95" s="95">
        <v>3650.42256</v>
      </c>
      <c r="C95" s="95">
        <v>0</v>
      </c>
      <c r="D95" s="95">
        <v>0</v>
      </c>
      <c r="E95" s="95">
        <v>0</v>
      </c>
      <c r="F95" s="95">
        <v>3650.42256</v>
      </c>
    </row>
    <row r="96" spans="1:6">
      <c r="A96" s="58" t="s">
        <v>228</v>
      </c>
      <c r="B96" s="95">
        <v>8474.7560799999992</v>
      </c>
      <c r="C96" s="95">
        <v>0</v>
      </c>
      <c r="D96" s="95">
        <v>0</v>
      </c>
      <c r="E96" s="95">
        <v>0</v>
      </c>
      <c r="F96" s="95">
        <v>8474.7560799999992</v>
      </c>
    </row>
    <row r="97" spans="1:6">
      <c r="A97" s="58" t="s">
        <v>229</v>
      </c>
      <c r="B97" s="95">
        <v>2045.2327299999999</v>
      </c>
      <c r="C97" s="95">
        <v>0</v>
      </c>
      <c r="D97" s="95">
        <v>0</v>
      </c>
      <c r="E97" s="95">
        <v>0</v>
      </c>
      <c r="F97" s="95">
        <v>2045.2327299999999</v>
      </c>
    </row>
    <row r="98" spans="1:6">
      <c r="A98" s="58" t="s">
        <v>230</v>
      </c>
      <c r="B98" s="95">
        <v>990.16928000000007</v>
      </c>
      <c r="C98" s="95">
        <v>0</v>
      </c>
      <c r="D98" s="95">
        <v>0</v>
      </c>
      <c r="E98" s="95">
        <v>0</v>
      </c>
      <c r="F98" s="95">
        <v>990.16928000000007</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8911.2357699999993</v>
      </c>
      <c r="C101" s="57">
        <v>1.537E-2</v>
      </c>
      <c r="D101" s="57">
        <v>0</v>
      </c>
      <c r="E101" s="57">
        <v>0</v>
      </c>
      <c r="F101" s="57">
        <v>8911.2511400000003</v>
      </c>
    </row>
    <row r="102" spans="1:6">
      <c r="A102" s="58" t="s">
        <v>234</v>
      </c>
      <c r="B102" s="95">
        <v>1851.53422</v>
      </c>
      <c r="C102" s="95">
        <v>0</v>
      </c>
      <c r="D102" s="95">
        <v>0</v>
      </c>
      <c r="E102" s="95">
        <v>0</v>
      </c>
      <c r="F102" s="95">
        <v>1851.53422</v>
      </c>
    </row>
    <row r="103" spans="1:6">
      <c r="A103" s="58" t="s">
        <v>235</v>
      </c>
      <c r="B103" s="95">
        <v>3285.80953</v>
      </c>
      <c r="C103" s="95">
        <v>0</v>
      </c>
      <c r="D103" s="95">
        <v>0</v>
      </c>
      <c r="E103" s="95">
        <v>0</v>
      </c>
      <c r="F103" s="95">
        <v>3285.80953</v>
      </c>
    </row>
    <row r="104" spans="1:6">
      <c r="A104" s="58" t="s">
        <v>236</v>
      </c>
      <c r="B104" s="95">
        <v>1184.57079</v>
      </c>
      <c r="C104" s="95">
        <v>7.0125699999999993</v>
      </c>
      <c r="D104" s="95">
        <v>0</v>
      </c>
      <c r="E104" s="95">
        <v>0</v>
      </c>
      <c r="F104" s="95">
        <v>1191.5833600000001</v>
      </c>
    </row>
    <row r="105" spans="1:6">
      <c r="A105" s="58" t="s">
        <v>237</v>
      </c>
      <c r="B105" s="95">
        <v>2875.4101099999998</v>
      </c>
      <c r="C105" s="95">
        <v>0</v>
      </c>
      <c r="D105" s="95">
        <v>0</v>
      </c>
      <c r="E105" s="95">
        <v>0</v>
      </c>
      <c r="F105" s="95">
        <v>2875.4101099999998</v>
      </c>
    </row>
    <row r="106" spans="1:6">
      <c r="A106" s="58" t="s">
        <v>238</v>
      </c>
      <c r="B106" s="95">
        <v>-286.08888000000002</v>
      </c>
      <c r="C106" s="95">
        <v>-6.9971999999999994</v>
      </c>
      <c r="D106" s="95">
        <v>0</v>
      </c>
      <c r="E106" s="95">
        <v>0</v>
      </c>
      <c r="F106" s="95">
        <v>-293.08608000000004</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5774830.3733100006</v>
      </c>
      <c r="C114" s="57">
        <v>451485.54501</v>
      </c>
      <c r="D114" s="57">
        <v>0</v>
      </c>
      <c r="E114" s="57">
        <v>27903.897209999999</v>
      </c>
      <c r="F114" s="57">
        <v>6254219.8155299993</v>
      </c>
    </row>
    <row r="115" spans="1:6">
      <c r="A115" s="177" t="s">
        <v>247</v>
      </c>
      <c r="B115" s="57">
        <v>4217856.1347500002</v>
      </c>
      <c r="C115" s="57">
        <v>229062.04393000001</v>
      </c>
      <c r="D115" s="57">
        <v>0</v>
      </c>
      <c r="E115" s="57">
        <v>27892.426030000002</v>
      </c>
      <c r="F115" s="57">
        <v>4474810.6047099996</v>
      </c>
    </row>
    <row r="116" spans="1:6">
      <c r="A116" s="64" t="s">
        <v>248</v>
      </c>
      <c r="B116" s="95">
        <v>301428.89991000004</v>
      </c>
      <c r="C116" s="95">
        <v>11291.473539999999</v>
      </c>
      <c r="D116" s="95">
        <v>0</v>
      </c>
      <c r="E116" s="95">
        <v>0</v>
      </c>
      <c r="F116" s="95">
        <v>312720.37345000001</v>
      </c>
    </row>
    <row r="117" spans="1:6">
      <c r="A117" s="64" t="s">
        <v>249</v>
      </c>
      <c r="B117" s="95">
        <v>300853.68537999998</v>
      </c>
      <c r="C117" s="95">
        <v>11290.458259999999</v>
      </c>
      <c r="D117" s="95">
        <v>0</v>
      </c>
      <c r="E117" s="95">
        <v>0</v>
      </c>
      <c r="F117" s="95">
        <v>312144.14363999997</v>
      </c>
    </row>
    <row r="118" spans="1:6">
      <c r="A118" s="64" t="s">
        <v>250</v>
      </c>
      <c r="B118" s="95">
        <v>575.21453000000008</v>
      </c>
      <c r="C118" s="95">
        <v>1.01528</v>
      </c>
      <c r="D118" s="95">
        <v>0</v>
      </c>
      <c r="E118" s="95">
        <v>0</v>
      </c>
      <c r="F118" s="95">
        <v>576.22981000000004</v>
      </c>
    </row>
    <row r="119" spans="1:6">
      <c r="A119" s="64" t="s">
        <v>251</v>
      </c>
      <c r="B119" s="95">
        <v>1291910.8171900001</v>
      </c>
      <c r="C119" s="95">
        <v>64306.961590000006</v>
      </c>
      <c r="D119" s="95">
        <v>0</v>
      </c>
      <c r="E119" s="95">
        <v>0</v>
      </c>
      <c r="F119" s="95">
        <v>1356217.7787800001</v>
      </c>
    </row>
    <row r="120" spans="1:6">
      <c r="A120" s="64" t="s">
        <v>252</v>
      </c>
      <c r="B120" s="95">
        <v>52170.153330000001</v>
      </c>
      <c r="C120" s="95">
        <v>0</v>
      </c>
      <c r="D120" s="95">
        <v>0</v>
      </c>
      <c r="E120" s="95">
        <v>0</v>
      </c>
      <c r="F120" s="95">
        <v>52170.153330000001</v>
      </c>
    </row>
    <row r="121" spans="1:6">
      <c r="A121" s="65" t="s">
        <v>253</v>
      </c>
      <c r="B121" s="95">
        <v>170.15332999999998</v>
      </c>
      <c r="C121" s="95">
        <v>0</v>
      </c>
      <c r="D121" s="95">
        <v>0</v>
      </c>
      <c r="E121" s="95">
        <v>0</v>
      </c>
      <c r="F121" s="95">
        <v>170.15332999999998</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1488</v>
      </c>
      <c r="B127" s="95">
        <v>0</v>
      </c>
      <c r="C127" s="95">
        <v>0</v>
      </c>
      <c r="D127" s="95">
        <v>0</v>
      </c>
      <c r="E127" s="95">
        <v>0</v>
      </c>
      <c r="F127" s="95">
        <v>0</v>
      </c>
    </row>
    <row r="128" spans="1:6">
      <c r="A128" s="99" t="s">
        <v>1489</v>
      </c>
      <c r="B128" s="95">
        <v>52000</v>
      </c>
      <c r="C128" s="95">
        <v>0</v>
      </c>
      <c r="D128" s="95">
        <v>0</v>
      </c>
      <c r="E128" s="95">
        <v>0</v>
      </c>
      <c r="F128" s="95">
        <v>52000</v>
      </c>
    </row>
    <row r="129" spans="1:6">
      <c r="A129" s="156" t="s">
        <v>261</v>
      </c>
      <c r="B129" s="95">
        <v>28050.888050000001</v>
      </c>
      <c r="C129" s="95">
        <v>7634.9530199999999</v>
      </c>
      <c r="D129" s="95">
        <v>0</v>
      </c>
      <c r="E129" s="95">
        <v>0</v>
      </c>
      <c r="F129" s="95">
        <v>35685.841070000002</v>
      </c>
    </row>
    <row r="130" spans="1:6">
      <c r="A130" s="156" t="s">
        <v>262</v>
      </c>
      <c r="B130" s="95">
        <v>2270554.01566</v>
      </c>
      <c r="C130" s="95">
        <v>144864.86205000003</v>
      </c>
      <c r="D130" s="95">
        <v>0</v>
      </c>
      <c r="E130" s="95">
        <v>27536.29</v>
      </c>
      <c r="F130" s="95">
        <v>2442955.1677100002</v>
      </c>
    </row>
    <row r="131" spans="1:6">
      <c r="A131" s="64" t="s">
        <v>263</v>
      </c>
      <c r="B131" s="95">
        <v>273741.36061000003</v>
      </c>
      <c r="C131" s="95">
        <v>963.79372999999998</v>
      </c>
      <c r="D131" s="95">
        <v>0</v>
      </c>
      <c r="E131" s="95">
        <v>356.13603000000001</v>
      </c>
      <c r="F131" s="95">
        <v>275061.29037</v>
      </c>
    </row>
    <row r="132" spans="1:6">
      <c r="A132" s="177" t="s">
        <v>264</v>
      </c>
      <c r="B132" s="57">
        <v>0</v>
      </c>
      <c r="C132" s="57">
        <v>0</v>
      </c>
      <c r="D132" s="57">
        <v>0</v>
      </c>
      <c r="E132" s="57">
        <v>0</v>
      </c>
      <c r="F132" s="57">
        <v>0</v>
      </c>
    </row>
    <row r="133" spans="1:6">
      <c r="A133" s="177" t="s">
        <v>455</v>
      </c>
      <c r="B133" s="57">
        <v>104611.0129</v>
      </c>
      <c r="C133" s="57">
        <v>0</v>
      </c>
      <c r="D133" s="57">
        <v>0</v>
      </c>
      <c r="E133" s="57">
        <v>0</v>
      </c>
      <c r="F133" s="57">
        <v>104611.0129</v>
      </c>
    </row>
    <row r="134" spans="1:6">
      <c r="A134" s="64" t="s">
        <v>456</v>
      </c>
      <c r="B134" s="95">
        <v>0</v>
      </c>
      <c r="C134" s="95">
        <v>0</v>
      </c>
      <c r="D134" s="95">
        <v>0</v>
      </c>
      <c r="E134" s="95">
        <v>0</v>
      </c>
      <c r="F134" s="95">
        <v>0</v>
      </c>
    </row>
    <row r="135" spans="1:6">
      <c r="A135" s="64" t="s">
        <v>457</v>
      </c>
      <c r="B135" s="95">
        <v>1664.1567399999999</v>
      </c>
      <c r="C135" s="95">
        <v>0</v>
      </c>
      <c r="D135" s="95">
        <v>0</v>
      </c>
      <c r="E135" s="95">
        <v>0</v>
      </c>
      <c r="F135" s="95">
        <v>1664.1567399999999</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95305</v>
      </c>
      <c r="C138" s="95">
        <v>0</v>
      </c>
      <c r="D138" s="95">
        <v>0</v>
      </c>
      <c r="E138" s="95">
        <v>0</v>
      </c>
      <c r="F138" s="95">
        <v>95305</v>
      </c>
    </row>
    <row r="139" spans="1:6">
      <c r="A139" s="64" t="s">
        <v>467</v>
      </c>
      <c r="B139" s="95">
        <v>7641.8561600000003</v>
      </c>
      <c r="C139" s="95">
        <v>0</v>
      </c>
      <c r="D139" s="95">
        <v>0</v>
      </c>
      <c r="E139" s="95">
        <v>0</v>
      </c>
      <c r="F139" s="95">
        <v>7641.8561600000003</v>
      </c>
    </row>
    <row r="140" spans="1:6">
      <c r="A140" s="177" t="s">
        <v>265</v>
      </c>
      <c r="B140" s="57">
        <v>1130030.97248</v>
      </c>
      <c r="C140" s="57">
        <v>136845.83411000003</v>
      </c>
      <c r="D140" s="57">
        <v>0</v>
      </c>
      <c r="E140" s="57">
        <v>0</v>
      </c>
      <c r="F140" s="57">
        <v>1266876.8065899999</v>
      </c>
    </row>
    <row r="141" spans="1:6">
      <c r="A141" s="64" t="s">
        <v>266</v>
      </c>
      <c r="B141" s="95">
        <v>7241.6385899999996</v>
      </c>
      <c r="C141" s="95">
        <v>31.512790000000003</v>
      </c>
      <c r="D141" s="95">
        <v>0</v>
      </c>
      <c r="E141" s="95">
        <v>0</v>
      </c>
      <c r="F141" s="95">
        <v>7273.1513800000002</v>
      </c>
    </row>
    <row r="142" spans="1:6">
      <c r="A142" s="64" t="s">
        <v>267</v>
      </c>
      <c r="B142" s="95">
        <v>227877.76065000001</v>
      </c>
      <c r="C142" s="95">
        <v>0</v>
      </c>
      <c r="D142" s="95">
        <v>0</v>
      </c>
      <c r="E142" s="95">
        <v>0</v>
      </c>
      <c r="F142" s="95">
        <v>227877.76065000001</v>
      </c>
    </row>
    <row r="143" spans="1:6">
      <c r="A143" s="64" t="s">
        <v>268</v>
      </c>
      <c r="B143" s="95">
        <v>0</v>
      </c>
      <c r="C143" s="95">
        <v>0</v>
      </c>
      <c r="D143" s="95">
        <v>0</v>
      </c>
      <c r="E143" s="95">
        <v>0</v>
      </c>
      <c r="F143" s="95">
        <v>0</v>
      </c>
    </row>
    <row r="144" spans="1:6">
      <c r="A144" s="64" t="s">
        <v>269</v>
      </c>
      <c r="B144" s="95">
        <v>69130.39201000001</v>
      </c>
      <c r="C144" s="95">
        <v>0</v>
      </c>
      <c r="D144" s="95">
        <v>0</v>
      </c>
      <c r="E144" s="95">
        <v>0</v>
      </c>
      <c r="F144" s="95">
        <v>69130.39201000001</v>
      </c>
    </row>
    <row r="145" spans="1:6">
      <c r="A145" s="64" t="s">
        <v>1490</v>
      </c>
      <c r="B145" s="95">
        <v>757895.28864000004</v>
      </c>
      <c r="C145" s="95">
        <v>2894.7852000000003</v>
      </c>
      <c r="D145" s="95">
        <v>0</v>
      </c>
      <c r="E145" s="95">
        <v>0</v>
      </c>
      <c r="F145" s="95">
        <v>760790.07384000008</v>
      </c>
    </row>
    <row r="146" spans="1:6">
      <c r="A146" s="64" t="s">
        <v>271</v>
      </c>
      <c r="B146" s="95">
        <v>4610.4781800000001</v>
      </c>
      <c r="C146" s="95">
        <v>0</v>
      </c>
      <c r="D146" s="95">
        <v>0</v>
      </c>
      <c r="E146" s="95">
        <v>0</v>
      </c>
      <c r="F146" s="95">
        <v>4610.4781800000001</v>
      </c>
    </row>
    <row r="147" spans="1:6">
      <c r="A147" s="64" t="s">
        <v>272</v>
      </c>
      <c r="B147" s="95">
        <v>0</v>
      </c>
      <c r="C147" s="95">
        <v>131712</v>
      </c>
      <c r="D147" s="95">
        <v>0</v>
      </c>
      <c r="E147" s="95">
        <v>0</v>
      </c>
      <c r="F147" s="95">
        <v>131712</v>
      </c>
    </row>
    <row r="148" spans="1:6">
      <c r="A148" s="64" t="s">
        <v>273</v>
      </c>
      <c r="B148" s="95">
        <v>63275.414409999998</v>
      </c>
      <c r="C148" s="95">
        <v>2207.5361200000002</v>
      </c>
      <c r="D148" s="95">
        <v>0</v>
      </c>
      <c r="E148" s="95">
        <v>0</v>
      </c>
      <c r="F148" s="95">
        <v>65482.950530000002</v>
      </c>
    </row>
    <row r="149" spans="1:6">
      <c r="A149" s="177" t="s">
        <v>274</v>
      </c>
      <c r="B149" s="57">
        <v>159070.40480000002</v>
      </c>
      <c r="C149" s="57">
        <v>3506.6452999999997</v>
      </c>
      <c r="D149" s="57">
        <v>0</v>
      </c>
      <c r="E149" s="57">
        <v>10.55599</v>
      </c>
      <c r="F149" s="57">
        <v>162587.60609000002</v>
      </c>
    </row>
    <row r="150" spans="1:6">
      <c r="A150" s="64" t="s">
        <v>207</v>
      </c>
      <c r="B150" s="95">
        <v>36156.040439999997</v>
      </c>
      <c r="C150" s="95">
        <v>1238.02585</v>
      </c>
      <c r="D150" s="95">
        <v>0</v>
      </c>
      <c r="E150" s="95">
        <v>0</v>
      </c>
      <c r="F150" s="95">
        <v>37394.066290000002</v>
      </c>
    </row>
    <row r="151" spans="1:6">
      <c r="A151" s="64" t="s">
        <v>209</v>
      </c>
      <c r="B151" s="95">
        <v>41872.771329999996</v>
      </c>
      <c r="C151" s="95">
        <v>1890.5669700000001</v>
      </c>
      <c r="D151" s="95">
        <v>0</v>
      </c>
      <c r="E151" s="95">
        <v>10.55599</v>
      </c>
      <c r="F151" s="95">
        <v>43773.894289999997</v>
      </c>
    </row>
    <row r="152" spans="1:6">
      <c r="A152" s="64" t="s">
        <v>275</v>
      </c>
      <c r="B152" s="95">
        <v>80090.170830000003</v>
      </c>
      <c r="C152" s="95">
        <v>371.85336999999998</v>
      </c>
      <c r="D152" s="95">
        <v>0</v>
      </c>
      <c r="E152" s="95">
        <v>0</v>
      </c>
      <c r="F152" s="95">
        <v>80462.0242</v>
      </c>
    </row>
    <row r="153" spans="1:6">
      <c r="A153" s="64" t="s">
        <v>236</v>
      </c>
      <c r="B153" s="95">
        <v>951.42219999999998</v>
      </c>
      <c r="C153" s="95">
        <v>6.1991099999999992</v>
      </c>
      <c r="D153" s="95">
        <v>0</v>
      </c>
      <c r="E153" s="95">
        <v>0</v>
      </c>
      <c r="F153" s="95">
        <v>957.62131000000011</v>
      </c>
    </row>
    <row r="154" spans="1:6">
      <c r="A154" s="64" t="s">
        <v>276</v>
      </c>
      <c r="B154" s="95">
        <v>0</v>
      </c>
      <c r="C154" s="95">
        <v>0</v>
      </c>
      <c r="D154" s="95">
        <v>0</v>
      </c>
      <c r="E154" s="95">
        <v>0</v>
      </c>
      <c r="F154" s="95">
        <v>0</v>
      </c>
    </row>
    <row r="155" spans="1:6">
      <c r="A155" s="177" t="s">
        <v>277</v>
      </c>
      <c r="B155" s="57">
        <v>69542.621969999993</v>
      </c>
      <c r="C155" s="57">
        <v>16443.82993</v>
      </c>
      <c r="D155" s="57">
        <v>0</v>
      </c>
      <c r="E155" s="57">
        <v>0.91519000000000006</v>
      </c>
      <c r="F155" s="57">
        <v>85987.36709</v>
      </c>
    </row>
    <row r="156" spans="1:6">
      <c r="A156" s="64" t="s">
        <v>278</v>
      </c>
      <c r="B156" s="95">
        <v>1709.41716</v>
      </c>
      <c r="C156" s="95">
        <v>6.0853599999999997</v>
      </c>
      <c r="D156" s="95">
        <v>0</v>
      </c>
      <c r="E156" s="95">
        <v>0</v>
      </c>
      <c r="F156" s="95">
        <v>1715.50252</v>
      </c>
    </row>
    <row r="157" spans="1:6">
      <c r="A157" s="64" t="s">
        <v>279</v>
      </c>
      <c r="B157" s="95">
        <v>0</v>
      </c>
      <c r="C157" s="95">
        <v>0</v>
      </c>
      <c r="D157" s="95">
        <v>0</v>
      </c>
      <c r="E157" s="95">
        <v>0</v>
      </c>
      <c r="F157" s="95">
        <v>0</v>
      </c>
    </row>
    <row r="158" spans="1:6">
      <c r="A158" s="64" t="s">
        <v>280</v>
      </c>
      <c r="B158" s="95">
        <v>25462.555760000003</v>
      </c>
      <c r="C158" s="95">
        <v>15707.601789999999</v>
      </c>
      <c r="D158" s="95">
        <v>0</v>
      </c>
      <c r="E158" s="95">
        <v>0</v>
      </c>
      <c r="F158" s="95">
        <v>41170.157549999996</v>
      </c>
    </row>
    <row r="159" spans="1:6">
      <c r="A159" s="64" t="s">
        <v>1300</v>
      </c>
      <c r="B159" s="95">
        <v>0</v>
      </c>
      <c r="C159" s="95">
        <v>0</v>
      </c>
      <c r="D159" s="95">
        <v>0</v>
      </c>
      <c r="E159" s="95">
        <v>0</v>
      </c>
      <c r="F159" s="95">
        <v>0</v>
      </c>
    </row>
    <row r="160" spans="1:6">
      <c r="A160" s="64" t="s">
        <v>281</v>
      </c>
      <c r="B160" s="95">
        <v>42370.64905</v>
      </c>
      <c r="C160" s="95">
        <v>730.14278000000002</v>
      </c>
      <c r="D160" s="95">
        <v>0</v>
      </c>
      <c r="E160" s="95">
        <v>0.91519000000000006</v>
      </c>
      <c r="F160" s="95">
        <v>43101.707020000002</v>
      </c>
    </row>
    <row r="161" spans="1:6">
      <c r="A161" s="64" t="s">
        <v>282</v>
      </c>
      <c r="B161" s="95">
        <v>0</v>
      </c>
      <c r="C161" s="95">
        <v>0</v>
      </c>
      <c r="D161" s="95">
        <v>0</v>
      </c>
      <c r="E161" s="95">
        <v>0</v>
      </c>
      <c r="F161" s="95">
        <v>0</v>
      </c>
    </row>
    <row r="162" spans="1:6">
      <c r="A162" s="177" t="s">
        <v>283</v>
      </c>
      <c r="B162" s="57">
        <v>50722.222219999996</v>
      </c>
      <c r="C162" s="57">
        <v>0</v>
      </c>
      <c r="D162" s="57">
        <v>0</v>
      </c>
      <c r="E162" s="57">
        <v>0</v>
      </c>
      <c r="F162" s="57">
        <v>50722.222219999996</v>
      </c>
    </row>
    <row r="163" spans="1:6">
      <c r="A163" s="64" t="s">
        <v>284</v>
      </c>
      <c r="B163" s="95">
        <v>50000</v>
      </c>
      <c r="C163" s="95">
        <v>0</v>
      </c>
      <c r="D163" s="95">
        <v>0</v>
      </c>
      <c r="E163" s="95">
        <v>0</v>
      </c>
      <c r="F163" s="95">
        <v>50000</v>
      </c>
    </row>
    <row r="164" spans="1:6">
      <c r="A164" s="64" t="s">
        <v>285</v>
      </c>
      <c r="B164" s="95">
        <v>0</v>
      </c>
      <c r="C164" s="95">
        <v>0</v>
      </c>
      <c r="D164" s="95">
        <v>0</v>
      </c>
      <c r="E164" s="95">
        <v>0</v>
      </c>
      <c r="F164" s="95">
        <v>0</v>
      </c>
    </row>
    <row r="165" spans="1:6">
      <c r="A165" s="64" t="s">
        <v>1491</v>
      </c>
      <c r="B165" s="95">
        <v>0</v>
      </c>
      <c r="C165" s="95">
        <v>0</v>
      </c>
      <c r="D165" s="95">
        <v>0</v>
      </c>
      <c r="E165" s="95">
        <v>0</v>
      </c>
      <c r="F165" s="95">
        <v>0</v>
      </c>
    </row>
    <row r="166" spans="1:6">
      <c r="A166" s="64" t="s">
        <v>287</v>
      </c>
      <c r="B166" s="95">
        <v>722.22221999999999</v>
      </c>
      <c r="C166" s="95">
        <v>0</v>
      </c>
      <c r="D166" s="95">
        <v>0</v>
      </c>
      <c r="E166" s="95">
        <v>0</v>
      </c>
      <c r="F166" s="95">
        <v>722.22221999999999</v>
      </c>
    </row>
    <row r="167" spans="1:6">
      <c r="A167" s="177" t="s">
        <v>288</v>
      </c>
      <c r="B167" s="57">
        <v>42997.00419</v>
      </c>
      <c r="C167" s="57">
        <v>65627.191740000009</v>
      </c>
      <c r="D167" s="57">
        <v>0</v>
      </c>
      <c r="E167" s="57">
        <v>0</v>
      </c>
      <c r="F167" s="57">
        <v>108624.19593</v>
      </c>
    </row>
    <row r="168" spans="1:6">
      <c r="A168" s="64" t="s">
        <v>289</v>
      </c>
      <c r="B168" s="95">
        <v>0</v>
      </c>
      <c r="C168" s="95">
        <v>64576.210060000005</v>
      </c>
      <c r="D168" s="95">
        <v>0</v>
      </c>
      <c r="E168" s="95">
        <v>0</v>
      </c>
      <c r="F168" s="95">
        <v>64576.210060000005</v>
      </c>
    </row>
    <row r="169" spans="1:6">
      <c r="A169" s="64" t="s">
        <v>290</v>
      </c>
      <c r="B169" s="95">
        <v>0</v>
      </c>
      <c r="C169" s="95">
        <v>0</v>
      </c>
      <c r="D169" s="95">
        <v>0</v>
      </c>
      <c r="E169" s="95">
        <v>0</v>
      </c>
      <c r="F169" s="95">
        <v>0</v>
      </c>
    </row>
    <row r="170" spans="1:6">
      <c r="A170" s="64" t="s">
        <v>291</v>
      </c>
      <c r="B170" s="95">
        <v>0</v>
      </c>
      <c r="C170" s="95">
        <v>54.536999999999999</v>
      </c>
      <c r="D170" s="95">
        <v>0</v>
      </c>
      <c r="E170" s="95">
        <v>0</v>
      </c>
      <c r="F170" s="95">
        <v>54.536999999999999</v>
      </c>
    </row>
    <row r="171" spans="1:6">
      <c r="A171" s="64" t="s">
        <v>292</v>
      </c>
      <c r="B171" s="95">
        <v>0</v>
      </c>
      <c r="C171" s="95">
        <v>64521.673060000001</v>
      </c>
      <c r="D171" s="95">
        <v>0</v>
      </c>
      <c r="E171" s="95">
        <v>0</v>
      </c>
      <c r="F171" s="95">
        <v>64521.673060000001</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42100</v>
      </c>
      <c r="C174" s="95">
        <v>0</v>
      </c>
      <c r="D174" s="95">
        <v>0</v>
      </c>
      <c r="E174" s="95">
        <v>0</v>
      </c>
      <c r="F174" s="95">
        <v>42100</v>
      </c>
    </row>
    <row r="175" spans="1:6">
      <c r="A175" s="64" t="s">
        <v>296</v>
      </c>
      <c r="B175" s="95">
        <v>897.00418999999999</v>
      </c>
      <c r="C175" s="95">
        <v>1050.9816799999999</v>
      </c>
      <c r="D175" s="95">
        <v>0</v>
      </c>
      <c r="E175" s="95">
        <v>0</v>
      </c>
      <c r="F175" s="95">
        <v>1947.9858700000002</v>
      </c>
    </row>
    <row r="176" spans="1:6">
      <c r="A176" s="155" t="s">
        <v>297</v>
      </c>
      <c r="B176" s="57">
        <v>446016.37549000001</v>
      </c>
      <c r="C176" s="57">
        <v>0</v>
      </c>
      <c r="D176" s="57">
        <v>0</v>
      </c>
      <c r="E176" s="57">
        <v>0</v>
      </c>
      <c r="F176" s="57">
        <v>446016.37549000001</v>
      </c>
    </row>
    <row r="177" spans="1:6">
      <c r="A177" s="63" t="s">
        <v>298</v>
      </c>
      <c r="B177" s="95">
        <v>405106.58</v>
      </c>
      <c r="C177" s="95">
        <v>0</v>
      </c>
      <c r="D177" s="95">
        <v>0</v>
      </c>
      <c r="E177" s="95">
        <v>0</v>
      </c>
      <c r="F177" s="95">
        <v>405106.58</v>
      </c>
    </row>
    <row r="178" spans="1:6">
      <c r="A178" s="64" t="s">
        <v>299</v>
      </c>
      <c r="B178" s="95">
        <v>405106.58</v>
      </c>
      <c r="C178" s="95">
        <v>0</v>
      </c>
      <c r="D178" s="95">
        <v>0</v>
      </c>
      <c r="E178" s="95">
        <v>0</v>
      </c>
      <c r="F178" s="95">
        <v>405106.58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10269.326060000001</v>
      </c>
      <c r="C181" s="95">
        <v>0</v>
      </c>
      <c r="D181" s="95">
        <v>0</v>
      </c>
      <c r="E181" s="95">
        <v>0</v>
      </c>
      <c r="F181" s="95">
        <v>10269.326060000001</v>
      </c>
    </row>
    <row r="182" spans="1:6">
      <c r="A182" s="64" t="s">
        <v>303</v>
      </c>
      <c r="B182" s="95">
        <v>0</v>
      </c>
      <c r="C182" s="95">
        <v>0</v>
      </c>
      <c r="D182" s="95">
        <v>0</v>
      </c>
      <c r="E182" s="95">
        <v>0</v>
      </c>
      <c r="F182" s="95">
        <v>0</v>
      </c>
    </row>
    <row r="183" spans="1:6">
      <c r="A183" s="64" t="s">
        <v>304</v>
      </c>
      <c r="B183" s="95">
        <v>9387.0401500000007</v>
      </c>
      <c r="C183" s="95">
        <v>0</v>
      </c>
      <c r="D183" s="95">
        <v>0</v>
      </c>
      <c r="E183" s="95">
        <v>0</v>
      </c>
      <c r="F183" s="95">
        <v>9387.0401500000007</v>
      </c>
    </row>
    <row r="184" spans="1:6">
      <c r="A184" s="64" t="s">
        <v>305</v>
      </c>
      <c r="B184" s="95">
        <v>882.28591000000006</v>
      </c>
      <c r="C184" s="95">
        <v>0</v>
      </c>
      <c r="D184" s="95">
        <v>0</v>
      </c>
      <c r="E184" s="95">
        <v>0</v>
      </c>
      <c r="F184" s="95">
        <v>882.28591000000006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45527.554469999995</v>
      </c>
      <c r="C187" s="95">
        <v>0</v>
      </c>
      <c r="D187" s="95">
        <v>0</v>
      </c>
      <c r="E187" s="95">
        <v>0</v>
      </c>
      <c r="F187" s="95">
        <v>45527.554469999995</v>
      </c>
    </row>
    <row r="188" spans="1:6">
      <c r="A188" s="64" t="s">
        <v>309</v>
      </c>
      <c r="B188" s="95">
        <v>42106.06061</v>
      </c>
      <c r="C188" s="95">
        <v>0</v>
      </c>
      <c r="D188" s="95">
        <v>0</v>
      </c>
      <c r="E188" s="95">
        <v>0</v>
      </c>
      <c r="F188" s="95">
        <v>42106.06061</v>
      </c>
    </row>
    <row r="189" spans="1:6">
      <c r="A189" s="64" t="s">
        <v>310</v>
      </c>
      <c r="B189" s="95">
        <v>3421.49386</v>
      </c>
      <c r="C189" s="95">
        <v>0</v>
      </c>
      <c r="D189" s="95">
        <v>0</v>
      </c>
      <c r="E189" s="95">
        <v>0</v>
      </c>
      <c r="F189" s="95">
        <v>3421.49386</v>
      </c>
    </row>
    <row r="190" spans="1:6">
      <c r="A190" s="64" t="s">
        <v>311</v>
      </c>
      <c r="B190" s="95">
        <v>0</v>
      </c>
      <c r="C190" s="95">
        <v>0</v>
      </c>
      <c r="D190" s="95">
        <v>0</v>
      </c>
      <c r="E190" s="95">
        <v>0</v>
      </c>
      <c r="F190" s="95">
        <v>0</v>
      </c>
    </row>
    <row r="191" spans="1:6">
      <c r="A191" s="63" t="s">
        <v>312</v>
      </c>
      <c r="B191" s="95">
        <v>-14887.08504</v>
      </c>
      <c r="C191" s="95">
        <v>0</v>
      </c>
      <c r="D191" s="95">
        <v>0</v>
      </c>
      <c r="E191" s="95">
        <v>0</v>
      </c>
      <c r="F191" s="95">
        <v>-14887.08504</v>
      </c>
    </row>
    <row r="192" spans="1:6">
      <c r="A192" s="64" t="s">
        <v>313</v>
      </c>
      <c r="B192" s="95">
        <v>-21097.880809999999</v>
      </c>
      <c r="C192" s="95">
        <v>0</v>
      </c>
      <c r="D192" s="95">
        <v>0</v>
      </c>
      <c r="E192" s="95">
        <v>0</v>
      </c>
      <c r="F192" s="95">
        <v>-21097.880809999999</v>
      </c>
    </row>
    <row r="193" spans="1:6">
      <c r="A193" s="64" t="s">
        <v>314</v>
      </c>
      <c r="B193" s="95">
        <v>6210.7957699999997</v>
      </c>
      <c r="C193" s="95">
        <v>0</v>
      </c>
      <c r="D193" s="95">
        <v>0</v>
      </c>
      <c r="E193" s="95">
        <v>0</v>
      </c>
      <c r="F193" s="95">
        <v>6210.7957699999997</v>
      </c>
    </row>
    <row r="194" spans="1:6">
      <c r="A194" s="72" t="s">
        <v>315</v>
      </c>
      <c r="B194" s="57">
        <v>6220846.7488000002</v>
      </c>
      <c r="C194" s="57">
        <v>451485.54501</v>
      </c>
      <c r="D194" s="57">
        <v>0</v>
      </c>
      <c r="E194" s="57">
        <v>27903.897209999999</v>
      </c>
      <c r="F194" s="57">
        <v>6700236.1910200007</v>
      </c>
    </row>
    <row r="195" spans="1:6">
      <c r="A195" s="72" t="s">
        <v>316</v>
      </c>
      <c r="B195" s="57">
        <v>67807.599159999998</v>
      </c>
      <c r="C195" s="57">
        <v>5521.6139999999996</v>
      </c>
      <c r="D195" s="57">
        <v>0</v>
      </c>
      <c r="E195" s="57">
        <v>38.838140000000003</v>
      </c>
      <c r="F195" s="57">
        <v>73368.051299999992</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26692.49123</v>
      </c>
      <c r="C202" s="95">
        <v>5521.6139999999996</v>
      </c>
      <c r="D202" s="95">
        <v>0</v>
      </c>
      <c r="E202" s="95">
        <v>38.838140000000003</v>
      </c>
      <c r="F202" s="95">
        <v>32252.943370000001</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656.44100000000003</v>
      </c>
      <c r="C205" s="95">
        <v>274.39999999999998</v>
      </c>
      <c r="D205" s="95">
        <v>0</v>
      </c>
      <c r="E205" s="95">
        <v>0</v>
      </c>
      <c r="F205" s="95">
        <v>930.84100000000001</v>
      </c>
    </row>
    <row r="206" spans="1:6">
      <c r="A206" s="64" t="s">
        <v>327</v>
      </c>
      <c r="B206" s="95">
        <v>0</v>
      </c>
      <c r="C206" s="95">
        <v>0</v>
      </c>
      <c r="D206" s="95">
        <v>0</v>
      </c>
      <c r="E206" s="95">
        <v>0</v>
      </c>
      <c r="F206" s="95">
        <v>0</v>
      </c>
    </row>
    <row r="207" spans="1:6">
      <c r="A207" s="64" t="s">
        <v>328</v>
      </c>
      <c r="B207" s="95">
        <v>26036.050230000001</v>
      </c>
      <c r="C207" s="95">
        <v>5247.2139999999999</v>
      </c>
      <c r="D207" s="95">
        <v>0</v>
      </c>
      <c r="E207" s="95">
        <v>38.838140000000003</v>
      </c>
      <c r="F207" s="95">
        <v>31322.102370000001</v>
      </c>
    </row>
    <row r="208" spans="1:6">
      <c r="A208" s="63" t="s">
        <v>329</v>
      </c>
      <c r="B208" s="95">
        <v>0</v>
      </c>
      <c r="C208" s="95">
        <v>0</v>
      </c>
      <c r="D208" s="95">
        <v>0</v>
      </c>
      <c r="E208" s="95">
        <v>0</v>
      </c>
      <c r="F208" s="95">
        <v>0</v>
      </c>
    </row>
    <row r="209" spans="1:6">
      <c r="A209" s="63" t="s">
        <v>330</v>
      </c>
      <c r="B209" s="95">
        <v>41115.107929999998</v>
      </c>
      <c r="C209" s="95">
        <v>0</v>
      </c>
      <c r="D209" s="95">
        <v>0</v>
      </c>
      <c r="E209" s="95">
        <v>0</v>
      </c>
      <c r="F209" s="95">
        <v>41115.107929999998</v>
      </c>
    </row>
    <row r="210" spans="1:6">
      <c r="A210" s="64" t="s">
        <v>331</v>
      </c>
      <c r="B210" s="95">
        <v>0</v>
      </c>
      <c r="C210" s="95">
        <v>0</v>
      </c>
      <c r="D210" s="95">
        <v>0</v>
      </c>
      <c r="E210" s="95">
        <v>0</v>
      </c>
      <c r="F210" s="95">
        <v>0</v>
      </c>
    </row>
    <row r="211" spans="1:6">
      <c r="A211" s="64" t="s">
        <v>332</v>
      </c>
      <c r="B211" s="95">
        <v>41115.107929999998</v>
      </c>
      <c r="C211" s="95">
        <v>0</v>
      </c>
      <c r="D211" s="95">
        <v>0</v>
      </c>
      <c r="E211" s="95">
        <v>0</v>
      </c>
      <c r="F211" s="95">
        <v>41115.107929999998</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2599000.0222800002</v>
      </c>
      <c r="C215" s="57">
        <v>5139217.2037700005</v>
      </c>
      <c r="D215" s="57">
        <v>0</v>
      </c>
      <c r="E215" s="57">
        <v>428.10962000000001</v>
      </c>
      <c r="F215" s="57">
        <v>7738645.3356699999</v>
      </c>
    </row>
    <row r="216" spans="1:6">
      <c r="A216" s="63" t="s">
        <v>337</v>
      </c>
      <c r="B216" s="95">
        <v>1.6E-2</v>
      </c>
      <c r="C216" s="95">
        <v>0</v>
      </c>
      <c r="D216" s="95">
        <v>0</v>
      </c>
      <c r="E216" s="95">
        <v>0</v>
      </c>
      <c r="F216" s="95">
        <v>1.6E-2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1.6E-2</v>
      </c>
      <c r="C219" s="95">
        <v>0</v>
      </c>
      <c r="D219" s="95">
        <v>0</v>
      </c>
      <c r="E219" s="95">
        <v>0</v>
      </c>
      <c r="F219" s="95">
        <v>1.6E-2</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885699.30929999996</v>
      </c>
      <c r="C232" s="95">
        <v>4659565.0305200005</v>
      </c>
      <c r="D232" s="95">
        <v>0</v>
      </c>
      <c r="E232" s="95">
        <v>428.10962000000001</v>
      </c>
      <c r="F232" s="95">
        <v>5545692.4494399996</v>
      </c>
    </row>
    <row r="233" spans="1:6">
      <c r="A233" s="64" t="s">
        <v>354</v>
      </c>
      <c r="B233" s="95">
        <v>64458.713909999999</v>
      </c>
      <c r="C233" s="95">
        <v>4273718.4211200001</v>
      </c>
      <c r="D233" s="95">
        <v>0</v>
      </c>
      <c r="E233" s="95">
        <v>428.10962000000001</v>
      </c>
      <c r="F233" s="95">
        <v>4338605.2446499998</v>
      </c>
    </row>
    <row r="234" spans="1:6">
      <c r="A234" s="64" t="s">
        <v>355</v>
      </c>
      <c r="B234" s="95">
        <v>0</v>
      </c>
      <c r="C234" s="95">
        <v>0</v>
      </c>
      <c r="D234" s="95">
        <v>0</v>
      </c>
      <c r="E234" s="95">
        <v>0</v>
      </c>
      <c r="F234" s="95">
        <v>0</v>
      </c>
    </row>
    <row r="235" spans="1:6">
      <c r="A235" s="64" t="s">
        <v>356</v>
      </c>
      <c r="B235" s="95">
        <v>786928.11176</v>
      </c>
      <c r="C235" s="95">
        <v>369325.58500999998</v>
      </c>
      <c r="D235" s="95">
        <v>0</v>
      </c>
      <c r="E235" s="95">
        <v>0</v>
      </c>
      <c r="F235" s="95">
        <v>1156253.69677</v>
      </c>
    </row>
    <row r="236" spans="1:6">
      <c r="A236" s="64" t="s">
        <v>357</v>
      </c>
      <c r="B236" s="95">
        <v>0</v>
      </c>
      <c r="C236" s="95">
        <v>0</v>
      </c>
      <c r="D236" s="95">
        <v>0</v>
      </c>
      <c r="E236" s="95">
        <v>0</v>
      </c>
      <c r="F236" s="95">
        <v>0</v>
      </c>
    </row>
    <row r="237" spans="1:6">
      <c r="A237" s="64" t="s">
        <v>358</v>
      </c>
      <c r="B237" s="95">
        <v>13751.06186</v>
      </c>
      <c r="C237" s="95">
        <v>7046.22156</v>
      </c>
      <c r="D237" s="95">
        <v>0</v>
      </c>
      <c r="E237" s="95">
        <v>0</v>
      </c>
      <c r="F237" s="95">
        <v>20797.283420000003</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20561.421770000001</v>
      </c>
      <c r="C240" s="95">
        <v>9474.8028300000005</v>
      </c>
      <c r="D240" s="95">
        <v>0</v>
      </c>
      <c r="E240" s="95">
        <v>0</v>
      </c>
      <c r="F240" s="95">
        <v>30036.224600000001</v>
      </c>
    </row>
    <row r="241" spans="1:6">
      <c r="A241" s="63" t="s">
        <v>362</v>
      </c>
      <c r="B241" s="95">
        <v>1686852.4283800002</v>
      </c>
      <c r="C241" s="95">
        <v>469081.91330999997</v>
      </c>
      <c r="D241" s="95">
        <v>0</v>
      </c>
      <c r="E241" s="95">
        <v>0</v>
      </c>
      <c r="F241" s="95">
        <v>2155934.3416900001</v>
      </c>
    </row>
    <row r="242" spans="1:6">
      <c r="A242" s="64" t="s">
        <v>363</v>
      </c>
      <c r="B242" s="95">
        <v>971437.82517999993</v>
      </c>
      <c r="C242" s="95">
        <v>123361.02661</v>
      </c>
      <c r="D242" s="95">
        <v>0</v>
      </c>
      <c r="E242" s="95">
        <v>0</v>
      </c>
      <c r="F242" s="95">
        <v>1094798.85179</v>
      </c>
    </row>
    <row r="243" spans="1:6">
      <c r="A243" s="64" t="s">
        <v>364</v>
      </c>
      <c r="B243" s="95">
        <v>0</v>
      </c>
      <c r="C243" s="95">
        <v>0</v>
      </c>
      <c r="D243" s="95">
        <v>0</v>
      </c>
      <c r="E243" s="95">
        <v>0</v>
      </c>
      <c r="F243" s="95">
        <v>0</v>
      </c>
    </row>
    <row r="244" spans="1:6">
      <c r="A244" s="64" t="s">
        <v>365</v>
      </c>
      <c r="B244" s="95">
        <v>212480.90065999998</v>
      </c>
      <c r="C244" s="95">
        <v>27533.24669</v>
      </c>
      <c r="D244" s="95">
        <v>0</v>
      </c>
      <c r="E244" s="95">
        <v>0</v>
      </c>
      <c r="F244" s="95">
        <v>240014.14734999998</v>
      </c>
    </row>
    <row r="245" spans="1:6">
      <c r="A245" s="64" t="s">
        <v>366</v>
      </c>
      <c r="B245" s="95">
        <v>45298.426299999999</v>
      </c>
      <c r="C245" s="95">
        <v>3689.2291700000001</v>
      </c>
      <c r="D245" s="95">
        <v>0</v>
      </c>
      <c r="E245" s="95">
        <v>0</v>
      </c>
      <c r="F245" s="95">
        <v>48987.655469999998</v>
      </c>
    </row>
    <row r="246" spans="1:6">
      <c r="A246" s="64" t="s">
        <v>1493</v>
      </c>
      <c r="B246" s="95">
        <v>0</v>
      </c>
      <c r="C246" s="95">
        <v>0</v>
      </c>
      <c r="D246" s="95">
        <v>0</v>
      </c>
      <c r="E246" s="95">
        <v>0</v>
      </c>
      <c r="F246" s="95">
        <v>0</v>
      </c>
    </row>
    <row r="247" spans="1:6">
      <c r="A247" s="64" t="s">
        <v>367</v>
      </c>
      <c r="B247" s="95">
        <v>457635.27624000004</v>
      </c>
      <c r="C247" s="95">
        <v>314498.41083999997</v>
      </c>
      <c r="D247" s="95">
        <v>0</v>
      </c>
      <c r="E247" s="95">
        <v>0</v>
      </c>
      <c r="F247" s="95">
        <v>772133.68708000006</v>
      </c>
    </row>
    <row r="248" spans="1:6">
      <c r="A248" s="63" t="s">
        <v>368</v>
      </c>
      <c r="B248" s="95">
        <v>26448.268600000003</v>
      </c>
      <c r="C248" s="95">
        <v>10570.25994</v>
      </c>
      <c r="D248" s="95">
        <v>0</v>
      </c>
      <c r="E248" s="95">
        <v>0</v>
      </c>
      <c r="F248" s="95">
        <v>37018.528539999999</v>
      </c>
    </row>
    <row r="249" spans="1:6">
      <c r="A249" s="64" t="s">
        <v>369</v>
      </c>
      <c r="B249" s="95">
        <v>26219.39486</v>
      </c>
      <c r="C249" s="95">
        <v>10150.42794</v>
      </c>
      <c r="D249" s="95">
        <v>0</v>
      </c>
      <c r="E249" s="95">
        <v>0</v>
      </c>
      <c r="F249" s="95">
        <v>36369.822799999994</v>
      </c>
    </row>
    <row r="250" spans="1:6">
      <c r="A250" s="64" t="s">
        <v>370</v>
      </c>
      <c r="B250" s="95">
        <v>228.87374</v>
      </c>
      <c r="C250" s="95">
        <v>419.83199999999999</v>
      </c>
      <c r="D250" s="95">
        <v>0</v>
      </c>
      <c r="E250" s="95">
        <v>0</v>
      </c>
      <c r="F250" s="95">
        <v>648.70573999999999</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484001.71545999998</v>
      </c>
      <c r="C254" s="57">
        <v>6576.5717999999997</v>
      </c>
      <c r="D254" s="57">
        <v>0</v>
      </c>
      <c r="E254" s="57">
        <v>11.82668</v>
      </c>
      <c r="F254" s="57">
        <v>490590.11394000001</v>
      </c>
    </row>
    <row r="255" spans="1:6">
      <c r="A255" s="99" t="s">
        <v>373</v>
      </c>
      <c r="B255" s="95">
        <v>201.33869000000001</v>
      </c>
      <c r="C255" s="95">
        <v>0.26297000000000004</v>
      </c>
      <c r="D255" s="95">
        <v>0</v>
      </c>
      <c r="E255" s="95">
        <v>0</v>
      </c>
      <c r="F255" s="95">
        <v>201.60166000000001</v>
      </c>
    </row>
    <row r="256" spans="1:6">
      <c r="A256" s="99" t="s">
        <v>374</v>
      </c>
      <c r="B256" s="95">
        <v>6255.7106299999996</v>
      </c>
      <c r="C256" s="95">
        <v>424.06882999999999</v>
      </c>
      <c r="D256" s="95">
        <v>0</v>
      </c>
      <c r="E256" s="95">
        <v>1.01434</v>
      </c>
      <c r="F256" s="95">
        <v>6680.7937999999995</v>
      </c>
    </row>
    <row r="257" spans="1:6">
      <c r="A257" s="99" t="s">
        <v>375</v>
      </c>
      <c r="B257" s="95">
        <v>407380.93286</v>
      </c>
      <c r="C257" s="95">
        <v>4130.1918999999998</v>
      </c>
      <c r="D257" s="95">
        <v>0</v>
      </c>
      <c r="E257" s="95">
        <v>7.4803100000000002</v>
      </c>
      <c r="F257" s="95">
        <v>411518.60506999999</v>
      </c>
    </row>
    <row r="258" spans="1:6">
      <c r="A258" s="99" t="s">
        <v>376</v>
      </c>
      <c r="B258" s="95">
        <v>35738.066899999998</v>
      </c>
      <c r="C258" s="95">
        <v>1243.2558999999999</v>
      </c>
      <c r="D258" s="95">
        <v>0</v>
      </c>
      <c r="E258" s="95">
        <v>0</v>
      </c>
      <c r="F258" s="95">
        <v>36981.322799999994</v>
      </c>
    </row>
    <row r="259" spans="1:6">
      <c r="A259" s="99" t="s">
        <v>377</v>
      </c>
      <c r="B259" s="95">
        <v>3565.7049900000002</v>
      </c>
      <c r="C259" s="95">
        <v>89.076359999999994</v>
      </c>
      <c r="D259" s="95">
        <v>0</v>
      </c>
      <c r="E259" s="95">
        <v>0</v>
      </c>
      <c r="F259" s="95">
        <v>3654.7813500000002</v>
      </c>
    </row>
    <row r="260" spans="1:6">
      <c r="A260" s="99" t="s">
        <v>378</v>
      </c>
      <c r="B260" s="95">
        <v>929.87401999999997</v>
      </c>
      <c r="C260" s="95">
        <v>5.5339399999999994</v>
      </c>
      <c r="D260" s="95">
        <v>0</v>
      </c>
      <c r="E260" s="95">
        <v>0</v>
      </c>
      <c r="F260" s="95">
        <v>935.40796</v>
      </c>
    </row>
    <row r="261" spans="1:6">
      <c r="A261" s="99" t="s">
        <v>379</v>
      </c>
      <c r="B261" s="95">
        <v>2882.7374300000001</v>
      </c>
      <c r="C261" s="95">
        <v>24.569929999999999</v>
      </c>
      <c r="D261" s="95">
        <v>0</v>
      </c>
      <c r="E261" s="95">
        <v>0</v>
      </c>
      <c r="F261" s="95">
        <v>2907.3073599999998</v>
      </c>
    </row>
    <row r="262" spans="1:6">
      <c r="A262" s="99" t="s">
        <v>380</v>
      </c>
      <c r="B262" s="95">
        <v>403.56339000000003</v>
      </c>
      <c r="C262" s="95">
        <v>62.405349999999999</v>
      </c>
      <c r="D262" s="95">
        <v>0</v>
      </c>
      <c r="E262" s="95">
        <v>0</v>
      </c>
      <c r="F262" s="95">
        <v>465.96873999999997</v>
      </c>
    </row>
    <row r="263" spans="1:6">
      <c r="A263" s="99" t="s">
        <v>381</v>
      </c>
      <c r="B263" s="95">
        <v>0.25419999999999998</v>
      </c>
      <c r="C263" s="95">
        <v>0</v>
      </c>
      <c r="D263" s="95">
        <v>0</v>
      </c>
      <c r="E263" s="95">
        <v>0</v>
      </c>
      <c r="F263" s="95">
        <v>0.25419999999999998</v>
      </c>
    </row>
    <row r="264" spans="1:6">
      <c r="A264" s="99" t="s">
        <v>382</v>
      </c>
      <c r="B264" s="95">
        <v>25318.168429999998</v>
      </c>
      <c r="C264" s="95">
        <v>370.45544000000001</v>
      </c>
      <c r="D264" s="95">
        <v>0</v>
      </c>
      <c r="E264" s="95">
        <v>0</v>
      </c>
      <c r="F264" s="95">
        <v>25688.623869999999</v>
      </c>
    </row>
    <row r="265" spans="1:6">
      <c r="A265" s="99" t="s">
        <v>383</v>
      </c>
      <c r="B265" s="95">
        <v>1325.36392</v>
      </c>
      <c r="C265" s="95">
        <v>226.75118000000001</v>
      </c>
      <c r="D265" s="95">
        <v>0</v>
      </c>
      <c r="E265" s="95">
        <v>3.33203</v>
      </c>
      <c r="F265" s="95">
        <v>1555.4471299999998</v>
      </c>
    </row>
    <row r="266" spans="1:6">
      <c r="A266" s="216" t="s">
        <v>384</v>
      </c>
      <c r="B266" s="57">
        <v>-163076.75068</v>
      </c>
      <c r="C266" s="57">
        <v>-11781.36239</v>
      </c>
      <c r="D266" s="57">
        <v>0</v>
      </c>
      <c r="E266" s="57">
        <v>-460.86831999999998</v>
      </c>
      <c r="F266" s="57">
        <v>-175318.98138999997</v>
      </c>
    </row>
    <row r="267" spans="1:6">
      <c r="A267" s="99" t="s">
        <v>385</v>
      </c>
      <c r="B267" s="95">
        <v>-132497.05066000001</v>
      </c>
      <c r="C267" s="95">
        <v>-2729.1035400000001</v>
      </c>
      <c r="D267" s="95">
        <v>0</v>
      </c>
      <c r="E267" s="95">
        <v>-460.86831999999998</v>
      </c>
      <c r="F267" s="95">
        <v>-135687.02252</v>
      </c>
    </row>
    <row r="268" spans="1:6">
      <c r="A268" s="99" t="s">
        <v>386</v>
      </c>
      <c r="B268" s="95">
        <v>0</v>
      </c>
      <c r="C268" s="95">
        <v>0</v>
      </c>
      <c r="D268" s="95">
        <v>0</v>
      </c>
      <c r="E268" s="95">
        <v>0</v>
      </c>
      <c r="F268" s="95">
        <v>0</v>
      </c>
    </row>
    <row r="269" spans="1:6">
      <c r="A269" s="99" t="s">
        <v>387</v>
      </c>
      <c r="B269" s="95">
        <v>-24984.045389999999</v>
      </c>
      <c r="C269" s="95">
        <v>-5101.2269400000005</v>
      </c>
      <c r="D269" s="95">
        <v>0</v>
      </c>
      <c r="E269" s="95">
        <v>0</v>
      </c>
      <c r="F269" s="95">
        <v>-30085.27233</v>
      </c>
    </row>
    <row r="270" spans="1:6">
      <c r="A270" s="99" t="s">
        <v>388</v>
      </c>
      <c r="B270" s="95">
        <v>0</v>
      </c>
      <c r="C270" s="95">
        <v>-1123.96263</v>
      </c>
      <c r="D270" s="95">
        <v>0</v>
      </c>
      <c r="E270" s="95">
        <v>0</v>
      </c>
      <c r="F270" s="95">
        <v>-1123.96263</v>
      </c>
    </row>
    <row r="271" spans="1:6">
      <c r="A271" s="99" t="s">
        <v>389</v>
      </c>
      <c r="B271" s="95">
        <v>-2417.7549800000002</v>
      </c>
      <c r="C271" s="95">
        <v>0</v>
      </c>
      <c r="D271" s="95">
        <v>0</v>
      </c>
      <c r="E271" s="95">
        <v>0</v>
      </c>
      <c r="F271" s="95">
        <v>-2417.7549800000002</v>
      </c>
    </row>
    <row r="272" spans="1:6">
      <c r="A272" s="156" t="s">
        <v>390</v>
      </c>
      <c r="B272" s="95">
        <v>-1905.74224</v>
      </c>
      <c r="C272" s="95">
        <v>-2827.0692799999997</v>
      </c>
      <c r="D272" s="95">
        <v>0</v>
      </c>
      <c r="E272" s="95">
        <v>0</v>
      </c>
      <c r="F272" s="95">
        <v>-4732.8115199999993</v>
      </c>
    </row>
    <row r="273" spans="1:6">
      <c r="A273" s="99" t="s">
        <v>461</v>
      </c>
      <c r="B273" s="95">
        <v>-1272.15741</v>
      </c>
      <c r="C273" s="95">
        <v>0</v>
      </c>
      <c r="D273" s="95">
        <v>0</v>
      </c>
      <c r="E273" s="95">
        <v>0</v>
      </c>
      <c r="F273" s="95">
        <v>-1272.15741</v>
      </c>
    </row>
    <row r="274" spans="1:6">
      <c r="A274" s="216" t="s">
        <v>975</v>
      </c>
      <c r="B274" s="57">
        <v>320924.96477999998</v>
      </c>
      <c r="C274" s="57">
        <v>-5204.7905899999996</v>
      </c>
      <c r="D274" s="57">
        <v>0</v>
      </c>
      <c r="E274" s="57">
        <v>-449.04164000000003</v>
      </c>
      <c r="F274" s="57">
        <v>315271.13255000004</v>
      </c>
    </row>
    <row r="275" spans="1:6">
      <c r="A275" s="69" t="s">
        <v>391</v>
      </c>
      <c r="B275" s="57">
        <v>42292.042090000003</v>
      </c>
      <c r="C275" s="57">
        <v>3127.1963500000002</v>
      </c>
      <c r="D275" s="57">
        <v>0</v>
      </c>
      <c r="E275" s="57">
        <v>0</v>
      </c>
      <c r="F275" s="57">
        <v>45419.238440000001</v>
      </c>
    </row>
    <row r="276" spans="1:6">
      <c r="A276" s="99" t="s">
        <v>392</v>
      </c>
      <c r="B276" s="95">
        <v>31164.687670000003</v>
      </c>
      <c r="C276" s="95">
        <v>1295.69172</v>
      </c>
      <c r="D276" s="95">
        <v>0</v>
      </c>
      <c r="E276" s="95">
        <v>0</v>
      </c>
      <c r="F276" s="95">
        <v>32460.379390000002</v>
      </c>
    </row>
    <row r="277" spans="1:6">
      <c r="A277" s="99" t="s">
        <v>393</v>
      </c>
      <c r="B277" s="95">
        <v>0</v>
      </c>
      <c r="C277" s="95">
        <v>1366.8114699999999</v>
      </c>
      <c r="D277" s="95">
        <v>0</v>
      </c>
      <c r="E277" s="95">
        <v>0</v>
      </c>
      <c r="F277" s="95">
        <v>1366.8114699999999</v>
      </c>
    </row>
    <row r="278" spans="1:6">
      <c r="A278" s="99" t="s">
        <v>394</v>
      </c>
      <c r="B278" s="95">
        <v>8184.3579500000005</v>
      </c>
      <c r="C278" s="95">
        <v>442.52</v>
      </c>
      <c r="D278" s="95">
        <v>0</v>
      </c>
      <c r="E278" s="95">
        <v>0</v>
      </c>
      <c r="F278" s="95">
        <v>8626.8779500000001</v>
      </c>
    </row>
    <row r="279" spans="1:6">
      <c r="A279" s="99" t="s">
        <v>395</v>
      </c>
      <c r="B279" s="95">
        <v>112.90866</v>
      </c>
      <c r="C279" s="95">
        <v>0</v>
      </c>
      <c r="D279" s="95">
        <v>0</v>
      </c>
      <c r="E279" s="95">
        <v>0</v>
      </c>
      <c r="F279" s="95">
        <v>112.90866</v>
      </c>
    </row>
    <row r="280" spans="1:6">
      <c r="A280" s="99" t="s">
        <v>396</v>
      </c>
      <c r="B280" s="95">
        <v>2830.08781</v>
      </c>
      <c r="C280" s="95">
        <v>22.173159999999999</v>
      </c>
      <c r="D280" s="95">
        <v>0</v>
      </c>
      <c r="E280" s="95">
        <v>0</v>
      </c>
      <c r="F280" s="95">
        <v>2852.2609700000003</v>
      </c>
    </row>
    <row r="281" spans="1:6">
      <c r="A281" s="99" t="s">
        <v>397</v>
      </c>
      <c r="B281" s="95">
        <v>0</v>
      </c>
      <c r="C281" s="95">
        <v>0</v>
      </c>
      <c r="D281" s="95">
        <v>0</v>
      </c>
      <c r="E281" s="95">
        <v>0</v>
      </c>
      <c r="F281" s="95">
        <v>0</v>
      </c>
    </row>
    <row r="282" spans="1:6">
      <c r="A282" s="157" t="s">
        <v>398</v>
      </c>
      <c r="B282" s="57">
        <v>-14115.313119999999</v>
      </c>
      <c r="C282" s="57">
        <v>-3565.1671900000001</v>
      </c>
      <c r="D282" s="57">
        <v>0</v>
      </c>
      <c r="E282" s="57">
        <v>-0.47035000000000005</v>
      </c>
      <c r="F282" s="57">
        <v>-17680.950659999999</v>
      </c>
    </row>
    <row r="283" spans="1:6">
      <c r="A283" s="99" t="s">
        <v>392</v>
      </c>
      <c r="B283" s="95">
        <v>-2717.0646699999998</v>
      </c>
      <c r="C283" s="95">
        <v>-1674.1491899999999</v>
      </c>
      <c r="D283" s="95">
        <v>0</v>
      </c>
      <c r="E283" s="95">
        <v>-0.47035000000000005</v>
      </c>
      <c r="F283" s="95">
        <v>-4391.6842100000003</v>
      </c>
    </row>
    <row r="284" spans="1:6">
      <c r="A284" s="99" t="s">
        <v>399</v>
      </c>
      <c r="B284" s="95">
        <v>-8015.9124900000006</v>
      </c>
      <c r="C284" s="95">
        <v>0</v>
      </c>
      <c r="D284" s="95">
        <v>0</v>
      </c>
      <c r="E284" s="95">
        <v>0</v>
      </c>
      <c r="F284" s="95">
        <v>-8015.9124900000006</v>
      </c>
    </row>
    <row r="285" spans="1:6">
      <c r="A285" s="99" t="s">
        <v>400</v>
      </c>
      <c r="B285" s="95">
        <v>0</v>
      </c>
      <c r="C285" s="95">
        <v>-641.20907</v>
      </c>
      <c r="D285" s="95">
        <v>0</v>
      </c>
      <c r="E285" s="95">
        <v>0</v>
      </c>
      <c r="F285" s="95">
        <v>-641.20907</v>
      </c>
    </row>
    <row r="286" spans="1:6">
      <c r="A286" s="99" t="s">
        <v>401</v>
      </c>
      <c r="B286" s="95">
        <v>-1.0000000000000001E-5</v>
      </c>
      <c r="C286" s="95">
        <v>0</v>
      </c>
      <c r="D286" s="95">
        <v>0</v>
      </c>
      <c r="E286" s="95">
        <v>0</v>
      </c>
      <c r="F286" s="95">
        <v>-1.0000000000000001E-5</v>
      </c>
    </row>
    <row r="287" spans="1:6">
      <c r="A287" s="99" t="s">
        <v>402</v>
      </c>
      <c r="B287" s="95">
        <v>-3382.3359500000001</v>
      </c>
      <c r="C287" s="95">
        <v>-1249.8089299999999</v>
      </c>
      <c r="D287" s="95">
        <v>0</v>
      </c>
      <c r="E287" s="95">
        <v>0</v>
      </c>
      <c r="F287" s="95">
        <v>-4632.1448799999998</v>
      </c>
    </row>
    <row r="288" spans="1:6">
      <c r="A288" s="99" t="s">
        <v>403</v>
      </c>
      <c r="B288" s="95">
        <v>0</v>
      </c>
      <c r="C288" s="95">
        <v>0</v>
      </c>
      <c r="D288" s="95">
        <v>0</v>
      </c>
      <c r="E288" s="95">
        <v>0</v>
      </c>
      <c r="F288" s="95">
        <v>0</v>
      </c>
    </row>
    <row r="289" spans="1:6">
      <c r="A289" s="216" t="s">
        <v>974</v>
      </c>
      <c r="B289" s="57">
        <v>349101.69374999998</v>
      </c>
      <c r="C289" s="57">
        <v>-5642.7614299999996</v>
      </c>
      <c r="D289" s="57">
        <v>0</v>
      </c>
      <c r="E289" s="57">
        <v>-449.51198999999997</v>
      </c>
      <c r="F289" s="57">
        <v>343009.42032999999</v>
      </c>
    </row>
    <row r="290" spans="1:6">
      <c r="A290" s="99" t="s">
        <v>404</v>
      </c>
      <c r="B290" s="95">
        <v>85829.455489999993</v>
      </c>
      <c r="C290" s="95">
        <v>2221.3997599999998</v>
      </c>
      <c r="D290" s="95">
        <v>0</v>
      </c>
      <c r="E290" s="95">
        <v>0.31172000000000005</v>
      </c>
      <c r="F290" s="95">
        <v>88051.166970000006</v>
      </c>
    </row>
    <row r="291" spans="1:6">
      <c r="A291" s="99" t="s">
        <v>405</v>
      </c>
      <c r="B291" s="95">
        <v>6360.4135900000001</v>
      </c>
      <c r="C291" s="95">
        <v>602.31063000000006</v>
      </c>
      <c r="D291" s="95">
        <v>0</v>
      </c>
      <c r="E291" s="95">
        <v>0</v>
      </c>
      <c r="F291" s="95">
        <v>6962.7242200000001</v>
      </c>
    </row>
    <row r="292" spans="1:6">
      <c r="A292" s="99" t="s">
        <v>406</v>
      </c>
      <c r="B292" s="95">
        <v>79468.540900000007</v>
      </c>
      <c r="C292" s="95">
        <v>1619.0891299999998</v>
      </c>
      <c r="D292" s="95">
        <v>0</v>
      </c>
      <c r="E292" s="95">
        <v>0.31172000000000005</v>
      </c>
      <c r="F292" s="95">
        <v>81087.941749999998</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0.501</v>
      </c>
      <c r="C296" s="95">
        <v>0</v>
      </c>
      <c r="D296" s="95">
        <v>0</v>
      </c>
      <c r="E296" s="95">
        <v>0</v>
      </c>
      <c r="F296" s="95">
        <v>0.501</v>
      </c>
    </row>
    <row r="297" spans="1:6">
      <c r="A297" s="99" t="s">
        <v>411</v>
      </c>
      <c r="B297" s="95">
        <v>0</v>
      </c>
      <c r="C297" s="95">
        <v>0</v>
      </c>
      <c r="D297" s="95">
        <v>0</v>
      </c>
      <c r="E297" s="95">
        <v>0</v>
      </c>
      <c r="F297" s="95">
        <v>0</v>
      </c>
    </row>
    <row r="298" spans="1:6">
      <c r="A298" s="99" t="s">
        <v>412</v>
      </c>
      <c r="B298" s="95">
        <v>-140198.96355000001</v>
      </c>
      <c r="C298" s="95">
        <v>-2406.1192900000001</v>
      </c>
      <c r="D298" s="95">
        <v>0</v>
      </c>
      <c r="E298" s="95">
        <v>-0.17130000000000001</v>
      </c>
      <c r="F298" s="95">
        <v>-142605.25413999998</v>
      </c>
    </row>
    <row r="299" spans="1:6">
      <c r="A299" s="99" t="s">
        <v>413</v>
      </c>
      <c r="B299" s="95">
        <v>-104291.93674999999</v>
      </c>
      <c r="C299" s="95">
        <v>-1730.5052599999999</v>
      </c>
      <c r="D299" s="95">
        <v>0</v>
      </c>
      <c r="E299" s="95">
        <v>-0.17130000000000001</v>
      </c>
      <c r="F299" s="95">
        <v>-106022.61331</v>
      </c>
    </row>
    <row r="300" spans="1:6">
      <c r="A300" s="99" t="s">
        <v>414</v>
      </c>
      <c r="B300" s="95">
        <v>-0.97742999999999991</v>
      </c>
      <c r="C300" s="95">
        <v>0</v>
      </c>
      <c r="D300" s="95">
        <v>0</v>
      </c>
      <c r="E300" s="95">
        <v>0</v>
      </c>
      <c r="F300" s="95">
        <v>-0.97742999999999991</v>
      </c>
    </row>
    <row r="301" spans="1:6">
      <c r="A301" s="99" t="s">
        <v>415</v>
      </c>
      <c r="B301" s="95">
        <v>-16002.801800000001</v>
      </c>
      <c r="C301" s="95">
        <v>-17.43318</v>
      </c>
      <c r="D301" s="95">
        <v>0</v>
      </c>
      <c r="E301" s="95">
        <v>0</v>
      </c>
      <c r="F301" s="95">
        <v>-16020.234980000001</v>
      </c>
    </row>
    <row r="302" spans="1:6">
      <c r="A302" s="156" t="s">
        <v>416</v>
      </c>
      <c r="B302" s="95">
        <v>-19903.24757</v>
      </c>
      <c r="C302" s="95">
        <v>-658.18084999999996</v>
      </c>
      <c r="D302" s="95">
        <v>0</v>
      </c>
      <c r="E302" s="95">
        <v>0</v>
      </c>
      <c r="F302" s="95">
        <v>-20561.42842</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294732.18569000001</v>
      </c>
      <c r="C305" s="57">
        <v>-5827.4809599999999</v>
      </c>
      <c r="D305" s="57">
        <v>0</v>
      </c>
      <c r="E305" s="57">
        <v>-449.37157000000002</v>
      </c>
      <c r="F305" s="57">
        <v>288455.33316000004</v>
      </c>
    </row>
    <row r="306" spans="1:6">
      <c r="A306" s="216" t="s">
        <v>419</v>
      </c>
      <c r="B306" s="57">
        <v>-250750.04868000001</v>
      </c>
      <c r="C306" s="57">
        <v>-13137.90857</v>
      </c>
      <c r="D306" s="57">
        <v>0</v>
      </c>
      <c r="E306" s="57">
        <v>0</v>
      </c>
      <c r="F306" s="57">
        <v>-263887.95724999998</v>
      </c>
    </row>
    <row r="307" spans="1:6">
      <c r="A307" s="99" t="s">
        <v>420</v>
      </c>
      <c r="B307" s="95">
        <v>-146485.38969000001</v>
      </c>
      <c r="C307" s="95">
        <v>-920.06993999999997</v>
      </c>
      <c r="D307" s="95">
        <v>0</v>
      </c>
      <c r="E307" s="95">
        <v>0</v>
      </c>
      <c r="F307" s="95">
        <v>-147405.45963</v>
      </c>
    </row>
    <row r="308" spans="1:6">
      <c r="A308" s="99" t="s">
        <v>421</v>
      </c>
      <c r="B308" s="95">
        <v>-22299.281559999999</v>
      </c>
      <c r="C308" s="95">
        <v>-3923.8727000000003</v>
      </c>
      <c r="D308" s="95">
        <v>0</v>
      </c>
      <c r="E308" s="95">
        <v>0</v>
      </c>
      <c r="F308" s="95">
        <v>-26223.154260000003</v>
      </c>
    </row>
    <row r="309" spans="1:6">
      <c r="A309" s="99" t="s">
        <v>422</v>
      </c>
      <c r="B309" s="95">
        <v>-257.93268</v>
      </c>
      <c r="C309" s="95">
        <v>-1359.6025900000002</v>
      </c>
      <c r="D309" s="95">
        <v>0</v>
      </c>
      <c r="E309" s="95">
        <v>0</v>
      </c>
      <c r="F309" s="95">
        <v>-1617.5352700000001</v>
      </c>
    </row>
    <row r="310" spans="1:6">
      <c r="A310" s="99" t="s">
        <v>423</v>
      </c>
      <c r="B310" s="95">
        <v>-7842.9458600000007</v>
      </c>
      <c r="C310" s="95">
        <v>-92.124619999999993</v>
      </c>
      <c r="D310" s="95">
        <v>0</v>
      </c>
      <c r="E310" s="95">
        <v>0</v>
      </c>
      <c r="F310" s="95">
        <v>-7935.0704800000003</v>
      </c>
    </row>
    <row r="311" spans="1:6">
      <c r="A311" s="99" t="s">
        <v>424</v>
      </c>
      <c r="B311" s="95">
        <v>-17352.47767</v>
      </c>
      <c r="C311" s="95">
        <v>-1.0860699999999999</v>
      </c>
      <c r="D311" s="95">
        <v>0</v>
      </c>
      <c r="E311" s="95">
        <v>0</v>
      </c>
      <c r="F311" s="95">
        <v>-17353.563739999998</v>
      </c>
    </row>
    <row r="312" spans="1:6">
      <c r="A312" s="99" t="s">
        <v>425</v>
      </c>
      <c r="B312" s="95">
        <v>-4114.1470499999996</v>
      </c>
      <c r="C312" s="95">
        <v>0</v>
      </c>
      <c r="D312" s="95">
        <v>0</v>
      </c>
      <c r="E312" s="95">
        <v>0</v>
      </c>
      <c r="F312" s="95">
        <v>-4114.1470499999996</v>
      </c>
    </row>
    <row r="313" spans="1:6">
      <c r="A313" s="99" t="s">
        <v>426</v>
      </c>
      <c r="B313" s="95">
        <v>-9087.8041899999989</v>
      </c>
      <c r="C313" s="95">
        <v>0</v>
      </c>
      <c r="D313" s="95">
        <v>0</v>
      </c>
      <c r="E313" s="95">
        <v>0</v>
      </c>
      <c r="F313" s="95">
        <v>-9087.8041899999989</v>
      </c>
    </row>
    <row r="314" spans="1:6">
      <c r="A314" s="99" t="s">
        <v>427</v>
      </c>
      <c r="B314" s="95">
        <v>-2220.5370600000001</v>
      </c>
      <c r="C314" s="95">
        <v>0</v>
      </c>
      <c r="D314" s="95">
        <v>0</v>
      </c>
      <c r="E314" s="95">
        <v>0</v>
      </c>
      <c r="F314" s="95">
        <v>-2220.5370600000001</v>
      </c>
    </row>
    <row r="315" spans="1:6">
      <c r="A315" s="99" t="s">
        <v>428</v>
      </c>
      <c r="B315" s="95">
        <v>-41089.532920000005</v>
      </c>
      <c r="C315" s="95">
        <v>-6841.15265</v>
      </c>
      <c r="D315" s="95">
        <v>0</v>
      </c>
      <c r="E315" s="95">
        <v>0</v>
      </c>
      <c r="F315" s="95">
        <v>-47930.685570000001</v>
      </c>
    </row>
    <row r="316" spans="1:6">
      <c r="A316" s="69" t="s">
        <v>972</v>
      </c>
      <c r="B316" s="57">
        <v>43982.137009999999</v>
      </c>
      <c r="C316" s="57">
        <v>-18965.38953</v>
      </c>
      <c r="D316" s="57">
        <v>0</v>
      </c>
      <c r="E316" s="57">
        <v>-449.37157000000002</v>
      </c>
      <c r="F316" s="57">
        <v>24567.375909999999</v>
      </c>
    </row>
    <row r="317" spans="1:6">
      <c r="A317" s="156" t="s">
        <v>429</v>
      </c>
      <c r="B317" s="95">
        <v>8.0000000000000007E-5</v>
      </c>
      <c r="C317" s="95">
        <v>-1.16E-3</v>
      </c>
      <c r="D317" s="95">
        <v>0</v>
      </c>
      <c r="E317" s="95">
        <v>8.8641900000000007</v>
      </c>
      <c r="F317" s="95">
        <v>8.8631100000000007</v>
      </c>
    </row>
    <row r="318" spans="1:6">
      <c r="A318" s="156" t="s">
        <v>430</v>
      </c>
      <c r="B318" s="95">
        <v>0</v>
      </c>
      <c r="C318" s="95">
        <v>-1.16E-3</v>
      </c>
      <c r="D318" s="95">
        <v>0</v>
      </c>
      <c r="E318" s="95">
        <v>0</v>
      </c>
      <c r="F318" s="95">
        <v>-1.16E-3</v>
      </c>
    </row>
    <row r="319" spans="1:6">
      <c r="A319" s="156" t="s">
        <v>431</v>
      </c>
      <c r="B319" s="95">
        <v>8.0000000000000007E-5</v>
      </c>
      <c r="C319" s="95">
        <v>0</v>
      </c>
      <c r="D319" s="95">
        <v>0</v>
      </c>
      <c r="E319" s="95">
        <v>8.8641900000000007</v>
      </c>
      <c r="F319" s="95">
        <v>8.8642700000000012</v>
      </c>
    </row>
    <row r="320" spans="1:6">
      <c r="A320" s="156" t="s">
        <v>432</v>
      </c>
      <c r="B320" s="95">
        <v>0</v>
      </c>
      <c r="C320" s="95">
        <v>-65.945999999999998</v>
      </c>
      <c r="D320" s="95">
        <v>0</v>
      </c>
      <c r="E320" s="95">
        <v>-226.65375</v>
      </c>
      <c r="F320" s="95">
        <v>-292.59974999999997</v>
      </c>
    </row>
    <row r="321" spans="1:7">
      <c r="A321" s="156" t="s">
        <v>433</v>
      </c>
      <c r="B321" s="95">
        <v>0</v>
      </c>
      <c r="C321" s="95">
        <v>-65.945999999999998</v>
      </c>
      <c r="D321" s="95">
        <v>0</v>
      </c>
      <c r="E321" s="95">
        <v>0</v>
      </c>
      <c r="F321" s="95">
        <v>-65.945999999999998</v>
      </c>
    </row>
    <row r="322" spans="1:7">
      <c r="A322" s="156" t="s">
        <v>434</v>
      </c>
      <c r="B322" s="95">
        <v>0</v>
      </c>
      <c r="C322" s="95">
        <v>0</v>
      </c>
      <c r="D322" s="95">
        <v>0</v>
      </c>
      <c r="E322" s="95">
        <v>-226.65375</v>
      </c>
      <c r="F322" s="95">
        <v>-226.65375</v>
      </c>
    </row>
    <row r="323" spans="1:7">
      <c r="A323" s="69" t="s">
        <v>1239</v>
      </c>
      <c r="B323" s="57">
        <v>43982.137090000004</v>
      </c>
      <c r="C323" s="57">
        <v>-19031.33669</v>
      </c>
      <c r="D323" s="57">
        <v>0</v>
      </c>
      <c r="E323" s="57">
        <v>-667.16112999999996</v>
      </c>
      <c r="F323" s="57">
        <v>24283.63927</v>
      </c>
    </row>
    <row r="324" spans="1:7">
      <c r="A324" s="99" t="s">
        <v>435</v>
      </c>
      <c r="B324" s="64">
        <v>46.752040000000001</v>
      </c>
      <c r="C324" s="64">
        <v>65.174880000000002</v>
      </c>
      <c r="D324" s="64">
        <v>0</v>
      </c>
      <c r="E324" s="64">
        <v>0</v>
      </c>
      <c r="F324" s="64">
        <v>111.92692</v>
      </c>
    </row>
    <row r="325" spans="1:7">
      <c r="A325" s="69" t="s">
        <v>971</v>
      </c>
      <c r="B325" s="562">
        <v>44028.889130000003</v>
      </c>
      <c r="C325" s="562">
        <v>-18966.161809999998</v>
      </c>
      <c r="D325" s="562">
        <v>0</v>
      </c>
      <c r="E325" s="562">
        <v>-667.16112999999996</v>
      </c>
      <c r="F325" s="562">
        <v>24395.566190000001</v>
      </c>
    </row>
    <row r="326" spans="1:7">
      <c r="A326" s="156" t="s">
        <v>436</v>
      </c>
      <c r="B326" s="64">
        <v>-1534.64705</v>
      </c>
      <c r="C326" s="64">
        <v>2.8740700000000001</v>
      </c>
      <c r="D326" s="64">
        <v>0</v>
      </c>
      <c r="E326" s="64">
        <v>0</v>
      </c>
      <c r="F326" s="64">
        <v>-1531.77298</v>
      </c>
    </row>
    <row r="327" spans="1:7">
      <c r="A327" s="216" t="s">
        <v>1276</v>
      </c>
      <c r="B327" s="562">
        <v>42494.242079999996</v>
      </c>
      <c r="C327" s="562">
        <v>-18963.28774</v>
      </c>
      <c r="D327" s="562">
        <v>0</v>
      </c>
      <c r="E327" s="562">
        <v>-667.16112999999996</v>
      </c>
      <c r="F327" s="562">
        <v>22863.79321</v>
      </c>
    </row>
    <row r="328" spans="1:7">
      <c r="A328" s="156" t="s">
        <v>437</v>
      </c>
      <c r="B328" s="64">
        <v>0</v>
      </c>
      <c r="C328" s="64">
        <v>0</v>
      </c>
      <c r="D328" s="64">
        <v>0</v>
      </c>
      <c r="E328" s="64">
        <v>0</v>
      </c>
      <c r="F328" s="64">
        <v>0</v>
      </c>
    </row>
    <row r="329" spans="1:7">
      <c r="A329" s="69" t="s">
        <v>970</v>
      </c>
      <c r="B329" s="562">
        <v>42494.242079999996</v>
      </c>
      <c r="C329" s="562">
        <v>-18963.28774</v>
      </c>
      <c r="D329" s="562">
        <v>0</v>
      </c>
      <c r="E329" s="562">
        <v>-667.16112999999996</v>
      </c>
      <c r="F329" s="562">
        <v>22863.79321</v>
      </c>
    </row>
    <row r="330" spans="1:7">
      <c r="A330" s="156" t="s">
        <v>438</v>
      </c>
      <c r="B330" s="64">
        <v>-16652.997439999999</v>
      </c>
      <c r="C330" s="64">
        <v>0</v>
      </c>
      <c r="D330" s="64">
        <v>0</v>
      </c>
      <c r="E330" s="64">
        <v>0</v>
      </c>
      <c r="F330" s="64">
        <v>-16652.997439999999</v>
      </c>
    </row>
    <row r="331" spans="1:7">
      <c r="A331" s="69" t="s">
        <v>969</v>
      </c>
      <c r="B331" s="57">
        <v>25841.244640000001</v>
      </c>
      <c r="C331" s="57">
        <v>-18963.28774</v>
      </c>
      <c r="D331" s="57">
        <v>0</v>
      </c>
      <c r="E331" s="57">
        <v>-667.16112999999996</v>
      </c>
      <c r="F331" s="57">
        <v>6210.7957699999997</v>
      </c>
      <c r="G331" s="731"/>
    </row>
    <row r="332" spans="1:7" ht="3.75" customHeight="1" thickBot="1">
      <c r="A332" s="145"/>
      <c r="B332" s="563"/>
      <c r="C332" s="563"/>
      <c r="D332" s="563"/>
      <c r="E332" s="563"/>
      <c r="F332" s="563"/>
    </row>
    <row r="333" spans="1:7"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3"/>
  <sheetViews>
    <sheetView workbookViewId="0">
      <selection activeCell="A3" sqref="A3:D3"/>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90" t="s">
        <v>442</v>
      </c>
      <c r="B1" s="790"/>
      <c r="C1" s="790"/>
      <c r="D1" s="790"/>
    </row>
    <row r="2" spans="1:4" ht="18">
      <c r="A2" s="791" t="s">
        <v>520</v>
      </c>
      <c r="B2" s="791"/>
      <c r="C2" s="791"/>
      <c r="D2" s="791"/>
    </row>
    <row r="3" spans="1:4" ht="18">
      <c r="A3" s="791" t="s">
        <v>1504</v>
      </c>
      <c r="B3" s="791"/>
      <c r="C3" s="791"/>
      <c r="D3" s="791"/>
    </row>
    <row r="4" spans="1:4" ht="30" customHeight="1">
      <c r="A4" s="792" t="s">
        <v>512</v>
      </c>
      <c r="B4" s="792"/>
      <c r="C4" s="792"/>
      <c r="D4" s="792"/>
    </row>
    <row r="5" spans="1:4" ht="3.75" customHeight="1">
      <c r="A5" s="11"/>
      <c r="B5" s="11"/>
      <c r="C5" s="11"/>
      <c r="D5" s="11"/>
    </row>
    <row r="6" spans="1:4" ht="30" customHeight="1" thickBot="1">
      <c r="A6" s="155"/>
      <c r="B6" s="236" t="s">
        <v>60</v>
      </c>
      <c r="C6" s="236" t="s">
        <v>58</v>
      </c>
      <c r="D6" s="237" t="s">
        <v>519</v>
      </c>
    </row>
    <row r="7" spans="1:4">
      <c r="A7" s="428" t="s">
        <v>161</v>
      </c>
      <c r="B7" s="386">
        <v>5856067.0607899996</v>
      </c>
      <c r="C7" s="386">
        <v>844169.13023000001</v>
      </c>
      <c r="D7" s="386">
        <v>6700236.1910200007</v>
      </c>
    </row>
    <row r="8" spans="1:4">
      <c r="A8" s="177" t="s">
        <v>162</v>
      </c>
      <c r="B8" s="57">
        <v>560120.87627000001</v>
      </c>
      <c r="C8" s="57">
        <v>74716.83236</v>
      </c>
      <c r="D8" s="57">
        <v>634837.70863000001</v>
      </c>
    </row>
    <row r="9" spans="1:4">
      <c r="A9" s="64" t="s">
        <v>163</v>
      </c>
      <c r="B9" s="95">
        <v>130162.31602</v>
      </c>
      <c r="C9" s="95">
        <v>27920.16822</v>
      </c>
      <c r="D9" s="95">
        <v>158082.48424000002</v>
      </c>
    </row>
    <row r="10" spans="1:4">
      <c r="A10" s="64" t="s">
        <v>164</v>
      </c>
      <c r="B10" s="95">
        <v>332561.17802999995</v>
      </c>
      <c r="C10" s="95">
        <v>29016.098249999999</v>
      </c>
      <c r="D10" s="95">
        <v>361577.27627999999</v>
      </c>
    </row>
    <row r="11" spans="1:4">
      <c r="A11" s="64" t="s">
        <v>165</v>
      </c>
      <c r="B11" s="95">
        <v>4173.9615000000003</v>
      </c>
      <c r="C11" s="95">
        <v>17780.565890000002</v>
      </c>
      <c r="D11" s="95">
        <v>21954.527389999999</v>
      </c>
    </row>
    <row r="12" spans="1:4">
      <c r="A12" s="64" t="s">
        <v>166</v>
      </c>
      <c r="B12" s="95">
        <v>0</v>
      </c>
      <c r="C12" s="95">
        <v>0</v>
      </c>
      <c r="D12" s="95">
        <v>0</v>
      </c>
    </row>
    <row r="13" spans="1:4">
      <c r="A13" s="64" t="s">
        <v>167</v>
      </c>
      <c r="B13" s="95">
        <v>40958.16171</v>
      </c>
      <c r="C13" s="95">
        <v>0</v>
      </c>
      <c r="D13" s="95">
        <v>40958.16171</v>
      </c>
    </row>
    <row r="14" spans="1:4">
      <c r="A14" s="64" t="s">
        <v>1487</v>
      </c>
      <c r="B14" s="95">
        <v>52265.259009999994</v>
      </c>
      <c r="C14" s="95">
        <v>0</v>
      </c>
      <c r="D14" s="95">
        <v>52265.259009999994</v>
      </c>
    </row>
    <row r="15" spans="1:4">
      <c r="A15" s="64" t="s">
        <v>169</v>
      </c>
      <c r="B15" s="95">
        <v>0</v>
      </c>
      <c r="C15" s="95">
        <v>0</v>
      </c>
      <c r="D15" s="95">
        <v>0</v>
      </c>
    </row>
    <row r="16" spans="1:4">
      <c r="A16" s="64" t="s">
        <v>170</v>
      </c>
      <c r="B16" s="95">
        <v>0</v>
      </c>
      <c r="C16" s="95">
        <v>0</v>
      </c>
      <c r="D16" s="95">
        <v>0</v>
      </c>
    </row>
    <row r="17" spans="1:4">
      <c r="A17" s="177" t="s">
        <v>171</v>
      </c>
      <c r="B17" s="57">
        <v>111083.58149</v>
      </c>
      <c r="C17" s="57">
        <v>46076.261559999999</v>
      </c>
      <c r="D17" s="57">
        <v>157159.84305000002</v>
      </c>
    </row>
    <row r="18" spans="1:4">
      <c r="A18" s="64" t="s">
        <v>172</v>
      </c>
      <c r="B18" s="95">
        <v>0</v>
      </c>
      <c r="C18" s="95">
        <v>0</v>
      </c>
      <c r="D18" s="95">
        <v>0</v>
      </c>
    </row>
    <row r="19" spans="1:4">
      <c r="A19" s="64" t="s">
        <v>173</v>
      </c>
      <c r="B19" s="95">
        <v>5519.5301100000006</v>
      </c>
      <c r="C19" s="95">
        <v>20796.359059999999</v>
      </c>
      <c r="D19" s="95">
        <v>26315.889170000002</v>
      </c>
    </row>
    <row r="20" spans="1:4">
      <c r="A20" s="64" t="s">
        <v>174</v>
      </c>
      <c r="B20" s="95">
        <v>0</v>
      </c>
      <c r="C20" s="95">
        <v>0</v>
      </c>
      <c r="D20" s="95">
        <v>0</v>
      </c>
    </row>
    <row r="21" spans="1:4">
      <c r="A21" s="64" t="s">
        <v>175</v>
      </c>
      <c r="B21" s="95">
        <v>0</v>
      </c>
      <c r="C21" s="95">
        <v>0</v>
      </c>
      <c r="D21" s="95">
        <v>0</v>
      </c>
    </row>
    <row r="22" spans="1:4">
      <c r="A22" s="64" t="s">
        <v>220</v>
      </c>
      <c r="B22" s="95">
        <v>3419.3547400000002</v>
      </c>
      <c r="C22" s="95">
        <v>6314.95039</v>
      </c>
      <c r="D22" s="95">
        <v>9734.3051300000006</v>
      </c>
    </row>
    <row r="23" spans="1:4">
      <c r="A23" s="64" t="s">
        <v>177</v>
      </c>
      <c r="B23" s="95">
        <v>102041.37357</v>
      </c>
      <c r="C23" s="95">
        <v>18964.952109999998</v>
      </c>
      <c r="D23" s="95">
        <v>121006.32568000001</v>
      </c>
    </row>
    <row r="24" spans="1:4">
      <c r="A24" s="64" t="s">
        <v>178</v>
      </c>
      <c r="B24" s="95">
        <v>103.32307</v>
      </c>
      <c r="C24" s="95">
        <v>0</v>
      </c>
      <c r="D24" s="95">
        <v>103.32307</v>
      </c>
    </row>
    <row r="25" spans="1:4">
      <c r="A25" s="64" t="s">
        <v>179</v>
      </c>
      <c r="B25" s="95">
        <v>0</v>
      </c>
      <c r="C25" s="95">
        <v>0</v>
      </c>
      <c r="D25" s="95">
        <v>0</v>
      </c>
    </row>
    <row r="26" spans="1:4">
      <c r="A26" s="177" t="s">
        <v>180</v>
      </c>
      <c r="B26" s="57">
        <v>4495674.4727100004</v>
      </c>
      <c r="C26" s="57">
        <v>665257.44478000002</v>
      </c>
      <c r="D26" s="57">
        <v>5160931.9174899999</v>
      </c>
    </row>
    <row r="27" spans="1:4">
      <c r="A27" s="63" t="s">
        <v>181</v>
      </c>
      <c r="B27" s="95">
        <v>3930692.4019499999</v>
      </c>
      <c r="C27" s="95">
        <v>586336.42392999993</v>
      </c>
      <c r="D27" s="95">
        <v>4517028.8258800004</v>
      </c>
    </row>
    <row r="28" spans="1:4">
      <c r="A28" s="64" t="s">
        <v>182</v>
      </c>
      <c r="B28" s="95">
        <v>3659617.8120500003</v>
      </c>
      <c r="C28" s="95">
        <v>368958.05900000001</v>
      </c>
      <c r="D28" s="95">
        <v>4028575.8710500002</v>
      </c>
    </row>
    <row r="29" spans="1:4">
      <c r="A29" s="64" t="s">
        <v>183</v>
      </c>
      <c r="B29" s="95">
        <v>225920.97169000001</v>
      </c>
      <c r="C29" s="95">
        <v>187297.79087</v>
      </c>
      <c r="D29" s="95">
        <v>413218.76256</v>
      </c>
    </row>
    <row r="30" spans="1:4">
      <c r="A30" s="64" t="s">
        <v>184</v>
      </c>
      <c r="B30" s="95">
        <v>45153.618210000001</v>
      </c>
      <c r="C30" s="95">
        <v>30080.574059999999</v>
      </c>
      <c r="D30" s="95">
        <v>75234.19227</v>
      </c>
    </row>
    <row r="31" spans="1:4">
      <c r="A31" s="63" t="s">
        <v>185</v>
      </c>
      <c r="B31" s="95">
        <v>27259.697499999998</v>
      </c>
      <c r="C31" s="95">
        <v>8605.4693100000004</v>
      </c>
      <c r="D31" s="95">
        <v>35865.166810000002</v>
      </c>
    </row>
    <row r="32" spans="1:4">
      <c r="A32" s="64" t="s">
        <v>186</v>
      </c>
      <c r="B32" s="95">
        <v>26162.65897</v>
      </c>
      <c r="C32" s="95">
        <v>4031.24836</v>
      </c>
      <c r="D32" s="95">
        <v>30193.907329999998</v>
      </c>
    </row>
    <row r="33" spans="1:4">
      <c r="A33" s="64" t="s">
        <v>187</v>
      </c>
      <c r="B33" s="95">
        <v>946.80627000000004</v>
      </c>
      <c r="C33" s="95">
        <v>3698.15137</v>
      </c>
      <c r="D33" s="95">
        <v>4644.9576399999996</v>
      </c>
    </row>
    <row r="34" spans="1:4">
      <c r="A34" s="65" t="s">
        <v>188</v>
      </c>
      <c r="B34" s="95">
        <v>150.23226</v>
      </c>
      <c r="C34" s="95">
        <v>876.06957999999997</v>
      </c>
      <c r="D34" s="95">
        <v>1026.3018399999999</v>
      </c>
    </row>
    <row r="35" spans="1:4">
      <c r="A35" s="63" t="s">
        <v>189</v>
      </c>
      <c r="B35" s="95">
        <v>32388.842659999998</v>
      </c>
      <c r="C35" s="95">
        <v>69250.20590999999</v>
      </c>
      <c r="D35" s="95">
        <v>101639.04857</v>
      </c>
    </row>
    <row r="36" spans="1:4">
      <c r="A36" s="64" t="s">
        <v>190</v>
      </c>
      <c r="B36" s="95">
        <v>31371.964550000001</v>
      </c>
      <c r="C36" s="95">
        <v>22472.037800000002</v>
      </c>
      <c r="D36" s="95">
        <v>53844.002350000002</v>
      </c>
    </row>
    <row r="37" spans="1:4">
      <c r="A37" s="64" t="s">
        <v>191</v>
      </c>
      <c r="B37" s="95">
        <v>937.55941000000007</v>
      </c>
      <c r="C37" s="95">
        <v>45241.18924</v>
      </c>
      <c r="D37" s="95">
        <v>46178.748650000001</v>
      </c>
    </row>
    <row r="38" spans="1:4">
      <c r="A38" s="64" t="s">
        <v>192</v>
      </c>
      <c r="B38" s="95">
        <v>79.318699999999993</v>
      </c>
      <c r="C38" s="95">
        <v>1536.9788700000001</v>
      </c>
      <c r="D38" s="95">
        <v>1616.2975700000002</v>
      </c>
    </row>
    <row r="39" spans="1:4">
      <c r="A39" s="63" t="s">
        <v>193</v>
      </c>
      <c r="B39" s="95">
        <v>606306.82738999999</v>
      </c>
      <c r="C39" s="95">
        <v>68947.068950000001</v>
      </c>
      <c r="D39" s="95">
        <v>675253.89633999998</v>
      </c>
    </row>
    <row r="40" spans="1:4">
      <c r="A40" s="65" t="s">
        <v>194</v>
      </c>
      <c r="B40" s="95">
        <v>287634.79826999997</v>
      </c>
      <c r="C40" s="95">
        <v>8028.0272800000002</v>
      </c>
      <c r="D40" s="95">
        <v>295662.82555000001</v>
      </c>
    </row>
    <row r="41" spans="1:4">
      <c r="A41" s="64" t="s">
        <v>195</v>
      </c>
      <c r="B41" s="95">
        <v>49645.25144</v>
      </c>
      <c r="C41" s="95">
        <v>23400.400670000003</v>
      </c>
      <c r="D41" s="95">
        <v>73045.652109999995</v>
      </c>
    </row>
    <row r="42" spans="1:4">
      <c r="A42" s="64" t="s">
        <v>196</v>
      </c>
      <c r="B42" s="95">
        <v>249.05563000000001</v>
      </c>
      <c r="C42" s="95">
        <v>204.30332999999999</v>
      </c>
      <c r="D42" s="95">
        <v>453.35896000000002</v>
      </c>
    </row>
    <row r="43" spans="1:4">
      <c r="A43" s="64" t="s">
        <v>197</v>
      </c>
      <c r="B43" s="95">
        <v>58.801169999999999</v>
      </c>
      <c r="C43" s="95">
        <v>385.11407000000003</v>
      </c>
      <c r="D43" s="95">
        <v>443.91523999999998</v>
      </c>
    </row>
    <row r="44" spans="1:4">
      <c r="A44" s="64" t="s">
        <v>198</v>
      </c>
      <c r="B44" s="95">
        <v>47.119759999999999</v>
      </c>
      <c r="C44" s="95">
        <v>0</v>
      </c>
      <c r="D44" s="95">
        <v>47.119759999999999</v>
      </c>
    </row>
    <row r="45" spans="1:4">
      <c r="A45" s="99" t="s">
        <v>199</v>
      </c>
      <c r="B45" s="95">
        <v>24.116319999999998</v>
      </c>
      <c r="C45" s="95">
        <v>0</v>
      </c>
      <c r="D45" s="95">
        <v>24.116319999999998</v>
      </c>
    </row>
    <row r="46" spans="1:4">
      <c r="A46" s="65" t="s">
        <v>1193</v>
      </c>
      <c r="B46" s="95">
        <v>233987.54063</v>
      </c>
      <c r="C46" s="95">
        <v>17431.044449999998</v>
      </c>
      <c r="D46" s="95">
        <v>251418.58508000002</v>
      </c>
    </row>
    <row r="47" spans="1:4">
      <c r="A47" s="64" t="s">
        <v>1194</v>
      </c>
      <c r="B47" s="95">
        <v>34257.056969999998</v>
      </c>
      <c r="C47" s="95">
        <v>19101.514660000001</v>
      </c>
      <c r="D47" s="95">
        <v>53358.571630000006</v>
      </c>
    </row>
    <row r="48" spans="1:4">
      <c r="A48" s="64" t="s">
        <v>1199</v>
      </c>
      <c r="B48" s="95">
        <v>120.20771000000001</v>
      </c>
      <c r="C48" s="95">
        <v>127.53093</v>
      </c>
      <c r="D48" s="95">
        <v>247.73864</v>
      </c>
    </row>
    <row r="49" spans="1:4">
      <c r="A49" s="64" t="s">
        <v>1200</v>
      </c>
      <c r="B49" s="95">
        <v>55.118209999999998</v>
      </c>
      <c r="C49" s="95">
        <v>269.13355999999999</v>
      </c>
      <c r="D49" s="95">
        <v>324.25177000000002</v>
      </c>
    </row>
    <row r="50" spans="1:4">
      <c r="A50" s="64" t="s">
        <v>1218</v>
      </c>
      <c r="B50" s="95">
        <v>204.80573000000001</v>
      </c>
      <c r="C50" s="95">
        <v>0</v>
      </c>
      <c r="D50" s="95">
        <v>204.80573000000001</v>
      </c>
    </row>
    <row r="51" spans="1:4">
      <c r="A51" s="99" t="s">
        <v>1238</v>
      </c>
      <c r="B51" s="95">
        <v>22.955549999999999</v>
      </c>
      <c r="C51" s="95">
        <v>0</v>
      </c>
      <c r="D51" s="95">
        <v>22.955549999999999</v>
      </c>
    </row>
    <row r="52" spans="1:4">
      <c r="A52" s="101" t="s">
        <v>200</v>
      </c>
      <c r="B52" s="95">
        <v>-100973.29679000001</v>
      </c>
      <c r="C52" s="95">
        <v>-67881.72331999999</v>
      </c>
      <c r="D52" s="95">
        <v>-168855.02011000001</v>
      </c>
    </row>
    <row r="53" spans="1:4">
      <c r="A53" s="64" t="s">
        <v>1272</v>
      </c>
      <c r="B53" s="95">
        <v>-18098.029910000001</v>
      </c>
      <c r="C53" s="95">
        <v>-1847.6912299999999</v>
      </c>
      <c r="D53" s="95">
        <v>-19945.721140000001</v>
      </c>
    </row>
    <row r="54" spans="1:4">
      <c r="A54" s="641" t="s">
        <v>1298</v>
      </c>
      <c r="B54" s="95">
        <v>-1361.13141</v>
      </c>
      <c r="C54" s="95">
        <v>-1478.578</v>
      </c>
      <c r="D54" s="95">
        <v>-2839.7094099999999</v>
      </c>
    </row>
    <row r="55" spans="1:4">
      <c r="A55" s="641" t="s">
        <v>1273</v>
      </c>
      <c r="B55" s="95">
        <v>-20044.513260000003</v>
      </c>
      <c r="C55" s="95">
        <v>-1120.3830800000001</v>
      </c>
      <c r="D55" s="95">
        <v>-21164.896339999999</v>
      </c>
    </row>
    <row r="56" spans="1:4">
      <c r="A56" s="641" t="s">
        <v>1299</v>
      </c>
      <c r="B56" s="95">
        <v>-764.05146999999999</v>
      </c>
      <c r="C56" s="95">
        <v>-1023.48765</v>
      </c>
      <c r="D56" s="95">
        <v>-1787.5391200000001</v>
      </c>
    </row>
    <row r="57" spans="1:4">
      <c r="A57" s="64" t="s">
        <v>1274</v>
      </c>
      <c r="B57" s="95">
        <v>-22444.297140000002</v>
      </c>
      <c r="C57" s="95">
        <v>-13592.80459</v>
      </c>
      <c r="D57" s="95">
        <v>-36037.101729999995</v>
      </c>
    </row>
    <row r="58" spans="1:4">
      <c r="A58" s="64" t="s">
        <v>201</v>
      </c>
      <c r="B58" s="95">
        <v>-949.10384999999997</v>
      </c>
      <c r="C58" s="95">
        <v>-26407.007530000003</v>
      </c>
      <c r="D58" s="95">
        <v>-27356.111379999998</v>
      </c>
    </row>
    <row r="59" spans="1:4">
      <c r="A59" s="64" t="s">
        <v>202</v>
      </c>
      <c r="B59" s="95">
        <v>-23336.422920000001</v>
      </c>
      <c r="C59" s="95">
        <v>-20657.562480000001</v>
      </c>
      <c r="D59" s="95">
        <v>-43993.985399999998</v>
      </c>
    </row>
    <row r="60" spans="1:4">
      <c r="A60" s="64" t="s">
        <v>203</v>
      </c>
      <c r="B60" s="95">
        <v>-13568.40502</v>
      </c>
      <c r="C60" s="95">
        <v>-171.5</v>
      </c>
      <c r="D60" s="95">
        <v>-13739.90502</v>
      </c>
    </row>
    <row r="61" spans="1:4">
      <c r="A61" s="64" t="s">
        <v>204</v>
      </c>
      <c r="B61" s="95">
        <v>0</v>
      </c>
      <c r="C61" s="95">
        <v>0</v>
      </c>
      <c r="D61" s="95">
        <v>0</v>
      </c>
    </row>
    <row r="62" spans="1:4">
      <c r="A62" s="64" t="s">
        <v>205</v>
      </c>
      <c r="B62" s="95">
        <v>0</v>
      </c>
      <c r="C62" s="95">
        <v>0</v>
      </c>
      <c r="D62" s="95">
        <v>0</v>
      </c>
    </row>
    <row r="63" spans="1:4">
      <c r="A63" s="64" t="s">
        <v>1003</v>
      </c>
      <c r="B63" s="95">
        <v>0</v>
      </c>
      <c r="C63" s="95">
        <v>0</v>
      </c>
      <c r="D63" s="95">
        <v>0</v>
      </c>
    </row>
    <row r="64" spans="1:4">
      <c r="A64" s="64" t="s">
        <v>1004</v>
      </c>
      <c r="B64" s="95">
        <v>0</v>
      </c>
      <c r="C64" s="95">
        <v>0</v>
      </c>
      <c r="D64" s="95">
        <v>0</v>
      </c>
    </row>
    <row r="65" spans="1:4">
      <c r="A65" s="64" t="s">
        <v>1201</v>
      </c>
      <c r="B65" s="95">
        <v>-149.61087000000001</v>
      </c>
      <c r="C65" s="95">
        <v>-207.36222000000001</v>
      </c>
      <c r="D65" s="95">
        <v>-356.97309000000001</v>
      </c>
    </row>
    <row r="66" spans="1:4">
      <c r="A66" s="64" t="s">
        <v>1202</v>
      </c>
      <c r="B66" s="95">
        <v>-88.912689999999998</v>
      </c>
      <c r="C66" s="95">
        <v>-366.43784000000005</v>
      </c>
      <c r="D66" s="95">
        <v>-455.35053000000005</v>
      </c>
    </row>
    <row r="67" spans="1:4">
      <c r="A67" s="64" t="s">
        <v>1203</v>
      </c>
      <c r="B67" s="95">
        <v>-160.58964</v>
      </c>
      <c r="C67" s="95">
        <v>-210.77136999999999</v>
      </c>
      <c r="D67" s="95">
        <v>-371.36101000000002</v>
      </c>
    </row>
    <row r="68" spans="1:4">
      <c r="A68" s="64" t="s">
        <v>1204</v>
      </c>
      <c r="B68" s="95">
        <v>-8.2286099999999998</v>
      </c>
      <c r="C68" s="95">
        <v>-798.13732999999991</v>
      </c>
      <c r="D68" s="95">
        <v>-806.36593999999991</v>
      </c>
    </row>
    <row r="69" spans="1:4">
      <c r="A69" s="177" t="s">
        <v>206</v>
      </c>
      <c r="B69" s="57">
        <v>89360.519979999997</v>
      </c>
      <c r="C69" s="57">
        <v>3480.7159300000003</v>
      </c>
      <c r="D69" s="57">
        <v>92841.235910000003</v>
      </c>
    </row>
    <row r="70" spans="1:4">
      <c r="A70" s="64" t="s">
        <v>207</v>
      </c>
      <c r="B70" s="95">
        <v>0</v>
      </c>
      <c r="C70" s="95">
        <v>0</v>
      </c>
      <c r="D70" s="95">
        <v>0</v>
      </c>
    </row>
    <row r="71" spans="1:4">
      <c r="A71" s="64" t="s">
        <v>208</v>
      </c>
      <c r="B71" s="95">
        <v>13577.28276</v>
      </c>
      <c r="C71" s="95">
        <v>675.53296</v>
      </c>
      <c r="D71" s="95">
        <v>14252.815720000001</v>
      </c>
    </row>
    <row r="72" spans="1:4">
      <c r="A72" s="64" t="s">
        <v>209</v>
      </c>
      <c r="B72" s="95">
        <v>75783.237219999995</v>
      </c>
      <c r="C72" s="95">
        <v>2805.1829700000003</v>
      </c>
      <c r="D72" s="95">
        <v>78588.420190000004</v>
      </c>
    </row>
    <row r="73" spans="1:4">
      <c r="A73" s="64" t="s">
        <v>210</v>
      </c>
      <c r="B73" s="95">
        <v>0</v>
      </c>
      <c r="C73" s="95">
        <v>0</v>
      </c>
      <c r="D73" s="95">
        <v>0</v>
      </c>
    </row>
    <row r="74" spans="1:4">
      <c r="A74" s="64" t="s">
        <v>211</v>
      </c>
      <c r="B74" s="95">
        <v>0</v>
      </c>
      <c r="C74" s="95">
        <v>0</v>
      </c>
      <c r="D74" s="95">
        <v>0</v>
      </c>
    </row>
    <row r="75" spans="1:4">
      <c r="A75" s="177" t="s">
        <v>212</v>
      </c>
      <c r="B75" s="57">
        <v>633.92551000000003</v>
      </c>
      <c r="C75" s="57">
        <v>4366.2249000000002</v>
      </c>
      <c r="D75" s="57">
        <v>5000.1504100000002</v>
      </c>
    </row>
    <row r="76" spans="1:4">
      <c r="A76" s="64" t="s">
        <v>213</v>
      </c>
      <c r="B76" s="95">
        <v>0</v>
      </c>
      <c r="C76" s="95">
        <v>0</v>
      </c>
      <c r="D76" s="95">
        <v>0</v>
      </c>
    </row>
    <row r="77" spans="1:4">
      <c r="A77" s="64" t="s">
        <v>214</v>
      </c>
      <c r="B77" s="95">
        <v>8911.0481999999993</v>
      </c>
      <c r="C77" s="95">
        <v>10150.836449999999</v>
      </c>
      <c r="D77" s="95">
        <v>19061.88465</v>
      </c>
    </row>
    <row r="78" spans="1:4">
      <c r="A78" s="64" t="s">
        <v>215</v>
      </c>
      <c r="B78" s="95">
        <v>0</v>
      </c>
      <c r="C78" s="95">
        <v>0</v>
      </c>
      <c r="D78" s="95">
        <v>0</v>
      </c>
    </row>
    <row r="79" spans="1:4">
      <c r="A79" s="64" t="s">
        <v>216</v>
      </c>
      <c r="B79" s="95">
        <v>50</v>
      </c>
      <c r="C79" s="95">
        <v>0</v>
      </c>
      <c r="D79" s="95">
        <v>50</v>
      </c>
    </row>
    <row r="80" spans="1:4">
      <c r="A80" s="64" t="s">
        <v>217</v>
      </c>
      <c r="B80" s="95">
        <v>-8327.1226900000001</v>
      </c>
      <c r="C80" s="95">
        <v>-5784.6115499999996</v>
      </c>
      <c r="D80" s="95">
        <v>-14111.73424</v>
      </c>
    </row>
    <row r="81" spans="1:4">
      <c r="A81" s="177" t="s">
        <v>218</v>
      </c>
      <c r="B81" s="57">
        <v>464310.64301</v>
      </c>
      <c r="C81" s="57">
        <v>36418.658020000003</v>
      </c>
      <c r="D81" s="57">
        <v>500729.30102999997</v>
      </c>
    </row>
    <row r="82" spans="1:4">
      <c r="A82" s="64" t="s">
        <v>172</v>
      </c>
      <c r="B82" s="95">
        <v>0</v>
      </c>
      <c r="C82" s="95">
        <v>0</v>
      </c>
      <c r="D82" s="95">
        <v>0</v>
      </c>
    </row>
    <row r="83" spans="1:4">
      <c r="A83" s="64" t="s">
        <v>173</v>
      </c>
      <c r="B83" s="95">
        <v>137600.31953000001</v>
      </c>
      <c r="C83" s="95">
        <v>0</v>
      </c>
      <c r="D83" s="95">
        <v>137600.31953000001</v>
      </c>
    </row>
    <row r="84" spans="1:4">
      <c r="A84" s="64" t="s">
        <v>174</v>
      </c>
      <c r="B84" s="95">
        <v>0</v>
      </c>
      <c r="C84" s="95">
        <v>0</v>
      </c>
      <c r="D84" s="95">
        <v>0</v>
      </c>
    </row>
    <row r="85" spans="1:4">
      <c r="A85" s="64" t="s">
        <v>175</v>
      </c>
      <c r="B85" s="95">
        <v>0</v>
      </c>
      <c r="C85" s="95">
        <v>0</v>
      </c>
      <c r="D85" s="95">
        <v>0</v>
      </c>
    </row>
    <row r="86" spans="1:4">
      <c r="A86" s="64" t="s">
        <v>219</v>
      </c>
      <c r="B86" s="95">
        <v>424.64368000000002</v>
      </c>
      <c r="C86" s="95">
        <v>0</v>
      </c>
      <c r="D86" s="95">
        <v>424.64368000000002</v>
      </c>
    </row>
    <row r="87" spans="1:4">
      <c r="A87" s="64" t="s">
        <v>220</v>
      </c>
      <c r="B87" s="95">
        <v>4704.2376100000001</v>
      </c>
      <c r="C87" s="95">
        <v>213.346</v>
      </c>
      <c r="D87" s="95">
        <v>4917.5836100000006</v>
      </c>
    </row>
    <row r="88" spans="1:4">
      <c r="A88" s="64" t="s">
        <v>177</v>
      </c>
      <c r="B88" s="95">
        <v>287496.95694999996</v>
      </c>
      <c r="C88" s="95">
        <v>36342.937340000004</v>
      </c>
      <c r="D88" s="95">
        <v>323839.89429000003</v>
      </c>
    </row>
    <row r="89" spans="1:4">
      <c r="A89" s="64" t="s">
        <v>221</v>
      </c>
      <c r="B89" s="95">
        <v>34334.531539999996</v>
      </c>
      <c r="C89" s="95">
        <v>0</v>
      </c>
      <c r="D89" s="95">
        <v>34334.531539999996</v>
      </c>
    </row>
    <row r="90" spans="1:4">
      <c r="A90" s="64" t="s">
        <v>222</v>
      </c>
      <c r="B90" s="95">
        <v>-250.0463</v>
      </c>
      <c r="C90" s="95">
        <v>-137.62532000000002</v>
      </c>
      <c r="D90" s="95">
        <v>-387.67162000000002</v>
      </c>
    </row>
    <row r="91" spans="1:4">
      <c r="A91" s="177" t="s">
        <v>223</v>
      </c>
      <c r="B91" s="57">
        <v>127115.64204999999</v>
      </c>
      <c r="C91" s="57">
        <v>12709.141310000001</v>
      </c>
      <c r="D91" s="57">
        <v>139824.78336</v>
      </c>
    </row>
    <row r="92" spans="1:4">
      <c r="A92" s="64" t="s">
        <v>224</v>
      </c>
      <c r="B92" s="95">
        <v>23500.36</v>
      </c>
      <c r="C92" s="95">
        <v>3875.84</v>
      </c>
      <c r="D92" s="95">
        <v>27376.2</v>
      </c>
    </row>
    <row r="93" spans="1:4">
      <c r="A93" s="64" t="s">
        <v>225</v>
      </c>
      <c r="B93" s="95">
        <v>80660.679839999997</v>
      </c>
      <c r="C93" s="95">
        <v>6662.4120499999999</v>
      </c>
      <c r="D93" s="95">
        <v>87323.091889999996</v>
      </c>
    </row>
    <row r="94" spans="1:4">
      <c r="A94" s="64" t="s">
        <v>226</v>
      </c>
      <c r="B94" s="95">
        <v>9335.3122600000006</v>
      </c>
      <c r="C94" s="95">
        <v>629.59856000000002</v>
      </c>
      <c r="D94" s="95">
        <v>9964.910820000001</v>
      </c>
    </row>
    <row r="95" spans="1:4">
      <c r="A95" s="64" t="s">
        <v>227</v>
      </c>
      <c r="B95" s="95">
        <v>3102.0177400000002</v>
      </c>
      <c r="C95" s="95">
        <v>548.40481999999997</v>
      </c>
      <c r="D95" s="95">
        <v>3650.42256</v>
      </c>
    </row>
    <row r="96" spans="1:4">
      <c r="A96" s="64" t="s">
        <v>228</v>
      </c>
      <c r="B96" s="95">
        <v>7575.9608600000001</v>
      </c>
      <c r="C96" s="95">
        <v>898.79521999999997</v>
      </c>
      <c r="D96" s="95">
        <v>8474.7560799999992</v>
      </c>
    </row>
    <row r="97" spans="1:4">
      <c r="A97" s="64" t="s">
        <v>229</v>
      </c>
      <c r="B97" s="95">
        <v>1967.64093</v>
      </c>
      <c r="C97" s="95">
        <v>77.591800000000006</v>
      </c>
      <c r="D97" s="95">
        <v>2045.2327299999999</v>
      </c>
    </row>
    <row r="98" spans="1:4">
      <c r="A98" s="64" t="s">
        <v>230</v>
      </c>
      <c r="B98" s="95">
        <v>973.67042000000004</v>
      </c>
      <c r="C98" s="95">
        <v>16.498860000000001</v>
      </c>
      <c r="D98" s="95">
        <v>990.16928000000007</v>
      </c>
    </row>
    <row r="99" spans="1:4">
      <c r="A99" s="64" t="s">
        <v>231</v>
      </c>
      <c r="B99" s="95">
        <v>0</v>
      </c>
      <c r="C99" s="95">
        <v>0</v>
      </c>
      <c r="D99" s="95">
        <v>0</v>
      </c>
    </row>
    <row r="100" spans="1:4">
      <c r="A100" s="64" t="s">
        <v>232</v>
      </c>
      <c r="B100" s="95">
        <v>0</v>
      </c>
      <c r="C100" s="95">
        <v>0</v>
      </c>
      <c r="D100" s="95">
        <v>0</v>
      </c>
    </row>
    <row r="101" spans="1:4">
      <c r="A101" s="177" t="s">
        <v>233</v>
      </c>
      <c r="B101" s="57">
        <v>7767.39977</v>
      </c>
      <c r="C101" s="57">
        <v>1143.8513700000001</v>
      </c>
      <c r="D101" s="57">
        <v>8911.2511400000003</v>
      </c>
    </row>
    <row r="102" spans="1:4">
      <c r="A102" s="64" t="s">
        <v>234</v>
      </c>
      <c r="B102" s="95">
        <v>1348.37069</v>
      </c>
      <c r="C102" s="95">
        <v>503.16353000000004</v>
      </c>
      <c r="D102" s="95">
        <v>1851.53422</v>
      </c>
    </row>
    <row r="103" spans="1:4">
      <c r="A103" s="64" t="s">
        <v>235</v>
      </c>
      <c r="B103" s="95">
        <v>2753.3076900000001</v>
      </c>
      <c r="C103" s="95">
        <v>532.50184000000002</v>
      </c>
      <c r="D103" s="95">
        <v>3285.80953</v>
      </c>
    </row>
    <row r="104" spans="1:4">
      <c r="A104" s="64" t="s">
        <v>236</v>
      </c>
      <c r="B104" s="95">
        <v>1191.5833600000001</v>
      </c>
      <c r="C104" s="95">
        <v>0</v>
      </c>
      <c r="D104" s="95">
        <v>1191.5833600000001</v>
      </c>
    </row>
    <row r="105" spans="1:4">
      <c r="A105" s="64" t="s">
        <v>237</v>
      </c>
      <c r="B105" s="95">
        <v>2767.2241099999997</v>
      </c>
      <c r="C105" s="95">
        <v>108.18600000000001</v>
      </c>
      <c r="D105" s="95">
        <v>2875.4101099999998</v>
      </c>
    </row>
    <row r="106" spans="1:4">
      <c r="A106" s="99" t="s">
        <v>238</v>
      </c>
      <c r="B106" s="95">
        <v>-293.08608000000004</v>
      </c>
      <c r="C106" s="95">
        <v>0</v>
      </c>
      <c r="D106" s="95">
        <v>-293.08608000000004</v>
      </c>
    </row>
    <row r="107" spans="1:4">
      <c r="A107" s="177" t="s">
        <v>239</v>
      </c>
      <c r="B107" s="57">
        <v>0</v>
      </c>
      <c r="C107" s="57">
        <v>0</v>
      </c>
      <c r="D107" s="57">
        <v>0</v>
      </c>
    </row>
    <row r="108" spans="1:4">
      <c r="A108" s="64" t="s">
        <v>240</v>
      </c>
      <c r="B108" s="95">
        <v>0</v>
      </c>
      <c r="C108" s="95">
        <v>0</v>
      </c>
      <c r="D108" s="95">
        <v>0</v>
      </c>
    </row>
    <row r="109" spans="1:4">
      <c r="A109" s="64" t="s">
        <v>241</v>
      </c>
      <c r="B109" s="95">
        <v>0</v>
      </c>
      <c r="C109" s="95">
        <v>0</v>
      </c>
      <c r="D109" s="95">
        <v>0</v>
      </c>
    </row>
    <row r="110" spans="1:4">
      <c r="A110" s="64" t="s">
        <v>242</v>
      </c>
      <c r="B110" s="95">
        <v>0</v>
      </c>
      <c r="C110" s="95">
        <v>0</v>
      </c>
      <c r="D110" s="95">
        <v>0</v>
      </c>
    </row>
    <row r="111" spans="1:4">
      <c r="A111" s="64" t="s">
        <v>243</v>
      </c>
      <c r="B111" s="95">
        <v>0</v>
      </c>
      <c r="C111" s="95">
        <v>0</v>
      </c>
      <c r="D111" s="95">
        <v>0</v>
      </c>
    </row>
    <row r="112" spans="1:4">
      <c r="A112" s="64" t="s">
        <v>244</v>
      </c>
      <c r="B112" s="95">
        <v>0</v>
      </c>
      <c r="C112" s="95">
        <v>0</v>
      </c>
      <c r="D112" s="95">
        <v>0</v>
      </c>
    </row>
    <row r="113" spans="1:4">
      <c r="A113" s="99" t="s">
        <v>245</v>
      </c>
      <c r="B113" s="95">
        <v>0</v>
      </c>
      <c r="C113" s="95">
        <v>0</v>
      </c>
      <c r="D113" s="95">
        <v>0</v>
      </c>
    </row>
    <row r="114" spans="1:4">
      <c r="A114" s="177" t="s">
        <v>246</v>
      </c>
      <c r="B114" s="57">
        <v>5473290.3369199997</v>
      </c>
      <c r="C114" s="57">
        <v>780929.47860999999</v>
      </c>
      <c r="D114" s="57">
        <v>6254219.8155299993</v>
      </c>
    </row>
    <row r="115" spans="1:4">
      <c r="A115" s="177" t="s">
        <v>247</v>
      </c>
      <c r="B115" s="57">
        <v>4102068.63821</v>
      </c>
      <c r="C115" s="57">
        <v>372741.96649999998</v>
      </c>
      <c r="D115" s="57">
        <v>4474810.6047099996</v>
      </c>
    </row>
    <row r="116" spans="1:4">
      <c r="A116" s="64" t="s">
        <v>248</v>
      </c>
      <c r="B116" s="95">
        <v>302747.32821000001</v>
      </c>
      <c r="C116" s="95">
        <v>9973.0452399999995</v>
      </c>
      <c r="D116" s="95">
        <v>312720.37345000001</v>
      </c>
    </row>
    <row r="117" spans="1:4">
      <c r="A117" s="64" t="s">
        <v>249</v>
      </c>
      <c r="B117" s="95">
        <v>302171.09839999996</v>
      </c>
      <c r="C117" s="95">
        <v>9973.0452399999995</v>
      </c>
      <c r="D117" s="95">
        <v>312144.14363999997</v>
      </c>
    </row>
    <row r="118" spans="1:4">
      <c r="A118" s="64" t="s">
        <v>250</v>
      </c>
      <c r="B118" s="95">
        <v>576.22981000000004</v>
      </c>
      <c r="C118" s="95">
        <v>0</v>
      </c>
      <c r="D118" s="95">
        <v>576.22981000000004</v>
      </c>
    </row>
    <row r="119" spans="1:4">
      <c r="A119" s="64" t="s">
        <v>251</v>
      </c>
      <c r="B119" s="95">
        <v>1172167.9493</v>
      </c>
      <c r="C119" s="95">
        <v>184049.82947999999</v>
      </c>
      <c r="D119" s="95">
        <v>1356217.7787800001</v>
      </c>
    </row>
    <row r="120" spans="1:4">
      <c r="A120" s="64" t="s">
        <v>252</v>
      </c>
      <c r="B120" s="95">
        <v>52170.153330000001</v>
      </c>
      <c r="C120" s="95">
        <v>0</v>
      </c>
      <c r="D120" s="95">
        <v>52170.153330000001</v>
      </c>
    </row>
    <row r="121" spans="1:4">
      <c r="A121" s="65" t="s">
        <v>253</v>
      </c>
      <c r="B121" s="95">
        <v>170.15332999999998</v>
      </c>
      <c r="C121" s="95">
        <v>0</v>
      </c>
      <c r="D121" s="95">
        <v>170.15332999999998</v>
      </c>
    </row>
    <row r="122" spans="1:4">
      <c r="A122" s="99" t="s">
        <v>254</v>
      </c>
      <c r="B122" s="95">
        <v>0</v>
      </c>
      <c r="C122" s="95">
        <v>0</v>
      </c>
      <c r="D122" s="95">
        <v>0</v>
      </c>
    </row>
    <row r="123" spans="1:4">
      <c r="A123" s="99" t="s">
        <v>255</v>
      </c>
      <c r="B123" s="95">
        <v>0</v>
      </c>
      <c r="C123" s="95">
        <v>0</v>
      </c>
      <c r="D123" s="95">
        <v>0</v>
      </c>
    </row>
    <row r="124" spans="1:4">
      <c r="A124" s="99" t="s">
        <v>256</v>
      </c>
      <c r="B124" s="95">
        <v>0</v>
      </c>
      <c r="C124" s="95">
        <v>0</v>
      </c>
      <c r="D124" s="95">
        <v>0</v>
      </c>
    </row>
    <row r="125" spans="1:4">
      <c r="A125" s="99" t="s">
        <v>257</v>
      </c>
      <c r="B125" s="95">
        <v>0</v>
      </c>
      <c r="C125" s="95">
        <v>0</v>
      </c>
      <c r="D125" s="95">
        <v>0</v>
      </c>
    </row>
    <row r="126" spans="1:4">
      <c r="A126" s="99" t="s">
        <v>258</v>
      </c>
      <c r="B126" s="95">
        <v>0</v>
      </c>
      <c r="C126" s="95">
        <v>0</v>
      </c>
      <c r="D126" s="95">
        <v>0</v>
      </c>
    </row>
    <row r="127" spans="1:4">
      <c r="A127" s="99" t="s">
        <v>1488</v>
      </c>
      <c r="B127" s="95">
        <v>0</v>
      </c>
      <c r="C127" s="95">
        <v>0</v>
      </c>
      <c r="D127" s="95">
        <v>0</v>
      </c>
    </row>
    <row r="128" spans="1:4">
      <c r="A128" s="156" t="s">
        <v>1489</v>
      </c>
      <c r="B128" s="95">
        <v>52000</v>
      </c>
      <c r="C128" s="95">
        <v>0</v>
      </c>
      <c r="D128" s="95">
        <v>52000</v>
      </c>
    </row>
    <row r="129" spans="1:4">
      <c r="A129" s="156" t="s">
        <v>261</v>
      </c>
      <c r="B129" s="95">
        <v>12831.1106</v>
      </c>
      <c r="C129" s="95">
        <v>22854.730469999999</v>
      </c>
      <c r="D129" s="95">
        <v>35685.841070000002</v>
      </c>
    </row>
    <row r="130" spans="1:4">
      <c r="A130" s="64" t="s">
        <v>262</v>
      </c>
      <c r="B130" s="95">
        <v>2292200.3589499998</v>
      </c>
      <c r="C130" s="95">
        <v>150754.80875999999</v>
      </c>
      <c r="D130" s="95">
        <v>2442955.1677100002</v>
      </c>
    </row>
    <row r="131" spans="1:4">
      <c r="A131" s="64" t="s">
        <v>263</v>
      </c>
      <c r="B131" s="95">
        <v>269951.73781999998</v>
      </c>
      <c r="C131" s="95">
        <v>5109.5525499999994</v>
      </c>
      <c r="D131" s="95">
        <v>275061.29037</v>
      </c>
    </row>
    <row r="132" spans="1:4">
      <c r="A132" s="177" t="s">
        <v>264</v>
      </c>
      <c r="B132" s="57">
        <v>0</v>
      </c>
      <c r="C132" s="57">
        <v>0</v>
      </c>
      <c r="D132" s="57">
        <v>0</v>
      </c>
    </row>
    <row r="133" spans="1:4">
      <c r="A133" s="177" t="s">
        <v>455</v>
      </c>
      <c r="B133" s="57">
        <v>48906.439549999996</v>
      </c>
      <c r="C133" s="57">
        <v>55704.573349999999</v>
      </c>
      <c r="D133" s="57">
        <v>104611.0129</v>
      </c>
    </row>
    <row r="134" spans="1:4">
      <c r="A134" s="64" t="s">
        <v>456</v>
      </c>
      <c r="B134" s="95">
        <v>0</v>
      </c>
      <c r="C134" s="95">
        <v>0</v>
      </c>
      <c r="D134" s="95">
        <v>0</v>
      </c>
    </row>
    <row r="135" spans="1:4">
      <c r="A135" s="64" t="s">
        <v>457</v>
      </c>
      <c r="B135" s="95">
        <v>1634.64715</v>
      </c>
      <c r="C135" s="95">
        <v>29.509589999999999</v>
      </c>
      <c r="D135" s="95">
        <v>1664.1567399999999</v>
      </c>
    </row>
    <row r="136" spans="1:4">
      <c r="A136" s="64" t="s">
        <v>458</v>
      </c>
      <c r="B136" s="95">
        <v>0</v>
      </c>
      <c r="C136" s="95">
        <v>0</v>
      </c>
      <c r="D136" s="95">
        <v>0</v>
      </c>
    </row>
    <row r="137" spans="1:4">
      <c r="A137" s="64" t="s">
        <v>459</v>
      </c>
      <c r="B137" s="95">
        <v>0</v>
      </c>
      <c r="C137" s="95">
        <v>0</v>
      </c>
      <c r="D137" s="95">
        <v>0</v>
      </c>
    </row>
    <row r="138" spans="1:4">
      <c r="A138" s="64" t="s">
        <v>460</v>
      </c>
      <c r="B138" s="95">
        <v>46305</v>
      </c>
      <c r="C138" s="95">
        <v>49000</v>
      </c>
      <c r="D138" s="95">
        <v>95305</v>
      </c>
    </row>
    <row r="139" spans="1:4">
      <c r="A139" s="64" t="s">
        <v>467</v>
      </c>
      <c r="B139" s="95">
        <v>966.79240000000004</v>
      </c>
      <c r="C139" s="95">
        <v>6675.06376</v>
      </c>
      <c r="D139" s="95">
        <v>7641.8561600000003</v>
      </c>
    </row>
    <row r="140" spans="1:4">
      <c r="A140" s="177" t="s">
        <v>265</v>
      </c>
      <c r="B140" s="57">
        <v>929991.65328999993</v>
      </c>
      <c r="C140" s="57">
        <v>336885.15330000001</v>
      </c>
      <c r="D140" s="57">
        <v>1266876.8065899999</v>
      </c>
    </row>
    <row r="141" spans="1:4">
      <c r="A141" s="64" t="s">
        <v>266</v>
      </c>
      <c r="B141" s="95">
        <v>4704.6155199999994</v>
      </c>
      <c r="C141" s="95">
        <v>2568.53586</v>
      </c>
      <c r="D141" s="95">
        <v>7273.1513800000002</v>
      </c>
    </row>
    <row r="142" spans="1:4">
      <c r="A142" s="64" t="s">
        <v>267</v>
      </c>
      <c r="B142" s="95">
        <v>192677.76065000001</v>
      </c>
      <c r="C142" s="95">
        <v>35200</v>
      </c>
      <c r="D142" s="95">
        <v>227877.76065000001</v>
      </c>
    </row>
    <row r="143" spans="1:4">
      <c r="A143" s="64" t="s">
        <v>268</v>
      </c>
      <c r="B143" s="95">
        <v>0</v>
      </c>
      <c r="C143" s="95">
        <v>0</v>
      </c>
      <c r="D143" s="95">
        <v>0</v>
      </c>
    </row>
    <row r="144" spans="1:4">
      <c r="A144" s="64" t="s">
        <v>269</v>
      </c>
      <c r="B144" s="95">
        <v>53645.16545</v>
      </c>
      <c r="C144" s="95">
        <v>15485.226560000001</v>
      </c>
      <c r="D144" s="95">
        <v>69130.39201000001</v>
      </c>
    </row>
    <row r="145" spans="1:4">
      <c r="A145" s="64" t="s">
        <v>1490</v>
      </c>
      <c r="B145" s="95">
        <v>536258.85953000002</v>
      </c>
      <c r="C145" s="95">
        <v>224531.21431000001</v>
      </c>
      <c r="D145" s="95">
        <v>760790.07384000008</v>
      </c>
    </row>
    <row r="146" spans="1:4">
      <c r="A146" s="64" t="s">
        <v>271</v>
      </c>
      <c r="B146" s="95">
        <v>0</v>
      </c>
      <c r="C146" s="95">
        <v>4610.4781800000001</v>
      </c>
      <c r="D146" s="95">
        <v>4610.4781800000001</v>
      </c>
    </row>
    <row r="147" spans="1:4">
      <c r="A147" s="64" t="s">
        <v>272</v>
      </c>
      <c r="B147" s="95">
        <v>131712</v>
      </c>
      <c r="C147" s="95">
        <v>0</v>
      </c>
      <c r="D147" s="95">
        <v>131712</v>
      </c>
    </row>
    <row r="148" spans="1:4">
      <c r="A148" s="64" t="s">
        <v>273</v>
      </c>
      <c r="B148" s="95">
        <v>10993.252140000001</v>
      </c>
      <c r="C148" s="95">
        <v>54489.698389999998</v>
      </c>
      <c r="D148" s="95">
        <v>65482.950530000002</v>
      </c>
    </row>
    <row r="149" spans="1:4">
      <c r="A149" s="177" t="s">
        <v>274</v>
      </c>
      <c r="B149" s="57">
        <v>151416.00907</v>
      </c>
      <c r="C149" s="57">
        <v>11171.597019999999</v>
      </c>
      <c r="D149" s="57">
        <v>162587.60609000002</v>
      </c>
    </row>
    <row r="150" spans="1:4">
      <c r="A150" s="64" t="s">
        <v>207</v>
      </c>
      <c r="B150" s="95">
        <v>37368.52175</v>
      </c>
      <c r="C150" s="95">
        <v>25.544540000000001</v>
      </c>
      <c r="D150" s="95">
        <v>37394.066290000002</v>
      </c>
    </row>
    <row r="151" spans="1:4">
      <c r="A151" s="64" t="s">
        <v>209</v>
      </c>
      <c r="B151" s="95">
        <v>40029.945799999994</v>
      </c>
      <c r="C151" s="95">
        <v>3743.9484900000002</v>
      </c>
      <c r="D151" s="95">
        <v>43773.894289999997</v>
      </c>
    </row>
    <row r="152" spans="1:4">
      <c r="A152" s="64" t="s">
        <v>275</v>
      </c>
      <c r="B152" s="95">
        <v>73510.449489999999</v>
      </c>
      <c r="C152" s="95">
        <v>6951.5747099999999</v>
      </c>
      <c r="D152" s="95">
        <v>80462.0242</v>
      </c>
    </row>
    <row r="153" spans="1:4">
      <c r="A153" s="64" t="s">
        <v>236</v>
      </c>
      <c r="B153" s="95">
        <v>507.09203000000002</v>
      </c>
      <c r="C153" s="95">
        <v>450.52928000000003</v>
      </c>
      <c r="D153" s="95">
        <v>957.62131000000011</v>
      </c>
    </row>
    <row r="154" spans="1:4">
      <c r="A154" s="64" t="s">
        <v>276</v>
      </c>
      <c r="B154" s="95">
        <v>0</v>
      </c>
      <c r="C154" s="95">
        <v>0</v>
      </c>
      <c r="D154" s="95">
        <v>0</v>
      </c>
    </row>
    <row r="155" spans="1:4">
      <c r="A155" s="177" t="s">
        <v>277</v>
      </c>
      <c r="B155" s="57">
        <v>81561.178650000002</v>
      </c>
      <c r="C155" s="57">
        <v>4426.1884400000008</v>
      </c>
      <c r="D155" s="57">
        <v>85987.36709</v>
      </c>
    </row>
    <row r="156" spans="1:4">
      <c r="A156" s="64" t="s">
        <v>278</v>
      </c>
      <c r="B156" s="95">
        <v>1541.5797399999999</v>
      </c>
      <c r="C156" s="95">
        <v>173.92277999999999</v>
      </c>
      <c r="D156" s="95">
        <v>1715.50252</v>
      </c>
    </row>
    <row r="157" spans="1:4">
      <c r="A157" s="64" t="s">
        <v>279</v>
      </c>
      <c r="B157" s="95">
        <v>0</v>
      </c>
      <c r="C157" s="95">
        <v>0</v>
      </c>
      <c r="D157" s="95">
        <v>0</v>
      </c>
    </row>
    <row r="158" spans="1:4">
      <c r="A158" s="64" t="s">
        <v>280</v>
      </c>
      <c r="B158" s="95">
        <v>39044.024720000001</v>
      </c>
      <c r="C158" s="95">
        <v>2126.13283</v>
      </c>
      <c r="D158" s="95">
        <v>41170.157549999996</v>
      </c>
    </row>
    <row r="159" spans="1:4">
      <c r="A159" s="64" t="s">
        <v>1300</v>
      </c>
      <c r="B159" s="95">
        <v>0</v>
      </c>
      <c r="C159" s="95">
        <v>0</v>
      </c>
      <c r="D159" s="95">
        <v>0</v>
      </c>
    </row>
    <row r="160" spans="1:4">
      <c r="A160" s="64" t="s">
        <v>281</v>
      </c>
      <c r="B160" s="95">
        <v>40975.574189999999</v>
      </c>
      <c r="C160" s="95">
        <v>2126.13283</v>
      </c>
      <c r="D160" s="95">
        <v>43101.707020000002</v>
      </c>
    </row>
    <row r="161" spans="1:4">
      <c r="A161" s="64" t="s">
        <v>282</v>
      </c>
      <c r="B161" s="95">
        <v>0</v>
      </c>
      <c r="C161" s="95">
        <v>0</v>
      </c>
      <c r="D161" s="95">
        <v>0</v>
      </c>
    </row>
    <row r="162" spans="1:4">
      <c r="A162" s="177" t="s">
        <v>283</v>
      </c>
      <c r="B162" s="57">
        <v>50722.222219999996</v>
      </c>
      <c r="C162" s="57">
        <v>0</v>
      </c>
      <c r="D162" s="57">
        <v>50722.222219999996</v>
      </c>
    </row>
    <row r="163" spans="1:4">
      <c r="A163" s="64" t="s">
        <v>284</v>
      </c>
      <c r="B163" s="95">
        <v>50000</v>
      </c>
      <c r="C163" s="95">
        <v>0</v>
      </c>
      <c r="D163" s="95">
        <v>50000</v>
      </c>
    </row>
    <row r="164" spans="1:4">
      <c r="A164" s="64" t="s">
        <v>285</v>
      </c>
      <c r="B164" s="95">
        <v>0</v>
      </c>
      <c r="C164" s="95">
        <v>0</v>
      </c>
      <c r="D164" s="95">
        <v>0</v>
      </c>
    </row>
    <row r="165" spans="1:4">
      <c r="A165" s="64" t="s">
        <v>1491</v>
      </c>
      <c r="B165" s="95">
        <v>0</v>
      </c>
      <c r="C165" s="95">
        <v>0</v>
      </c>
      <c r="D165" s="95">
        <v>0</v>
      </c>
    </row>
    <row r="166" spans="1:4">
      <c r="A166" s="64" t="s">
        <v>287</v>
      </c>
      <c r="B166" s="95">
        <v>722.22221999999999</v>
      </c>
      <c r="C166" s="95">
        <v>0</v>
      </c>
      <c r="D166" s="95">
        <v>722.22221999999999</v>
      </c>
    </row>
    <row r="167" spans="1:4">
      <c r="A167" s="177" t="s">
        <v>288</v>
      </c>
      <c r="B167" s="57">
        <v>108624.19593</v>
      </c>
      <c r="C167" s="57">
        <v>0</v>
      </c>
      <c r="D167" s="57">
        <v>108624.19593</v>
      </c>
    </row>
    <row r="168" spans="1:4">
      <c r="A168" s="64" t="s">
        <v>289</v>
      </c>
      <c r="B168" s="95">
        <v>64576.210060000005</v>
      </c>
      <c r="C168" s="95">
        <v>0</v>
      </c>
      <c r="D168" s="95">
        <v>64576.210060000005</v>
      </c>
    </row>
    <row r="169" spans="1:4">
      <c r="A169" s="64" t="s">
        <v>290</v>
      </c>
      <c r="B169" s="95">
        <v>0</v>
      </c>
      <c r="C169" s="95">
        <v>0</v>
      </c>
      <c r="D169" s="95">
        <v>0</v>
      </c>
    </row>
    <row r="170" spans="1:4">
      <c r="A170" s="64" t="s">
        <v>291</v>
      </c>
      <c r="B170" s="95">
        <v>54.536999999999999</v>
      </c>
      <c r="C170" s="95">
        <v>0</v>
      </c>
      <c r="D170" s="95">
        <v>54.536999999999999</v>
      </c>
    </row>
    <row r="171" spans="1:4">
      <c r="A171" s="64" t="s">
        <v>292</v>
      </c>
      <c r="B171" s="95">
        <v>64521.673060000001</v>
      </c>
      <c r="C171" s="95">
        <v>0</v>
      </c>
      <c r="D171" s="95">
        <v>64521.673060000001</v>
      </c>
    </row>
    <row r="172" spans="1:4">
      <c r="A172" s="64" t="s">
        <v>293</v>
      </c>
      <c r="B172" s="95">
        <v>0</v>
      </c>
      <c r="C172" s="95">
        <v>0</v>
      </c>
      <c r="D172" s="95">
        <v>0</v>
      </c>
    </row>
    <row r="173" spans="1:4">
      <c r="A173" s="64" t="s">
        <v>294</v>
      </c>
      <c r="B173" s="95">
        <v>0</v>
      </c>
      <c r="C173" s="95">
        <v>0</v>
      </c>
      <c r="D173" s="95">
        <v>0</v>
      </c>
    </row>
    <row r="174" spans="1:4">
      <c r="A174" s="64" t="s">
        <v>295</v>
      </c>
      <c r="B174" s="95">
        <v>42100</v>
      </c>
      <c r="C174" s="95">
        <v>0</v>
      </c>
      <c r="D174" s="95">
        <v>42100</v>
      </c>
    </row>
    <row r="175" spans="1:4">
      <c r="A175" s="64" t="s">
        <v>296</v>
      </c>
      <c r="B175" s="95">
        <v>1947.9858700000002</v>
      </c>
      <c r="C175" s="95">
        <v>0</v>
      </c>
      <c r="D175" s="95">
        <v>1947.9858700000002</v>
      </c>
    </row>
    <row r="176" spans="1:4">
      <c r="A176" s="177" t="s">
        <v>297</v>
      </c>
      <c r="B176" s="57">
        <v>382776.72386999999</v>
      </c>
      <c r="C176" s="57">
        <v>63239.651619999997</v>
      </c>
      <c r="D176" s="57">
        <v>446016.37549000001</v>
      </c>
    </row>
    <row r="177" spans="1:4">
      <c r="A177" s="63" t="s">
        <v>298</v>
      </c>
      <c r="B177" s="95">
        <v>304909.3</v>
      </c>
      <c r="C177" s="95">
        <v>100197.28</v>
      </c>
      <c r="D177" s="95">
        <v>405106.58</v>
      </c>
    </row>
    <row r="178" spans="1:4">
      <c r="A178" s="64" t="s">
        <v>299</v>
      </c>
      <c r="B178" s="95">
        <v>304909.3</v>
      </c>
      <c r="C178" s="95">
        <v>100197.28</v>
      </c>
      <c r="D178" s="95">
        <v>405106.58</v>
      </c>
    </row>
    <row r="179" spans="1:4">
      <c r="A179" s="64" t="s">
        <v>300</v>
      </c>
      <c r="B179" s="95">
        <v>0</v>
      </c>
      <c r="C179" s="95">
        <v>0</v>
      </c>
      <c r="D179" s="95">
        <v>0</v>
      </c>
    </row>
    <row r="180" spans="1:4">
      <c r="A180" s="64" t="s">
        <v>301</v>
      </c>
      <c r="B180" s="95">
        <v>0</v>
      </c>
      <c r="C180" s="95">
        <v>0</v>
      </c>
      <c r="D180" s="95">
        <v>0</v>
      </c>
    </row>
    <row r="181" spans="1:4">
      <c r="A181" s="63" t="s">
        <v>302</v>
      </c>
      <c r="B181" s="95">
        <v>883.34046999999998</v>
      </c>
      <c r="C181" s="95">
        <v>9385.9855900000002</v>
      </c>
      <c r="D181" s="95">
        <v>10269.326060000001</v>
      </c>
    </row>
    <row r="182" spans="1:4">
      <c r="A182" s="64" t="s">
        <v>303</v>
      </c>
      <c r="B182" s="95">
        <v>0</v>
      </c>
      <c r="C182" s="95">
        <v>0</v>
      </c>
      <c r="D182" s="95">
        <v>0</v>
      </c>
    </row>
    <row r="183" spans="1:4">
      <c r="A183" s="64" t="s">
        <v>304</v>
      </c>
      <c r="B183" s="95">
        <v>1.0545599999999999</v>
      </c>
      <c r="C183" s="95">
        <v>9385.9855900000002</v>
      </c>
      <c r="D183" s="95">
        <v>9387.0401500000007</v>
      </c>
    </row>
    <row r="184" spans="1:4">
      <c r="A184" s="64" t="s">
        <v>305</v>
      </c>
      <c r="B184" s="95">
        <v>882.28591000000006</v>
      </c>
      <c r="C184" s="95">
        <v>0</v>
      </c>
      <c r="D184" s="95">
        <v>882.28591000000006</v>
      </c>
    </row>
    <row r="185" spans="1:4">
      <c r="A185" s="63" t="s">
        <v>306</v>
      </c>
      <c r="B185" s="95">
        <v>0</v>
      </c>
      <c r="C185" s="95">
        <v>0</v>
      </c>
      <c r="D185" s="95">
        <v>0</v>
      </c>
    </row>
    <row r="186" spans="1:4">
      <c r="A186" s="64" t="s">
        <v>307</v>
      </c>
      <c r="B186" s="95">
        <v>0</v>
      </c>
      <c r="C186" s="95">
        <v>0</v>
      </c>
      <c r="D186" s="95">
        <v>0</v>
      </c>
    </row>
    <row r="187" spans="1:4">
      <c r="A187" s="63" t="s">
        <v>308</v>
      </c>
      <c r="B187" s="95">
        <v>40541.281729999995</v>
      </c>
      <c r="C187" s="95">
        <v>4986.2727400000003</v>
      </c>
      <c r="D187" s="95">
        <v>45527.554469999995</v>
      </c>
    </row>
    <row r="188" spans="1:4">
      <c r="A188" s="64" t="s">
        <v>309</v>
      </c>
      <c r="B188" s="95">
        <v>37598.184249999998</v>
      </c>
      <c r="C188" s="95">
        <v>4507.8763600000002</v>
      </c>
      <c r="D188" s="95">
        <v>42106.06061</v>
      </c>
    </row>
    <row r="189" spans="1:4">
      <c r="A189" s="64" t="s">
        <v>310</v>
      </c>
      <c r="B189" s="95">
        <v>2943.0974799999999</v>
      </c>
      <c r="C189" s="95">
        <v>478.39638000000002</v>
      </c>
      <c r="D189" s="95">
        <v>3421.49386</v>
      </c>
    </row>
    <row r="190" spans="1:4">
      <c r="A190" s="64" t="s">
        <v>311</v>
      </c>
      <c r="B190" s="95">
        <v>0</v>
      </c>
      <c r="C190" s="95">
        <v>0</v>
      </c>
      <c r="D190" s="95">
        <v>0</v>
      </c>
    </row>
    <row r="191" spans="1:4">
      <c r="A191" s="63" t="s">
        <v>312</v>
      </c>
      <c r="B191" s="95">
        <v>36442.801670000001</v>
      </c>
      <c r="C191" s="95">
        <v>-51329.886709999999</v>
      </c>
      <c r="D191" s="95">
        <v>-14887.08504</v>
      </c>
    </row>
    <row r="192" spans="1:4">
      <c r="A192" s="64" t="s">
        <v>313</v>
      </c>
      <c r="B192" s="95">
        <v>14424.150679999999</v>
      </c>
      <c r="C192" s="95">
        <v>-35522.031490000001</v>
      </c>
      <c r="D192" s="95">
        <v>-21097.880809999999</v>
      </c>
    </row>
    <row r="193" spans="1:4">
      <c r="A193" s="100" t="s">
        <v>314</v>
      </c>
      <c r="B193" s="95">
        <v>22018.650989999998</v>
      </c>
      <c r="C193" s="95">
        <v>-15807.855220000001</v>
      </c>
      <c r="D193" s="95">
        <v>6210.7957699999997</v>
      </c>
    </row>
    <row r="194" spans="1:4">
      <c r="A194" s="155" t="s">
        <v>315</v>
      </c>
      <c r="B194" s="57">
        <v>5856067.0607899996</v>
      </c>
      <c r="C194" s="57">
        <v>844169.13023000001</v>
      </c>
      <c r="D194" s="57">
        <v>6700236.1910200007</v>
      </c>
    </row>
    <row r="195" spans="1:4">
      <c r="A195" s="177" t="s">
        <v>316</v>
      </c>
      <c r="B195" s="57">
        <v>39253.134020000005</v>
      </c>
      <c r="C195" s="57">
        <v>34114.917280000001</v>
      </c>
      <c r="D195" s="57">
        <v>73368.051299999992</v>
      </c>
    </row>
    <row r="196" spans="1:4">
      <c r="A196" s="63" t="s">
        <v>317</v>
      </c>
      <c r="B196" s="95">
        <v>0</v>
      </c>
      <c r="C196" s="95">
        <v>0</v>
      </c>
      <c r="D196" s="95">
        <v>0</v>
      </c>
    </row>
    <row r="197" spans="1:4">
      <c r="A197" s="64" t="s">
        <v>318</v>
      </c>
      <c r="B197" s="95">
        <v>0</v>
      </c>
      <c r="C197" s="95">
        <v>0</v>
      </c>
      <c r="D197" s="95">
        <v>0</v>
      </c>
    </row>
    <row r="198" spans="1:4">
      <c r="A198" s="64" t="s">
        <v>319</v>
      </c>
      <c r="B198" s="95">
        <v>0</v>
      </c>
      <c r="C198" s="95">
        <v>0</v>
      </c>
      <c r="D198" s="95">
        <v>0</v>
      </c>
    </row>
    <row r="199" spans="1:4">
      <c r="A199" s="64" t="s">
        <v>320</v>
      </c>
      <c r="B199" s="95">
        <v>0</v>
      </c>
      <c r="C199" s="95">
        <v>0</v>
      </c>
      <c r="D199" s="95">
        <v>0</v>
      </c>
    </row>
    <row r="200" spans="1:4">
      <c r="A200" s="64" t="s">
        <v>321</v>
      </c>
      <c r="B200" s="95">
        <v>0</v>
      </c>
      <c r="C200" s="95">
        <v>0</v>
      </c>
      <c r="D200" s="95">
        <v>0</v>
      </c>
    </row>
    <row r="201" spans="1:4">
      <c r="A201" s="64" t="s">
        <v>322</v>
      </c>
      <c r="B201" s="95">
        <v>0</v>
      </c>
      <c r="C201" s="95">
        <v>0</v>
      </c>
      <c r="D201" s="95">
        <v>0</v>
      </c>
    </row>
    <row r="202" spans="1:4">
      <c r="A202" s="63" t="s">
        <v>323</v>
      </c>
      <c r="B202" s="95">
        <v>0</v>
      </c>
      <c r="C202" s="95">
        <v>32252.943370000001</v>
      </c>
      <c r="D202" s="95">
        <v>32252.943370000001</v>
      </c>
    </row>
    <row r="203" spans="1:4">
      <c r="A203" s="64" t="s">
        <v>324</v>
      </c>
      <c r="B203" s="95">
        <v>0</v>
      </c>
      <c r="C203" s="95">
        <v>0</v>
      </c>
      <c r="D203" s="95">
        <v>0</v>
      </c>
    </row>
    <row r="204" spans="1:4">
      <c r="A204" s="64" t="s">
        <v>325</v>
      </c>
      <c r="B204" s="95">
        <v>0</v>
      </c>
      <c r="C204" s="95">
        <v>0</v>
      </c>
      <c r="D204" s="95">
        <v>0</v>
      </c>
    </row>
    <row r="205" spans="1:4">
      <c r="A205" s="64" t="s">
        <v>1492</v>
      </c>
      <c r="B205" s="95">
        <v>0</v>
      </c>
      <c r="C205" s="95">
        <v>930.84100000000001</v>
      </c>
      <c r="D205" s="95">
        <v>930.84100000000001</v>
      </c>
    </row>
    <row r="206" spans="1:4">
      <c r="A206" s="64" t="s">
        <v>327</v>
      </c>
      <c r="B206" s="95">
        <v>0</v>
      </c>
      <c r="C206" s="95">
        <v>0</v>
      </c>
      <c r="D206" s="95">
        <v>0</v>
      </c>
    </row>
    <row r="207" spans="1:4">
      <c r="A207" s="64" t="s">
        <v>328</v>
      </c>
      <c r="B207" s="95">
        <v>0</v>
      </c>
      <c r="C207" s="95">
        <v>31322.102370000001</v>
      </c>
      <c r="D207" s="95">
        <v>31322.102370000001</v>
      </c>
    </row>
    <row r="208" spans="1:4">
      <c r="A208" s="63" t="s">
        <v>329</v>
      </c>
      <c r="B208" s="95">
        <v>0</v>
      </c>
      <c r="C208" s="95">
        <v>0</v>
      </c>
      <c r="D208" s="95">
        <v>0</v>
      </c>
    </row>
    <row r="209" spans="1:4">
      <c r="A209" s="63" t="s">
        <v>330</v>
      </c>
      <c r="B209" s="95">
        <v>39253.134020000005</v>
      </c>
      <c r="C209" s="95">
        <v>1861.9739099999999</v>
      </c>
      <c r="D209" s="95">
        <v>41115.107929999998</v>
      </c>
    </row>
    <row r="210" spans="1:4">
      <c r="A210" s="64" t="s">
        <v>331</v>
      </c>
      <c r="B210" s="95">
        <v>0</v>
      </c>
      <c r="C210" s="95">
        <v>0</v>
      </c>
      <c r="D210" s="95">
        <v>0</v>
      </c>
    </row>
    <row r="211" spans="1:4">
      <c r="A211" s="64" t="s">
        <v>332</v>
      </c>
      <c r="B211" s="95">
        <v>39253.134020000005</v>
      </c>
      <c r="C211" s="95">
        <v>1861.9739099999999</v>
      </c>
      <c r="D211" s="95">
        <v>41115.107929999998</v>
      </c>
    </row>
    <row r="212" spans="1:4">
      <c r="A212" s="64" t="s">
        <v>333</v>
      </c>
      <c r="B212" s="95">
        <v>0</v>
      </c>
      <c r="C212" s="95">
        <v>0</v>
      </c>
      <c r="D212" s="95">
        <v>0</v>
      </c>
    </row>
    <row r="213" spans="1:4">
      <c r="A213" s="64" t="s">
        <v>334</v>
      </c>
      <c r="B213" s="95">
        <v>0</v>
      </c>
      <c r="C213" s="95">
        <v>0</v>
      </c>
      <c r="D213" s="95">
        <v>0</v>
      </c>
    </row>
    <row r="214" spans="1:4">
      <c r="A214" s="63" t="s">
        <v>335</v>
      </c>
      <c r="B214" s="95">
        <v>0</v>
      </c>
      <c r="C214" s="95">
        <v>0</v>
      </c>
      <c r="D214" s="95">
        <v>0</v>
      </c>
    </row>
    <row r="215" spans="1:4">
      <c r="A215" s="177" t="s">
        <v>336</v>
      </c>
      <c r="B215" s="57">
        <v>5859559.8615899999</v>
      </c>
      <c r="C215" s="57">
        <v>1879085.4740799998</v>
      </c>
      <c r="D215" s="57">
        <v>7738645.3356699999</v>
      </c>
    </row>
    <row r="216" spans="1:4">
      <c r="A216" s="63" t="s">
        <v>337</v>
      </c>
      <c r="B216" s="95">
        <v>0</v>
      </c>
      <c r="C216" s="95">
        <v>1.6E-2</v>
      </c>
      <c r="D216" s="95">
        <v>1.6E-2</v>
      </c>
    </row>
    <row r="217" spans="1:4">
      <c r="A217" s="64" t="s">
        <v>338</v>
      </c>
      <c r="B217" s="95">
        <v>0</v>
      </c>
      <c r="C217" s="95">
        <v>0</v>
      </c>
      <c r="D217" s="95">
        <v>0</v>
      </c>
    </row>
    <row r="218" spans="1:4">
      <c r="A218" s="64" t="s">
        <v>339</v>
      </c>
      <c r="B218" s="95">
        <v>0</v>
      </c>
      <c r="C218" s="95">
        <v>0</v>
      </c>
      <c r="D218" s="95">
        <v>0</v>
      </c>
    </row>
    <row r="219" spans="1:4">
      <c r="A219" s="64" t="s">
        <v>340</v>
      </c>
      <c r="B219" s="95">
        <v>0</v>
      </c>
      <c r="C219" s="95">
        <v>1.6E-2</v>
      </c>
      <c r="D219" s="95">
        <v>1.6E-2</v>
      </c>
    </row>
    <row r="220" spans="1:4">
      <c r="A220" s="63" t="s">
        <v>341</v>
      </c>
      <c r="B220" s="95">
        <v>0</v>
      </c>
      <c r="C220" s="95">
        <v>0</v>
      </c>
      <c r="D220" s="95">
        <v>0</v>
      </c>
    </row>
    <row r="221" spans="1:4">
      <c r="A221" s="65" t="s">
        <v>342</v>
      </c>
      <c r="B221" s="95">
        <v>0</v>
      </c>
      <c r="C221" s="95">
        <v>0</v>
      </c>
      <c r="D221" s="95">
        <v>0</v>
      </c>
    </row>
    <row r="222" spans="1:4">
      <c r="A222" s="64" t="s">
        <v>343</v>
      </c>
      <c r="B222" s="95">
        <v>0</v>
      </c>
      <c r="C222" s="95">
        <v>0</v>
      </c>
      <c r="D222" s="95">
        <v>0</v>
      </c>
    </row>
    <row r="223" spans="1:4">
      <c r="A223" s="64" t="s">
        <v>344</v>
      </c>
      <c r="B223" s="95">
        <v>0</v>
      </c>
      <c r="C223" s="95">
        <v>0</v>
      </c>
      <c r="D223" s="95">
        <v>0</v>
      </c>
    </row>
    <row r="224" spans="1:4">
      <c r="A224" s="64" t="s">
        <v>345</v>
      </c>
      <c r="B224" s="95">
        <v>0</v>
      </c>
      <c r="C224" s="95">
        <v>0</v>
      </c>
      <c r="D224" s="95">
        <v>0</v>
      </c>
    </row>
    <row r="225" spans="1:4">
      <c r="A225" s="64" t="s">
        <v>346</v>
      </c>
      <c r="B225" s="95">
        <v>0</v>
      </c>
      <c r="C225" s="95">
        <v>0</v>
      </c>
      <c r="D225" s="95">
        <v>0</v>
      </c>
    </row>
    <row r="226" spans="1:4">
      <c r="A226" s="63" t="s">
        <v>347</v>
      </c>
      <c r="B226" s="95">
        <v>0</v>
      </c>
      <c r="C226" s="95">
        <v>0</v>
      </c>
      <c r="D226" s="95">
        <v>0</v>
      </c>
    </row>
    <row r="227" spans="1:4">
      <c r="A227" s="64" t="s">
        <v>348</v>
      </c>
      <c r="B227" s="95">
        <v>0</v>
      </c>
      <c r="C227" s="95">
        <v>0</v>
      </c>
      <c r="D227" s="95">
        <v>0</v>
      </c>
    </row>
    <row r="228" spans="1:4">
      <c r="A228" s="64" t="s">
        <v>349</v>
      </c>
      <c r="B228" s="95">
        <v>0</v>
      </c>
      <c r="C228" s="95">
        <v>0</v>
      </c>
      <c r="D228" s="95">
        <v>0</v>
      </c>
    </row>
    <row r="229" spans="1:4">
      <c r="A229" s="63" t="s">
        <v>350</v>
      </c>
      <c r="B229" s="95">
        <v>0</v>
      </c>
      <c r="C229" s="95">
        <v>0</v>
      </c>
      <c r="D229" s="95">
        <v>0</v>
      </c>
    </row>
    <row r="230" spans="1:4">
      <c r="A230" s="64" t="s">
        <v>351</v>
      </c>
      <c r="B230" s="95">
        <v>0</v>
      </c>
      <c r="C230" s="95">
        <v>0</v>
      </c>
      <c r="D230" s="95">
        <v>0</v>
      </c>
    </row>
    <row r="231" spans="1:4">
      <c r="A231" s="64" t="s">
        <v>352</v>
      </c>
      <c r="B231" s="95">
        <v>0</v>
      </c>
      <c r="C231" s="95">
        <v>0</v>
      </c>
      <c r="D231" s="95">
        <v>0</v>
      </c>
    </row>
    <row r="232" spans="1:4">
      <c r="A232" s="63" t="s">
        <v>353</v>
      </c>
      <c r="B232" s="95">
        <v>3877940.0357600003</v>
      </c>
      <c r="C232" s="95">
        <v>1667752.41368</v>
      </c>
      <c r="D232" s="95">
        <v>5545692.4494399996</v>
      </c>
    </row>
    <row r="233" spans="1:4">
      <c r="A233" s="64" t="s">
        <v>354</v>
      </c>
      <c r="B233" s="95">
        <v>2812523.1405799999</v>
      </c>
      <c r="C233" s="95">
        <v>1526082.1040699999</v>
      </c>
      <c r="D233" s="95">
        <v>4338605.2446499998</v>
      </c>
    </row>
    <row r="234" spans="1:4">
      <c r="A234" s="64" t="s">
        <v>355</v>
      </c>
      <c r="B234" s="95">
        <v>0</v>
      </c>
      <c r="C234" s="95">
        <v>0</v>
      </c>
      <c r="D234" s="95">
        <v>0</v>
      </c>
    </row>
    <row r="235" spans="1:4">
      <c r="A235" s="64" t="s">
        <v>356</v>
      </c>
      <c r="B235" s="95">
        <v>1037571.3478300001</v>
      </c>
      <c r="C235" s="95">
        <v>118682.34894</v>
      </c>
      <c r="D235" s="95">
        <v>1156253.69677</v>
      </c>
    </row>
    <row r="236" spans="1:4">
      <c r="A236" s="64" t="s">
        <v>357</v>
      </c>
      <c r="B236" s="95">
        <v>0</v>
      </c>
      <c r="C236" s="95">
        <v>0</v>
      </c>
      <c r="D236" s="95">
        <v>0</v>
      </c>
    </row>
    <row r="237" spans="1:4">
      <c r="A237" s="64" t="s">
        <v>358</v>
      </c>
      <c r="B237" s="64">
        <v>712.34076000000005</v>
      </c>
      <c r="C237" s="64">
        <v>20084.942660000001</v>
      </c>
      <c r="D237" s="64">
        <v>20797.283420000003</v>
      </c>
    </row>
    <row r="238" spans="1:4">
      <c r="A238" s="64" t="s">
        <v>359</v>
      </c>
      <c r="B238" s="64">
        <v>0</v>
      </c>
      <c r="C238" s="64">
        <v>0</v>
      </c>
      <c r="D238" s="64">
        <v>0</v>
      </c>
    </row>
    <row r="239" spans="1:4">
      <c r="A239" s="64" t="s">
        <v>360</v>
      </c>
      <c r="B239" s="64">
        <v>0</v>
      </c>
      <c r="C239" s="64">
        <v>0</v>
      </c>
      <c r="D239" s="64">
        <v>0</v>
      </c>
    </row>
    <row r="240" spans="1:4">
      <c r="A240" s="64" t="s">
        <v>361</v>
      </c>
      <c r="B240" s="64">
        <v>27133.206590000002</v>
      </c>
      <c r="C240" s="64">
        <v>2903.0180099999998</v>
      </c>
      <c r="D240" s="64">
        <v>30036.224600000001</v>
      </c>
    </row>
    <row r="241" spans="1:4">
      <c r="A241" s="63" t="s">
        <v>362</v>
      </c>
      <c r="B241" s="64">
        <v>1945577.2758499999</v>
      </c>
      <c r="C241" s="64">
        <v>210357.06584</v>
      </c>
      <c r="D241" s="64">
        <v>2155934.3416900001</v>
      </c>
    </row>
    <row r="242" spans="1:4">
      <c r="A242" s="64" t="s">
        <v>363</v>
      </c>
      <c r="B242" s="64">
        <v>939923.59571999998</v>
      </c>
      <c r="C242" s="64">
        <v>154875.25607</v>
      </c>
      <c r="D242" s="64">
        <v>1094798.85179</v>
      </c>
    </row>
    <row r="243" spans="1:4">
      <c r="A243" s="64" t="s">
        <v>364</v>
      </c>
      <c r="B243" s="64">
        <v>0</v>
      </c>
      <c r="C243" s="64">
        <v>0</v>
      </c>
      <c r="D243" s="64">
        <v>0</v>
      </c>
    </row>
    <row r="244" spans="1:4">
      <c r="A244" s="64" t="s">
        <v>365</v>
      </c>
      <c r="B244" s="64">
        <v>212847.53184000001</v>
      </c>
      <c r="C244" s="64">
        <v>27166.615510000003</v>
      </c>
      <c r="D244" s="64">
        <v>240014.14734999998</v>
      </c>
    </row>
    <row r="245" spans="1:4">
      <c r="A245" s="64" t="s">
        <v>366</v>
      </c>
      <c r="B245" s="64">
        <v>23708.054960000001</v>
      </c>
      <c r="C245" s="64">
        <v>25279.60051</v>
      </c>
      <c r="D245" s="64">
        <v>48987.655469999998</v>
      </c>
    </row>
    <row r="246" spans="1:4">
      <c r="A246" s="64" t="s">
        <v>1493</v>
      </c>
      <c r="B246" s="64">
        <v>0</v>
      </c>
      <c r="C246" s="64">
        <v>0</v>
      </c>
      <c r="D246" s="64">
        <v>0</v>
      </c>
    </row>
    <row r="247" spans="1:4">
      <c r="A247" s="64" t="s">
        <v>367</v>
      </c>
      <c r="B247" s="64">
        <v>769098.09333000006</v>
      </c>
      <c r="C247" s="64">
        <v>3035.59375</v>
      </c>
      <c r="D247" s="64">
        <v>772133.68708000006</v>
      </c>
    </row>
    <row r="248" spans="1:4">
      <c r="A248" s="63" t="s">
        <v>368</v>
      </c>
      <c r="B248" s="64">
        <v>36042.549979999996</v>
      </c>
      <c r="C248" s="64">
        <v>975.97856000000002</v>
      </c>
      <c r="D248" s="64">
        <v>37018.528539999999</v>
      </c>
    </row>
    <row r="249" spans="1:4">
      <c r="A249" s="64" t="s">
        <v>369</v>
      </c>
      <c r="B249" s="64">
        <v>35398.985009999997</v>
      </c>
      <c r="C249" s="64">
        <v>970.83779000000004</v>
      </c>
      <c r="D249" s="64">
        <v>36369.822799999994</v>
      </c>
    </row>
    <row r="250" spans="1:4">
      <c r="A250" s="64" t="s">
        <v>370</v>
      </c>
      <c r="B250" s="64">
        <v>643.56497000000002</v>
      </c>
      <c r="C250" s="64">
        <v>5.1407700000000007</v>
      </c>
      <c r="D250" s="64">
        <v>648.70573999999999</v>
      </c>
    </row>
    <row r="251" spans="1:4">
      <c r="A251" s="63" t="s">
        <v>371</v>
      </c>
      <c r="B251" s="64">
        <v>0</v>
      </c>
      <c r="C251" s="64">
        <v>0</v>
      </c>
      <c r="D251" s="64">
        <v>0</v>
      </c>
    </row>
    <row r="252" spans="1:4">
      <c r="A252" s="64" t="s">
        <v>369</v>
      </c>
      <c r="B252" s="64">
        <v>0</v>
      </c>
      <c r="C252" s="64">
        <v>0</v>
      </c>
      <c r="D252" s="64">
        <v>0</v>
      </c>
    </row>
    <row r="253" spans="1:4">
      <c r="A253" s="64" t="s">
        <v>370</v>
      </c>
      <c r="B253" s="64">
        <v>0</v>
      </c>
      <c r="C253" s="64">
        <v>0</v>
      </c>
      <c r="D253" s="64">
        <v>0</v>
      </c>
    </row>
    <row r="254" spans="1:4">
      <c r="A254" s="177" t="s">
        <v>372</v>
      </c>
      <c r="B254" s="57">
        <v>441100.21369</v>
      </c>
      <c r="C254" s="57">
        <v>49489.900249999999</v>
      </c>
      <c r="D254" s="57">
        <v>490590.11394000001</v>
      </c>
    </row>
    <row r="255" spans="1:4">
      <c r="A255" s="64" t="s">
        <v>373</v>
      </c>
      <c r="B255" s="95">
        <v>0</v>
      </c>
      <c r="C255" s="95">
        <v>201.60166000000001</v>
      </c>
      <c r="D255" s="95">
        <v>201.60166000000001</v>
      </c>
    </row>
    <row r="256" spans="1:4">
      <c r="A256" s="64" t="s">
        <v>374</v>
      </c>
      <c r="B256" s="95">
        <v>6067.4600300000002</v>
      </c>
      <c r="C256" s="95">
        <v>613.33377000000007</v>
      </c>
      <c r="D256" s="95">
        <v>6680.7937999999995</v>
      </c>
    </row>
    <row r="257" spans="1:4">
      <c r="A257" s="64" t="s">
        <v>375</v>
      </c>
      <c r="B257" s="95">
        <v>382031.86220999999</v>
      </c>
      <c r="C257" s="95">
        <v>29486.742859999998</v>
      </c>
      <c r="D257" s="95">
        <v>411518.60506999999</v>
      </c>
    </row>
    <row r="258" spans="1:4">
      <c r="A258" s="64" t="s">
        <v>376</v>
      </c>
      <c r="B258" s="95">
        <v>20260.76225</v>
      </c>
      <c r="C258" s="95">
        <v>16720.560550000002</v>
      </c>
      <c r="D258" s="95">
        <v>36981.322799999994</v>
      </c>
    </row>
    <row r="259" spans="1:4">
      <c r="A259" s="64" t="s">
        <v>377</v>
      </c>
      <c r="B259" s="95">
        <v>3368.1985199999999</v>
      </c>
      <c r="C259" s="95">
        <v>286.58283</v>
      </c>
      <c r="D259" s="95">
        <v>3654.7813500000002</v>
      </c>
    </row>
    <row r="260" spans="1:4">
      <c r="A260" s="64" t="s">
        <v>378</v>
      </c>
      <c r="B260" s="95">
        <v>478.95512000000002</v>
      </c>
      <c r="C260" s="95">
        <v>456.45284000000004</v>
      </c>
      <c r="D260" s="95">
        <v>935.40796</v>
      </c>
    </row>
    <row r="261" spans="1:4">
      <c r="A261" s="64" t="s">
        <v>379</v>
      </c>
      <c r="B261" s="95">
        <v>2608.0481600000003</v>
      </c>
      <c r="C261" s="95">
        <v>299.25920000000002</v>
      </c>
      <c r="D261" s="95">
        <v>2907.3073599999998</v>
      </c>
    </row>
    <row r="262" spans="1:4">
      <c r="A262" s="64" t="s">
        <v>380</v>
      </c>
      <c r="B262" s="95">
        <v>189.69623999999999</v>
      </c>
      <c r="C262" s="95">
        <v>276.27249999999998</v>
      </c>
      <c r="D262" s="95">
        <v>465.96873999999997</v>
      </c>
    </row>
    <row r="263" spans="1:4">
      <c r="A263" s="64" t="s">
        <v>381</v>
      </c>
      <c r="B263" s="95">
        <v>0</v>
      </c>
      <c r="C263" s="95">
        <v>0.25419999999999998</v>
      </c>
      <c r="D263" s="95">
        <v>0.25419999999999998</v>
      </c>
    </row>
    <row r="264" spans="1:4">
      <c r="A264" s="64" t="s">
        <v>382</v>
      </c>
      <c r="B264" s="95">
        <v>25688.623869999999</v>
      </c>
      <c r="C264" s="95">
        <v>0</v>
      </c>
      <c r="D264" s="95">
        <v>25688.623869999999</v>
      </c>
    </row>
    <row r="265" spans="1:4">
      <c r="A265" s="64" t="s">
        <v>383</v>
      </c>
      <c r="B265" s="95">
        <v>406.60728999999998</v>
      </c>
      <c r="C265" s="95">
        <v>1148.8398400000001</v>
      </c>
      <c r="D265" s="95">
        <v>1555.4471299999998</v>
      </c>
    </row>
    <row r="266" spans="1:4">
      <c r="A266" s="177" t="s">
        <v>384</v>
      </c>
      <c r="B266" s="57">
        <v>-154806.39608999999</v>
      </c>
      <c r="C266" s="57">
        <v>-20512.585300000002</v>
      </c>
      <c r="D266" s="57">
        <v>-175318.98138999997</v>
      </c>
    </row>
    <row r="267" spans="1:4">
      <c r="A267" s="64" t="s">
        <v>385</v>
      </c>
      <c r="B267" s="95">
        <v>-125552.63946999999</v>
      </c>
      <c r="C267" s="95">
        <v>-10134.38305</v>
      </c>
      <c r="D267" s="95">
        <v>-135687.02252</v>
      </c>
    </row>
    <row r="268" spans="1:4">
      <c r="A268" s="64" t="s">
        <v>386</v>
      </c>
      <c r="B268" s="95">
        <v>0</v>
      </c>
      <c r="C268" s="95">
        <v>0</v>
      </c>
      <c r="D268" s="95">
        <v>0</v>
      </c>
    </row>
    <row r="269" spans="1:4">
      <c r="A269" s="64" t="s">
        <v>387</v>
      </c>
      <c r="B269" s="95">
        <v>-21135.847679999999</v>
      </c>
      <c r="C269" s="95">
        <v>-8949.4246500000008</v>
      </c>
      <c r="D269" s="95">
        <v>-30085.27233</v>
      </c>
    </row>
    <row r="270" spans="1:4">
      <c r="A270" s="64" t="s">
        <v>388</v>
      </c>
      <c r="B270" s="95">
        <v>-1123.96263</v>
      </c>
      <c r="C270" s="95">
        <v>0</v>
      </c>
      <c r="D270" s="95">
        <v>-1123.96263</v>
      </c>
    </row>
    <row r="271" spans="1:4">
      <c r="A271" s="64" t="s">
        <v>389</v>
      </c>
      <c r="B271" s="95">
        <v>-2417.7549800000002</v>
      </c>
      <c r="C271" s="95">
        <v>0</v>
      </c>
      <c r="D271" s="95">
        <v>-2417.7549800000002</v>
      </c>
    </row>
    <row r="272" spans="1:4">
      <c r="A272" s="65" t="s">
        <v>390</v>
      </c>
      <c r="B272" s="95">
        <v>-4571.3755499999997</v>
      </c>
      <c r="C272" s="95">
        <v>-161.43597</v>
      </c>
      <c r="D272" s="95">
        <v>-4732.8115199999993</v>
      </c>
    </row>
    <row r="273" spans="1:4">
      <c r="A273" s="65" t="s">
        <v>461</v>
      </c>
      <c r="B273" s="95">
        <v>-4.8157800000000002</v>
      </c>
      <c r="C273" s="95">
        <v>-1267.3416299999999</v>
      </c>
      <c r="D273" s="95">
        <v>-1272.15741</v>
      </c>
    </row>
    <row r="274" spans="1:4">
      <c r="A274" s="177" t="s">
        <v>975</v>
      </c>
      <c r="B274" s="57">
        <v>286293.81760000001</v>
      </c>
      <c r="C274" s="57">
        <v>28977.31495</v>
      </c>
      <c r="D274" s="57">
        <v>315271.13255000004</v>
      </c>
    </row>
    <row r="275" spans="1:4">
      <c r="A275" s="155" t="s">
        <v>391</v>
      </c>
      <c r="B275" s="57">
        <v>40970.756679999999</v>
      </c>
      <c r="C275" s="57">
        <v>4448.4817599999997</v>
      </c>
      <c r="D275" s="57">
        <v>45419.238440000001</v>
      </c>
    </row>
    <row r="276" spans="1:4">
      <c r="A276" s="64" t="s">
        <v>392</v>
      </c>
      <c r="B276" s="95">
        <v>31014.590579999996</v>
      </c>
      <c r="C276" s="95">
        <v>1445.78881</v>
      </c>
      <c r="D276" s="95">
        <v>32460.379390000002</v>
      </c>
    </row>
    <row r="277" spans="1:4">
      <c r="A277" s="64" t="s">
        <v>393</v>
      </c>
      <c r="B277" s="95">
        <v>1025.3921800000001</v>
      </c>
      <c r="C277" s="95">
        <v>341.41928999999999</v>
      </c>
      <c r="D277" s="95">
        <v>1366.8114699999999</v>
      </c>
    </row>
    <row r="278" spans="1:4">
      <c r="A278" s="64" t="s">
        <v>394</v>
      </c>
      <c r="B278" s="95">
        <v>6134.7982699999993</v>
      </c>
      <c r="C278" s="95">
        <v>2492.0796800000003</v>
      </c>
      <c r="D278" s="95">
        <v>8626.8779500000001</v>
      </c>
    </row>
    <row r="279" spans="1:4">
      <c r="A279" s="64" t="s">
        <v>395</v>
      </c>
      <c r="B279" s="95">
        <v>112.90866</v>
      </c>
      <c r="C279" s="95">
        <v>0</v>
      </c>
      <c r="D279" s="95">
        <v>112.90866</v>
      </c>
    </row>
    <row r="280" spans="1:4">
      <c r="A280" s="62" t="s">
        <v>396</v>
      </c>
      <c r="B280" s="95">
        <v>2683.0669900000003</v>
      </c>
      <c r="C280" s="95">
        <v>169.19398000000001</v>
      </c>
      <c r="D280" s="95">
        <v>2852.2609700000003</v>
      </c>
    </row>
    <row r="281" spans="1:4">
      <c r="A281" s="62" t="s">
        <v>397</v>
      </c>
      <c r="B281" s="95">
        <v>0</v>
      </c>
      <c r="C281" s="95">
        <v>0</v>
      </c>
      <c r="D281" s="95">
        <v>0</v>
      </c>
    </row>
    <row r="282" spans="1:4">
      <c r="A282" s="177" t="s">
        <v>398</v>
      </c>
      <c r="B282" s="57">
        <v>-11827.935150000001</v>
      </c>
      <c r="C282" s="57">
        <v>-5853.0155100000002</v>
      </c>
      <c r="D282" s="57">
        <v>-17680.950659999999</v>
      </c>
    </row>
    <row r="283" spans="1:4">
      <c r="A283" s="64" t="s">
        <v>392</v>
      </c>
      <c r="B283" s="95">
        <v>-3875.0798399999999</v>
      </c>
      <c r="C283" s="95">
        <v>-516.60437000000002</v>
      </c>
      <c r="D283" s="95">
        <v>-4391.6842100000003</v>
      </c>
    </row>
    <row r="284" spans="1:4">
      <c r="A284" s="64" t="s">
        <v>399</v>
      </c>
      <c r="B284" s="95">
        <v>-3252.96695</v>
      </c>
      <c r="C284" s="95">
        <v>-4762.9455399999997</v>
      </c>
      <c r="D284" s="95">
        <v>-8015.9124900000006</v>
      </c>
    </row>
    <row r="285" spans="1:4">
      <c r="A285" s="64" t="s">
        <v>400</v>
      </c>
      <c r="B285" s="95">
        <v>-641.20907</v>
      </c>
      <c r="C285" s="95">
        <v>0</v>
      </c>
      <c r="D285" s="95">
        <v>-641.20907</v>
      </c>
    </row>
    <row r="286" spans="1:4">
      <c r="A286" s="64" t="s">
        <v>401</v>
      </c>
      <c r="B286" s="95">
        <v>-1.0000000000000001E-5</v>
      </c>
      <c r="C286" s="95">
        <v>0</v>
      </c>
      <c r="D286" s="95">
        <v>-1.0000000000000001E-5</v>
      </c>
    </row>
    <row r="287" spans="1:4">
      <c r="A287" s="64" t="s">
        <v>402</v>
      </c>
      <c r="B287" s="95">
        <v>-4058.6792799999998</v>
      </c>
      <c r="C287" s="95">
        <v>-573.46559999999999</v>
      </c>
      <c r="D287" s="95">
        <v>-4632.1448799999998</v>
      </c>
    </row>
    <row r="288" spans="1:4">
      <c r="A288" s="65" t="s">
        <v>403</v>
      </c>
      <c r="B288" s="95">
        <v>0</v>
      </c>
      <c r="C288" s="95">
        <v>0</v>
      </c>
      <c r="D288" s="95">
        <v>0</v>
      </c>
    </row>
    <row r="289" spans="1:4">
      <c r="A289" s="177" t="s">
        <v>974</v>
      </c>
      <c r="B289" s="57">
        <v>315436.63912999997</v>
      </c>
      <c r="C289" s="57">
        <v>27572.781199999998</v>
      </c>
      <c r="D289" s="57">
        <v>343009.42032999999</v>
      </c>
    </row>
    <row r="290" spans="1:4">
      <c r="A290" s="64" t="s">
        <v>404</v>
      </c>
      <c r="B290" s="95">
        <v>65842.998560000007</v>
      </c>
      <c r="C290" s="95">
        <v>22208.168409999998</v>
      </c>
      <c r="D290" s="95">
        <v>88051.166970000006</v>
      </c>
    </row>
    <row r="291" spans="1:4">
      <c r="A291" s="64" t="s">
        <v>405</v>
      </c>
      <c r="B291" s="95">
        <v>6532.4494800000002</v>
      </c>
      <c r="C291" s="95">
        <v>430.27474000000001</v>
      </c>
      <c r="D291" s="95">
        <v>6962.7242200000001</v>
      </c>
    </row>
    <row r="292" spans="1:4">
      <c r="A292" s="64" t="s">
        <v>406</v>
      </c>
      <c r="B292" s="95">
        <v>59310.04808</v>
      </c>
      <c r="C292" s="95">
        <v>21777.893670000001</v>
      </c>
      <c r="D292" s="95">
        <v>81087.941749999998</v>
      </c>
    </row>
    <row r="293" spans="1:4">
      <c r="A293" s="64" t="s">
        <v>407</v>
      </c>
      <c r="B293" s="95">
        <v>0</v>
      </c>
      <c r="C293" s="95">
        <v>0</v>
      </c>
      <c r="D293" s="95">
        <v>0</v>
      </c>
    </row>
    <row r="294" spans="1:4">
      <c r="A294" s="64" t="s">
        <v>408</v>
      </c>
      <c r="B294" s="95">
        <v>0</v>
      </c>
      <c r="C294" s="95">
        <v>0</v>
      </c>
      <c r="D294" s="95">
        <v>0</v>
      </c>
    </row>
    <row r="295" spans="1:4">
      <c r="A295" s="64" t="s">
        <v>409</v>
      </c>
      <c r="B295" s="95">
        <v>0</v>
      </c>
      <c r="C295" s="95">
        <v>0</v>
      </c>
      <c r="D295" s="95">
        <v>0</v>
      </c>
    </row>
    <row r="296" spans="1:4">
      <c r="A296" s="64" t="s">
        <v>410</v>
      </c>
      <c r="B296" s="95">
        <v>0.501</v>
      </c>
      <c r="C296" s="95">
        <v>0</v>
      </c>
      <c r="D296" s="95">
        <v>0.501</v>
      </c>
    </row>
    <row r="297" spans="1:4">
      <c r="A297" s="64" t="s">
        <v>411</v>
      </c>
      <c r="B297" s="95">
        <v>0</v>
      </c>
      <c r="C297" s="95">
        <v>0</v>
      </c>
      <c r="D297" s="95">
        <v>0</v>
      </c>
    </row>
    <row r="298" spans="1:4">
      <c r="A298" s="64" t="s">
        <v>412</v>
      </c>
      <c r="B298" s="95">
        <v>-114669.91671999999</v>
      </c>
      <c r="C298" s="95">
        <v>-27935.337420000003</v>
      </c>
      <c r="D298" s="95">
        <v>-142605.25413999998</v>
      </c>
    </row>
    <row r="299" spans="1:4">
      <c r="A299" s="64" t="s">
        <v>413</v>
      </c>
      <c r="B299" s="95">
        <v>-80771.167400000006</v>
      </c>
      <c r="C299" s="95">
        <v>-25251.445909999999</v>
      </c>
      <c r="D299" s="95">
        <v>-106022.61331</v>
      </c>
    </row>
    <row r="300" spans="1:4">
      <c r="A300" s="64" t="s">
        <v>414</v>
      </c>
      <c r="B300" s="95">
        <v>-0.97742999999999991</v>
      </c>
      <c r="C300" s="95">
        <v>0</v>
      </c>
      <c r="D300" s="95">
        <v>-0.97742999999999991</v>
      </c>
    </row>
    <row r="301" spans="1:4">
      <c r="A301" s="64" t="s">
        <v>415</v>
      </c>
      <c r="B301" s="95">
        <v>-16020.234980000001</v>
      </c>
      <c r="C301" s="95">
        <v>0</v>
      </c>
      <c r="D301" s="95">
        <v>-16020.234980000001</v>
      </c>
    </row>
    <row r="302" spans="1:4">
      <c r="A302" s="65" t="s">
        <v>416</v>
      </c>
      <c r="B302" s="95">
        <v>-17877.536909999999</v>
      </c>
      <c r="C302" s="95">
        <v>-2683.8915099999999</v>
      </c>
      <c r="D302" s="95">
        <v>-20561.42842</v>
      </c>
    </row>
    <row r="303" spans="1:4">
      <c r="A303" s="65" t="s">
        <v>1494</v>
      </c>
      <c r="B303" s="95">
        <v>0</v>
      </c>
      <c r="C303" s="95">
        <v>0</v>
      </c>
      <c r="D303" s="95">
        <v>0</v>
      </c>
    </row>
    <row r="304" spans="1:4">
      <c r="A304" s="64" t="s">
        <v>418</v>
      </c>
      <c r="B304" s="95">
        <v>0</v>
      </c>
      <c r="C304" s="95">
        <v>0</v>
      </c>
      <c r="D304" s="95">
        <v>0</v>
      </c>
    </row>
    <row r="305" spans="1:4">
      <c r="A305" s="177" t="s">
        <v>973</v>
      </c>
      <c r="B305" s="57">
        <v>266609.72097000002</v>
      </c>
      <c r="C305" s="57">
        <v>21845.61219</v>
      </c>
      <c r="D305" s="57">
        <v>288455.33316000004</v>
      </c>
    </row>
    <row r="306" spans="1:4">
      <c r="A306" s="177" t="s">
        <v>419</v>
      </c>
      <c r="B306" s="57">
        <v>-226219.52574000001</v>
      </c>
      <c r="C306" s="57">
        <v>-37668.431509999995</v>
      </c>
      <c r="D306" s="57">
        <v>-263887.95724999998</v>
      </c>
    </row>
    <row r="307" spans="1:4">
      <c r="A307" s="64" t="s">
        <v>420</v>
      </c>
      <c r="B307" s="95">
        <v>-124449.85346</v>
      </c>
      <c r="C307" s="95">
        <v>-22955.606170000003</v>
      </c>
      <c r="D307" s="95">
        <v>-147405.45963</v>
      </c>
    </row>
    <row r="308" spans="1:4">
      <c r="A308" s="64" t="s">
        <v>421</v>
      </c>
      <c r="B308" s="95">
        <v>-22549.816620000001</v>
      </c>
      <c r="C308" s="95">
        <v>-3673.3376400000002</v>
      </c>
      <c r="D308" s="95">
        <v>-26223.154260000003</v>
      </c>
    </row>
    <row r="309" spans="1:4">
      <c r="A309" s="64" t="s">
        <v>422</v>
      </c>
      <c r="B309" s="95">
        <v>-1186.48371</v>
      </c>
      <c r="C309" s="95">
        <v>-431.05155999999999</v>
      </c>
      <c r="D309" s="95">
        <v>-1617.5352700000001</v>
      </c>
    </row>
    <row r="310" spans="1:4">
      <c r="A310" s="64" t="s">
        <v>423</v>
      </c>
      <c r="B310" s="95">
        <v>-6936.2079999999996</v>
      </c>
      <c r="C310" s="95">
        <v>-998.86248000000001</v>
      </c>
      <c r="D310" s="95">
        <v>-7935.0704800000003</v>
      </c>
    </row>
    <row r="311" spans="1:4">
      <c r="A311" s="64" t="s">
        <v>424</v>
      </c>
      <c r="B311" s="95">
        <v>-15196.68267</v>
      </c>
      <c r="C311" s="95">
        <v>-2156.8810699999999</v>
      </c>
      <c r="D311" s="95">
        <v>-17353.563739999998</v>
      </c>
    </row>
    <row r="312" spans="1:4">
      <c r="A312" s="64" t="s">
        <v>425</v>
      </c>
      <c r="B312" s="95">
        <v>-3777.4161400000003</v>
      </c>
      <c r="C312" s="95">
        <v>-336.73090999999999</v>
      </c>
      <c r="D312" s="95">
        <v>-4114.1470499999996</v>
      </c>
    </row>
    <row r="313" spans="1:4">
      <c r="A313" s="64" t="s">
        <v>426</v>
      </c>
      <c r="B313" s="95">
        <v>-8014.9625700000006</v>
      </c>
      <c r="C313" s="95">
        <v>-1072.8416200000001</v>
      </c>
      <c r="D313" s="95">
        <v>-9087.8041899999989</v>
      </c>
    </row>
    <row r="314" spans="1:4">
      <c r="A314" s="64" t="s">
        <v>427</v>
      </c>
      <c r="B314" s="95">
        <v>-1832.1962100000001</v>
      </c>
      <c r="C314" s="95">
        <v>-388.34084999999999</v>
      </c>
      <c r="D314" s="95">
        <v>-2220.5370600000001</v>
      </c>
    </row>
    <row r="315" spans="1:4">
      <c r="A315" s="64" t="s">
        <v>428</v>
      </c>
      <c r="B315" s="95">
        <v>-42275.906360000001</v>
      </c>
      <c r="C315" s="95">
        <v>-5654.7792099999997</v>
      </c>
      <c r="D315" s="95">
        <v>-47930.685570000001</v>
      </c>
    </row>
    <row r="316" spans="1:4">
      <c r="A316" s="155" t="s">
        <v>972</v>
      </c>
      <c r="B316" s="57">
        <v>40390.195229999998</v>
      </c>
      <c r="C316" s="57">
        <v>-15822.819320000001</v>
      </c>
      <c r="D316" s="57">
        <v>24567.375909999999</v>
      </c>
    </row>
    <row r="317" spans="1:4">
      <c r="A317" s="65" t="s">
        <v>429</v>
      </c>
      <c r="B317" s="95">
        <v>8.8629200000000008</v>
      </c>
      <c r="C317" s="95">
        <v>1.9000000000000001E-4</v>
      </c>
      <c r="D317" s="95">
        <v>8.8631100000000007</v>
      </c>
    </row>
    <row r="318" spans="1:4">
      <c r="A318" s="65" t="s">
        <v>430</v>
      </c>
      <c r="B318" s="95">
        <v>-1.3500000000000001E-3</v>
      </c>
      <c r="C318" s="95">
        <v>1.9000000000000001E-4</v>
      </c>
      <c r="D318" s="95">
        <v>-1.16E-3</v>
      </c>
    </row>
    <row r="319" spans="1:4">
      <c r="A319" s="65" t="s">
        <v>431</v>
      </c>
      <c r="B319" s="95">
        <v>8.8642700000000012</v>
      </c>
      <c r="C319" s="95">
        <v>0</v>
      </c>
      <c r="D319" s="95">
        <v>8.8642700000000012</v>
      </c>
    </row>
    <row r="320" spans="1:4">
      <c r="A320" s="65" t="s">
        <v>432</v>
      </c>
      <c r="B320" s="95">
        <v>-292.75959999999998</v>
      </c>
      <c r="C320" s="95">
        <v>0.15984999999999999</v>
      </c>
      <c r="D320" s="95">
        <v>-292.59974999999997</v>
      </c>
    </row>
    <row r="321" spans="1:5">
      <c r="A321" s="65" t="s">
        <v>433</v>
      </c>
      <c r="B321" s="95">
        <v>-66.106080000000006</v>
      </c>
      <c r="C321" s="95">
        <v>0.16008</v>
      </c>
      <c r="D321" s="95">
        <v>-65.945999999999998</v>
      </c>
    </row>
    <row r="322" spans="1:5">
      <c r="A322" s="65" t="s">
        <v>434</v>
      </c>
      <c r="B322" s="95">
        <v>-226.65351999999999</v>
      </c>
      <c r="C322" s="95">
        <v>-2.3000000000000001E-4</v>
      </c>
      <c r="D322" s="95">
        <v>-226.65375</v>
      </c>
    </row>
    <row r="323" spans="1:5">
      <c r="A323" s="177" t="s">
        <v>1239</v>
      </c>
      <c r="B323" s="562">
        <v>40106.29855</v>
      </c>
      <c r="C323" s="562">
        <v>-15822.65928</v>
      </c>
      <c r="D323" s="562">
        <v>24283.63927</v>
      </c>
    </row>
    <row r="324" spans="1:5">
      <c r="A324" s="65" t="s">
        <v>435</v>
      </c>
      <c r="B324" s="64">
        <v>111.92692</v>
      </c>
      <c r="C324" s="64">
        <v>0</v>
      </c>
      <c r="D324" s="64">
        <v>111.92692</v>
      </c>
    </row>
    <row r="325" spans="1:5">
      <c r="A325" s="155" t="s">
        <v>971</v>
      </c>
      <c r="B325" s="562">
        <v>40218.225469999998</v>
      </c>
      <c r="C325" s="562">
        <v>-15822.65928</v>
      </c>
      <c r="D325" s="562">
        <v>24395.566190000001</v>
      </c>
    </row>
    <row r="326" spans="1:5">
      <c r="A326" s="64" t="s">
        <v>436</v>
      </c>
      <c r="B326" s="64">
        <v>-1546.5770400000001</v>
      </c>
      <c r="C326" s="64">
        <v>14.80406</v>
      </c>
      <c r="D326" s="64">
        <v>-1531.77298</v>
      </c>
    </row>
    <row r="327" spans="1:5">
      <c r="A327" s="177" t="s">
        <v>1240</v>
      </c>
      <c r="B327" s="562">
        <v>38671.648430000001</v>
      </c>
      <c r="C327" s="562">
        <v>-15807.855220000001</v>
      </c>
      <c r="D327" s="562">
        <v>22863.79321</v>
      </c>
    </row>
    <row r="328" spans="1:5">
      <c r="A328" s="64" t="s">
        <v>437</v>
      </c>
      <c r="B328" s="64">
        <v>0</v>
      </c>
      <c r="C328" s="64">
        <v>0</v>
      </c>
      <c r="D328" s="64">
        <v>0</v>
      </c>
    </row>
    <row r="329" spans="1:5">
      <c r="A329" s="155" t="s">
        <v>970</v>
      </c>
      <c r="B329" s="562">
        <v>38671.648430000001</v>
      </c>
      <c r="C329" s="562">
        <v>-15807.855220000001</v>
      </c>
      <c r="D329" s="562">
        <v>22863.79321</v>
      </c>
    </row>
    <row r="330" spans="1:5">
      <c r="A330" s="65" t="s">
        <v>438</v>
      </c>
      <c r="B330" s="64">
        <v>-16652.997439999999</v>
      </c>
      <c r="C330" s="64">
        <v>0</v>
      </c>
      <c r="D330" s="64">
        <v>-16652.997439999999</v>
      </c>
    </row>
    <row r="331" spans="1:5">
      <c r="A331" s="155" t="s">
        <v>969</v>
      </c>
      <c r="B331" s="562">
        <v>22018.650989999998</v>
      </c>
      <c r="C331" s="562">
        <v>-15807.855220000001</v>
      </c>
      <c r="D331" s="562">
        <v>6210.7957699999997</v>
      </c>
      <c r="E331" s="731"/>
    </row>
    <row r="332" spans="1:5" ht="3.75" customHeight="1" thickBot="1">
      <c r="A332" s="145"/>
      <c r="B332" s="563"/>
      <c r="C332" s="563"/>
      <c r="D332" s="563"/>
    </row>
    <row r="333" spans="1:5"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13.85546875" style="5" customWidth="1"/>
    <col min="5" max="16384" width="9.140625" style="5"/>
  </cols>
  <sheetData>
    <row r="1" spans="1:5" ht="30" customHeight="1">
      <c r="A1" s="751" t="s">
        <v>442</v>
      </c>
      <c r="B1" s="751"/>
      <c r="C1" s="751"/>
      <c r="D1" s="751"/>
      <c r="E1" s="11"/>
    </row>
    <row r="2" spans="1:5" ht="18">
      <c r="A2" s="752" t="s">
        <v>988</v>
      </c>
      <c r="B2" s="752"/>
      <c r="C2" s="752"/>
      <c r="D2" s="752"/>
      <c r="E2" s="11"/>
    </row>
    <row r="3" spans="1:5" ht="30" customHeight="1">
      <c r="A3" s="764" t="s">
        <v>1504</v>
      </c>
      <c r="B3" s="764"/>
      <c r="C3" s="764"/>
      <c r="D3" s="764"/>
      <c r="E3" s="11"/>
    </row>
    <row r="4" spans="1:5">
      <c r="A4" s="103"/>
      <c r="B4" s="178"/>
      <c r="C4" s="178"/>
      <c r="D4" s="178"/>
      <c r="E4" s="11"/>
    </row>
    <row r="5" spans="1:5" ht="30" customHeight="1">
      <c r="A5" s="102"/>
      <c r="B5" s="52" t="s">
        <v>60</v>
      </c>
      <c r="C5" s="52" t="s">
        <v>58</v>
      </c>
      <c r="D5" s="53" t="s">
        <v>519</v>
      </c>
      <c r="E5" s="11"/>
    </row>
    <row r="6" spans="1:5">
      <c r="A6" s="103"/>
      <c r="B6" s="104"/>
      <c r="C6" s="104"/>
      <c r="D6" s="105"/>
      <c r="E6" s="11"/>
    </row>
    <row r="7" spans="1:5">
      <c r="A7" s="72" t="s">
        <v>521</v>
      </c>
      <c r="B7" s="52"/>
      <c r="C7" s="52"/>
      <c r="D7" s="53"/>
      <c r="E7" s="11"/>
    </row>
    <row r="8" spans="1:5">
      <c r="A8" s="103" t="s">
        <v>522</v>
      </c>
      <c r="B8" s="106">
        <v>9.5600000000000004E-2</v>
      </c>
      <c r="C8" s="106">
        <v>8.8499999999999995E-2</v>
      </c>
      <c r="D8" s="106">
        <v>9.4700000000000006E-2</v>
      </c>
      <c r="E8" s="103"/>
    </row>
    <row r="9" spans="1:5">
      <c r="A9" s="103" t="s">
        <v>523</v>
      </c>
      <c r="B9" s="106">
        <v>0.76770000000000005</v>
      </c>
      <c r="C9" s="106">
        <v>0.78810000000000002</v>
      </c>
      <c r="D9" s="106">
        <v>0.77029999999999998</v>
      </c>
      <c r="E9" s="11"/>
    </row>
    <row r="10" spans="1:5">
      <c r="A10" s="72" t="s">
        <v>524</v>
      </c>
      <c r="B10" s="107"/>
      <c r="C10" s="107"/>
      <c r="D10" s="107"/>
      <c r="E10" s="11"/>
    </row>
    <row r="11" spans="1:5">
      <c r="A11" s="108" t="s">
        <v>1405</v>
      </c>
      <c r="B11" s="106">
        <v>0.70050000000000001</v>
      </c>
      <c r="C11" s="106">
        <v>0.4415</v>
      </c>
      <c r="D11" s="106">
        <v>0.66790000000000005</v>
      </c>
      <c r="E11" s="11"/>
    </row>
    <row r="12" spans="1:5">
      <c r="A12" s="108" t="s">
        <v>1406</v>
      </c>
      <c r="B12" s="106">
        <v>0.70879999999999999</v>
      </c>
      <c r="C12" s="106">
        <v>0.50749999999999995</v>
      </c>
      <c r="D12" s="106">
        <v>0.6835</v>
      </c>
      <c r="E12" s="11"/>
    </row>
    <row r="13" spans="1:5">
      <c r="A13" s="103" t="s">
        <v>1407</v>
      </c>
      <c r="B13" s="106">
        <v>0.1588</v>
      </c>
      <c r="C13" s="106">
        <v>0.39910000000000001</v>
      </c>
      <c r="D13" s="106">
        <v>0.18909999999999999</v>
      </c>
      <c r="E13" s="11"/>
    </row>
    <row r="14" spans="1:5">
      <c r="A14" s="108" t="s">
        <v>1408</v>
      </c>
      <c r="B14" s="106">
        <v>1.8499999999999999E-2</v>
      </c>
      <c r="C14" s="106">
        <v>0</v>
      </c>
      <c r="D14" s="106">
        <v>1.6199999999999999E-2</v>
      </c>
      <c r="E14" s="11"/>
    </row>
    <row r="15" spans="1:5">
      <c r="A15" s="109" t="s">
        <v>525</v>
      </c>
      <c r="B15" s="107"/>
      <c r="C15" s="107"/>
      <c r="D15" s="107"/>
      <c r="E15" s="11"/>
    </row>
    <row r="16" spans="1:5">
      <c r="A16" s="108" t="s">
        <v>1456</v>
      </c>
      <c r="B16" s="106">
        <v>0.76500000000000001</v>
      </c>
      <c r="C16" s="106">
        <v>0.26419999999999999</v>
      </c>
      <c r="D16" s="106">
        <v>0.71630000000000005</v>
      </c>
      <c r="E16" s="11"/>
    </row>
    <row r="17" spans="1:5">
      <c r="A17" s="108" t="s">
        <v>1410</v>
      </c>
      <c r="B17" s="106">
        <v>0.23499999999999999</v>
      </c>
      <c r="C17" s="106">
        <v>0.73580000000000001</v>
      </c>
      <c r="D17" s="106">
        <v>0.28370000000000001</v>
      </c>
      <c r="E17" s="11"/>
    </row>
    <row r="18" spans="1:5">
      <c r="A18" s="108" t="s">
        <v>526</v>
      </c>
      <c r="B18" s="110">
        <v>845.92700000000002</v>
      </c>
      <c r="C18" s="110">
        <v>574.35140000000001</v>
      </c>
      <c r="D18" s="110">
        <v>829.51850000000002</v>
      </c>
      <c r="E18" s="11"/>
    </row>
    <row r="19" spans="1:5">
      <c r="A19" s="109" t="s">
        <v>527</v>
      </c>
      <c r="B19" s="111"/>
      <c r="C19" s="111"/>
      <c r="D19" s="111"/>
      <c r="E19" s="11"/>
    </row>
    <row r="20" spans="1:5">
      <c r="A20" s="103" t="s">
        <v>528</v>
      </c>
      <c r="B20" s="106">
        <v>0.98509999999999998</v>
      </c>
      <c r="C20" s="106">
        <v>0.88280000000000003</v>
      </c>
      <c r="D20" s="106">
        <v>0.97050000000000003</v>
      </c>
      <c r="E20" s="11"/>
    </row>
    <row r="21" spans="1:5">
      <c r="A21" s="103" t="s">
        <v>529</v>
      </c>
      <c r="B21" s="106">
        <v>6.8500000000000005E-2</v>
      </c>
      <c r="C21" s="106">
        <v>0.40460000000000002</v>
      </c>
      <c r="D21" s="106">
        <v>0.1164</v>
      </c>
      <c r="E21" s="11"/>
    </row>
    <row r="22" spans="1:5">
      <c r="A22" s="108" t="s">
        <v>530</v>
      </c>
      <c r="B22" s="106">
        <v>1.49E-2</v>
      </c>
      <c r="C22" s="106">
        <v>0.1172</v>
      </c>
      <c r="D22" s="106">
        <v>2.9499999999999998E-2</v>
      </c>
      <c r="E22" s="11"/>
    </row>
    <row r="23" spans="1:5">
      <c r="A23" s="108" t="s">
        <v>531</v>
      </c>
      <c r="B23" s="106">
        <v>6.9000000000000006E-2</v>
      </c>
      <c r="C23" s="106">
        <v>0.37069999999999997</v>
      </c>
      <c r="D23" s="106">
        <v>0.1081</v>
      </c>
      <c r="E23" s="11"/>
    </row>
    <row r="24" spans="1:5">
      <c r="A24" s="108" t="s">
        <v>532</v>
      </c>
      <c r="B24" s="106">
        <v>7.7000000000000002E-3</v>
      </c>
      <c r="C24" s="106">
        <v>0.19109999999999999</v>
      </c>
      <c r="D24" s="106">
        <v>9.8699999999999996E-2</v>
      </c>
      <c r="E24" s="11"/>
    </row>
    <row r="25" spans="1:5">
      <c r="A25" s="108" t="s">
        <v>533</v>
      </c>
      <c r="B25" s="106">
        <v>0.15190000000000001</v>
      </c>
      <c r="C25" s="106">
        <v>0.1038</v>
      </c>
      <c r="D25" s="106">
        <v>0.14510000000000001</v>
      </c>
      <c r="E25" s="11"/>
    </row>
    <row r="26" spans="1:5">
      <c r="A26" s="108" t="s">
        <v>1411</v>
      </c>
      <c r="B26" s="106">
        <v>3.5099999999999999E-2</v>
      </c>
      <c r="C26" s="106">
        <v>0.10539999999999999</v>
      </c>
      <c r="D26" s="106">
        <v>4.5100000000000001E-2</v>
      </c>
      <c r="E26" s="11"/>
    </row>
    <row r="27" spans="1:5">
      <c r="A27" s="108" t="s">
        <v>534</v>
      </c>
      <c r="B27" s="106">
        <v>0.97529999999999994</v>
      </c>
      <c r="C27" s="106">
        <v>0.8518</v>
      </c>
      <c r="D27" s="106">
        <v>0.95699999999999996</v>
      </c>
      <c r="E27" s="11"/>
    </row>
    <row r="28" spans="1:5">
      <c r="A28" s="108" t="s">
        <v>535</v>
      </c>
      <c r="B28" s="106">
        <v>8.8000000000000005E-3</v>
      </c>
      <c r="C28" s="106">
        <v>2.2100000000000002E-2</v>
      </c>
      <c r="D28" s="106">
        <v>1.0800000000000001E-2</v>
      </c>
      <c r="E28" s="11"/>
    </row>
    <row r="29" spans="1:5">
      <c r="A29" s="108" t="s">
        <v>536</v>
      </c>
      <c r="B29" s="106">
        <v>1.5E-3</v>
      </c>
      <c r="C29" s="106">
        <v>2.0299999999999999E-2</v>
      </c>
      <c r="D29" s="106">
        <v>4.3E-3</v>
      </c>
      <c r="E29" s="11"/>
    </row>
    <row r="30" spans="1:5">
      <c r="A30" s="108" t="s">
        <v>537</v>
      </c>
      <c r="B30" s="106">
        <v>5.0000000000000001E-4</v>
      </c>
      <c r="C30" s="106">
        <v>2.8E-3</v>
      </c>
      <c r="D30" s="106">
        <v>8.9999999999999998E-4</v>
      </c>
      <c r="E30" s="11"/>
    </row>
    <row r="31" spans="1:5">
      <c r="A31" s="108" t="s">
        <v>538</v>
      </c>
      <c r="B31" s="106">
        <v>8.0000000000000004E-4</v>
      </c>
      <c r="C31" s="106">
        <v>1.8499999999999999E-2</v>
      </c>
      <c r="D31" s="106">
        <v>3.3999999999999998E-3</v>
      </c>
      <c r="E31" s="11"/>
    </row>
    <row r="32" spans="1:5">
      <c r="A32" s="108" t="s">
        <v>539</v>
      </c>
      <c r="B32" s="106">
        <v>1.3100000000000001E-2</v>
      </c>
      <c r="C32" s="106">
        <v>8.4500000000000006E-2</v>
      </c>
      <c r="D32" s="106">
        <v>2.3599999999999999E-2</v>
      </c>
      <c r="E32" s="11"/>
    </row>
    <row r="33" spans="1:5">
      <c r="A33" s="109" t="s">
        <v>540</v>
      </c>
      <c r="B33" s="107"/>
      <c r="C33" s="107"/>
      <c r="D33" s="107"/>
      <c r="E33" s="11"/>
    </row>
    <row r="34" spans="1:5">
      <c r="A34" s="108" t="s">
        <v>541</v>
      </c>
      <c r="B34" s="106">
        <v>0.37430000000000002</v>
      </c>
      <c r="C34" s="106">
        <v>0.37269999999999998</v>
      </c>
      <c r="D34" s="106">
        <v>0.37409999999999999</v>
      </c>
      <c r="E34" s="11"/>
    </row>
    <row r="35" spans="1:5">
      <c r="A35" s="108" t="s">
        <v>542</v>
      </c>
      <c r="B35" s="106">
        <v>0.44850000000000001</v>
      </c>
      <c r="C35" s="106">
        <v>0.60260000000000002</v>
      </c>
      <c r="D35" s="106">
        <v>0.4667</v>
      </c>
      <c r="E35" s="11"/>
    </row>
    <row r="36" spans="1:5">
      <c r="A36" s="108" t="s">
        <v>543</v>
      </c>
      <c r="B36" s="106">
        <v>0.1226</v>
      </c>
      <c r="C36" s="106">
        <v>0.1547</v>
      </c>
      <c r="D36" s="106">
        <v>0.12659999999999999</v>
      </c>
      <c r="E36" s="11"/>
    </row>
    <row r="37" spans="1:5">
      <c r="A37" s="108" t="s">
        <v>544</v>
      </c>
      <c r="B37" s="106">
        <v>0.11459999999999999</v>
      </c>
      <c r="C37" s="106">
        <v>0.1431</v>
      </c>
      <c r="D37" s="106">
        <v>0.1182</v>
      </c>
      <c r="E37" s="11"/>
    </row>
    <row r="38" spans="1:5">
      <c r="A38" s="103" t="s">
        <v>1497</v>
      </c>
      <c r="B38" s="106">
        <v>0.34939999999999999</v>
      </c>
      <c r="C38" s="106">
        <v>0.28910000000000002</v>
      </c>
      <c r="D38" s="106">
        <v>0.3382</v>
      </c>
      <c r="E38" s="11"/>
    </row>
    <row r="39" spans="1:5">
      <c r="A39" s="72" t="s">
        <v>545</v>
      </c>
      <c r="B39" s="107"/>
      <c r="C39" s="107"/>
      <c r="D39" s="107"/>
      <c r="E39" s="11"/>
    </row>
    <row r="40" spans="1:5">
      <c r="A40" s="108" t="s">
        <v>546</v>
      </c>
      <c r="B40" s="106">
        <v>6.54E-2</v>
      </c>
      <c r="C40" s="106">
        <v>7.4899999999999994E-2</v>
      </c>
      <c r="D40" s="106">
        <v>6.6600000000000006E-2</v>
      </c>
      <c r="E40" s="11"/>
    </row>
    <row r="41" spans="1:5">
      <c r="A41" s="108" t="s">
        <v>547</v>
      </c>
      <c r="B41" s="106">
        <v>6.4899999999999999E-2</v>
      </c>
      <c r="C41" s="106">
        <v>7.1999999999999995E-2</v>
      </c>
      <c r="D41" s="106">
        <v>6.5799999999999997E-2</v>
      </c>
      <c r="E41" s="11"/>
    </row>
    <row r="42" spans="1:5">
      <c r="A42" s="108" t="s">
        <v>548</v>
      </c>
      <c r="B42" s="106">
        <v>0.15579999999999999</v>
      </c>
      <c r="C42" s="106">
        <v>1.2311000000000001</v>
      </c>
      <c r="D42" s="106">
        <v>0.30830000000000002</v>
      </c>
      <c r="E42" s="11"/>
    </row>
    <row r="43" spans="1:5">
      <c r="A43" s="108" t="s">
        <v>549</v>
      </c>
      <c r="B43" s="106">
        <v>5.4999999999999997E-3</v>
      </c>
      <c r="C43" s="106">
        <v>0.81200000000000006</v>
      </c>
      <c r="D43" s="106">
        <v>0.11990000000000001</v>
      </c>
      <c r="E43" s="11"/>
    </row>
    <row r="44" spans="1:5">
      <c r="A44" s="108" t="s">
        <v>550</v>
      </c>
      <c r="B44" s="106">
        <v>4.0399999999999998E-2</v>
      </c>
      <c r="C44" s="106">
        <v>0.56469999999999998</v>
      </c>
      <c r="D44" s="106">
        <v>0.1147</v>
      </c>
      <c r="E44" s="11"/>
    </row>
    <row r="45" spans="1:5">
      <c r="A45" s="108" t="s">
        <v>551</v>
      </c>
      <c r="B45" s="106">
        <v>0.1159</v>
      </c>
      <c r="C45" s="106">
        <v>0.1103</v>
      </c>
      <c r="D45" s="106">
        <v>0.1152</v>
      </c>
      <c r="E45" s="11"/>
    </row>
    <row r="46" spans="1:5">
      <c r="A46" s="109" t="s">
        <v>552</v>
      </c>
      <c r="B46" s="107"/>
      <c r="C46" s="107"/>
      <c r="D46" s="107"/>
      <c r="E46" s="11"/>
    </row>
    <row r="47" spans="1:5">
      <c r="A47" s="108" t="s">
        <v>553</v>
      </c>
      <c r="B47" s="106">
        <v>0.76180000000000003</v>
      </c>
      <c r="C47" s="106">
        <v>0.79630000000000001</v>
      </c>
      <c r="D47" s="106">
        <v>0.76629999999999998</v>
      </c>
      <c r="E47" s="11"/>
    </row>
    <row r="48" spans="1:5">
      <c r="A48" s="108" t="s">
        <v>554</v>
      </c>
      <c r="B48" s="106">
        <v>0.84199999999999997</v>
      </c>
      <c r="C48" s="106">
        <v>0.84179999999999999</v>
      </c>
      <c r="D48" s="106">
        <v>0.84199999999999997</v>
      </c>
      <c r="E48" s="11"/>
    </row>
    <row r="49" spans="1:5">
      <c r="A49" s="108" t="s">
        <v>555</v>
      </c>
      <c r="B49" s="106">
        <v>-3.2399999999999998E-2</v>
      </c>
      <c r="C49" s="106">
        <v>1.9300000000000001E-2</v>
      </c>
      <c r="D49" s="106">
        <v>-2.58E-2</v>
      </c>
      <c r="E49" s="11"/>
    </row>
    <row r="50" spans="1:5" ht="15.75" thickBot="1">
      <c r="A50" s="238" t="s">
        <v>556</v>
      </c>
      <c r="B50" s="112">
        <v>3.6684000000000001</v>
      </c>
      <c r="C50" s="112">
        <v>2.8285999999999998</v>
      </c>
      <c r="D50" s="112">
        <v>3.5493000000000001</v>
      </c>
      <c r="E50" s="11"/>
    </row>
    <row r="51" spans="1:5" ht="24.95" customHeight="1" thickTop="1">
      <c r="A51" s="794" t="s">
        <v>557</v>
      </c>
      <c r="B51" s="794"/>
      <c r="C51" s="794"/>
      <c r="D51" s="794"/>
      <c r="E51" s="11"/>
    </row>
    <row r="52" spans="1:5" ht="84" customHeight="1">
      <c r="A52" s="763" t="s">
        <v>558</v>
      </c>
      <c r="B52" s="763"/>
      <c r="C52" s="763"/>
      <c r="D52" s="763"/>
      <c r="E52" s="11"/>
    </row>
    <row r="53" spans="1:5" ht="85.5" customHeight="1">
      <c r="A53" s="763" t="s">
        <v>559</v>
      </c>
      <c r="B53" s="763"/>
      <c r="C53" s="763"/>
      <c r="D53" s="763"/>
      <c r="E53" s="11"/>
    </row>
    <row r="54" spans="1:5">
      <c r="A54" s="761" t="s">
        <v>1457</v>
      </c>
      <c r="B54" s="761"/>
      <c r="C54" s="761"/>
      <c r="D54" s="761"/>
      <c r="E54" s="11"/>
    </row>
    <row r="55" spans="1:5" ht="24.95" customHeight="1">
      <c r="A55" s="788" t="s">
        <v>561</v>
      </c>
      <c r="B55" s="788"/>
      <c r="C55" s="788"/>
      <c r="D55" s="788"/>
      <c r="E55" s="11"/>
    </row>
    <row r="56" spans="1:5">
      <c r="A56" s="11"/>
      <c r="B56" s="11"/>
      <c r="C56" s="11"/>
      <c r="D56" s="11"/>
      <c r="E56" s="11"/>
    </row>
    <row r="57" spans="1:5" ht="30" customHeight="1">
      <c r="A57" s="507"/>
      <c r="B57" s="508" t="s">
        <v>60</v>
      </c>
      <c r="C57" s="508" t="s">
        <v>58</v>
      </c>
      <c r="D57" s="509" t="s">
        <v>519</v>
      </c>
      <c r="E57" s="11"/>
    </row>
    <row r="58" spans="1:5">
      <c r="A58" s="11"/>
      <c r="B58" s="11"/>
      <c r="C58" s="11"/>
      <c r="D58" s="11"/>
      <c r="E58" s="11"/>
    </row>
    <row r="59" spans="1:5">
      <c r="A59" s="429" t="s">
        <v>562</v>
      </c>
      <c r="B59" s="508"/>
      <c r="C59" s="508"/>
      <c r="D59" s="508"/>
      <c r="E59" s="11"/>
    </row>
    <row r="60" spans="1:5">
      <c r="A60" s="711" t="s">
        <v>891</v>
      </c>
      <c r="B60" s="106">
        <v>6.8400000000000002E-2</v>
      </c>
      <c r="C60" s="106">
        <v>4.2799999999999998E-2</v>
      </c>
      <c r="D60" s="106">
        <v>6.4799999999999996E-2</v>
      </c>
      <c r="E60" s="11"/>
    </row>
    <row r="61" spans="1:5">
      <c r="A61" s="711" t="s">
        <v>1412</v>
      </c>
      <c r="B61" s="106">
        <v>7.5300000000000006E-2</v>
      </c>
      <c r="C61" s="106">
        <v>4.0800000000000003E-2</v>
      </c>
      <c r="D61" s="106">
        <v>7.0499999999999993E-2</v>
      </c>
      <c r="E61" s="11"/>
    </row>
    <row r="62" spans="1:5">
      <c r="A62" s="711" t="s">
        <v>1413</v>
      </c>
      <c r="B62" s="106">
        <v>6.3700000000000007E-2</v>
      </c>
      <c r="C62" s="106">
        <v>3.2300000000000002E-2</v>
      </c>
      <c r="D62" s="106">
        <v>5.9299999999999999E-2</v>
      </c>
      <c r="E62" s="11"/>
    </row>
    <row r="63" spans="1:5">
      <c r="A63" s="711" t="s">
        <v>1414</v>
      </c>
      <c r="B63" s="106">
        <v>9.5999999999999992E-3</v>
      </c>
      <c r="C63" s="106">
        <v>-2.3400000000000001E-2</v>
      </c>
      <c r="D63" s="106">
        <v>5.0000000000000001E-3</v>
      </c>
      <c r="E63" s="11"/>
    </row>
    <row r="64" spans="1:5">
      <c r="A64" s="711" t="s">
        <v>1415</v>
      </c>
      <c r="B64" s="106">
        <v>9.1999999999999998E-3</v>
      </c>
      <c r="C64" s="106">
        <v>-2.3400000000000001E-2</v>
      </c>
      <c r="D64" s="106">
        <v>4.7000000000000002E-3</v>
      </c>
      <c r="E64" s="11"/>
    </row>
    <row r="65" spans="1:5">
      <c r="A65" s="711" t="s">
        <v>1416</v>
      </c>
      <c r="B65" s="106">
        <v>5.3E-3</v>
      </c>
      <c r="C65" s="106">
        <v>-2.3400000000000001E-2</v>
      </c>
      <c r="D65" s="106">
        <v>1.2999999999999999E-3</v>
      </c>
      <c r="E65" s="11"/>
    </row>
    <row r="66" spans="1:5">
      <c r="A66" s="711" t="s">
        <v>1417</v>
      </c>
      <c r="B66" s="106">
        <v>7.7799999999999994E-2</v>
      </c>
      <c r="C66" s="106">
        <v>-0.30659999999999998</v>
      </c>
      <c r="D66" s="106">
        <v>1.8599999999999998E-2</v>
      </c>
      <c r="E66" s="11"/>
    </row>
    <row r="67" spans="1:5">
      <c r="A67" s="714" t="s">
        <v>563</v>
      </c>
      <c r="B67" s="508"/>
      <c r="C67" s="508"/>
      <c r="D67" s="508"/>
      <c r="E67" s="11"/>
    </row>
    <row r="68" spans="1:5">
      <c r="A68" s="711" t="s">
        <v>899</v>
      </c>
      <c r="B68" s="106">
        <v>0.1053</v>
      </c>
      <c r="C68" s="106">
        <v>7.3099999999999998E-2</v>
      </c>
      <c r="D68" s="106">
        <v>0.1008</v>
      </c>
      <c r="E68" s="11"/>
    </row>
    <row r="69" spans="1:5">
      <c r="A69" s="711" t="s">
        <v>901</v>
      </c>
      <c r="B69" s="106">
        <v>-3.6999999999999998E-2</v>
      </c>
      <c r="C69" s="106">
        <v>-3.0300000000000001E-2</v>
      </c>
      <c r="D69" s="106">
        <v>-3.5999999999999997E-2</v>
      </c>
      <c r="E69" s="11"/>
    </row>
    <row r="70" spans="1:5">
      <c r="A70" s="711" t="s">
        <v>903</v>
      </c>
      <c r="B70" s="106">
        <v>4.8399999999999999E-2</v>
      </c>
      <c r="C70" s="106">
        <v>3.8800000000000001E-2</v>
      </c>
      <c r="D70" s="106">
        <v>4.7E-2</v>
      </c>
      <c r="E70" s="11"/>
    </row>
    <row r="71" spans="1:5">
      <c r="A71" s="711" t="s">
        <v>905</v>
      </c>
      <c r="B71" s="106">
        <v>-1E-4</v>
      </c>
      <c r="C71" s="106">
        <v>0</v>
      </c>
      <c r="D71" s="106">
        <v>-1E-4</v>
      </c>
      <c r="E71" s="11"/>
    </row>
    <row r="72" spans="1:5">
      <c r="A72" s="711" t="s">
        <v>1418</v>
      </c>
      <c r="B72" s="106">
        <v>-1.17E-2</v>
      </c>
      <c r="C72" s="106">
        <v>-8.5000000000000006E-3</v>
      </c>
      <c r="D72" s="106">
        <v>-1.12E-2</v>
      </c>
      <c r="E72" s="11"/>
    </row>
    <row r="73" spans="1:5">
      <c r="A73" s="711" t="s">
        <v>1419</v>
      </c>
      <c r="B73" s="106">
        <v>7.0000000000000001E-3</v>
      </c>
      <c r="C73" s="106">
        <v>-2.0999999999999999E-3</v>
      </c>
      <c r="D73" s="106">
        <v>5.7000000000000002E-3</v>
      </c>
      <c r="E73" s="11"/>
    </row>
    <row r="74" spans="1:5">
      <c r="A74" s="711" t="s">
        <v>1420</v>
      </c>
      <c r="B74" s="106">
        <v>-5.3999999999999999E-2</v>
      </c>
      <c r="C74" s="106">
        <v>-5.57E-2</v>
      </c>
      <c r="D74" s="106">
        <v>-5.4199999999999998E-2</v>
      </c>
      <c r="E74" s="11"/>
    </row>
    <row r="75" spans="1:5">
      <c r="A75" s="711" t="s">
        <v>1421</v>
      </c>
      <c r="B75" s="106">
        <v>-2.9999999999999997E-4</v>
      </c>
      <c r="C75" s="106">
        <v>0</v>
      </c>
      <c r="D75" s="106">
        <v>-2.9999999999999997E-4</v>
      </c>
      <c r="E75" s="11"/>
    </row>
    <row r="76" spans="1:5">
      <c r="A76" s="711" t="s">
        <v>1422</v>
      </c>
      <c r="B76" s="106">
        <v>0.1012</v>
      </c>
      <c r="C76" s="106">
        <v>0.157</v>
      </c>
      <c r="D76" s="106">
        <v>0.1056</v>
      </c>
      <c r="E76" s="11"/>
    </row>
    <row r="77" spans="1:5">
      <c r="A77" s="714" t="s">
        <v>564</v>
      </c>
      <c r="B77" s="508"/>
      <c r="C77" s="508"/>
      <c r="D77" s="508"/>
      <c r="E77" s="11"/>
    </row>
    <row r="78" spans="1:5">
      <c r="A78" s="711" t="s">
        <v>1423</v>
      </c>
      <c r="B78" s="106">
        <v>0.14369999999999999</v>
      </c>
      <c r="C78" s="106">
        <v>0.1032</v>
      </c>
      <c r="D78" s="106">
        <v>0.13980000000000001</v>
      </c>
      <c r="E78" s="11"/>
    </row>
    <row r="79" spans="1:5">
      <c r="A79" s="711" t="s">
        <v>1424</v>
      </c>
      <c r="B79" s="106">
        <v>0.1338</v>
      </c>
      <c r="C79" s="106">
        <v>0.1002</v>
      </c>
      <c r="D79" s="106">
        <v>0.1162</v>
      </c>
      <c r="E79" s="11"/>
    </row>
    <row r="80" spans="1:5">
      <c r="A80" s="711" t="s">
        <v>1425</v>
      </c>
      <c r="B80" s="106">
        <v>0.14729999999999999</v>
      </c>
      <c r="C80" s="106">
        <v>3.09E-2</v>
      </c>
      <c r="D80" s="106">
        <v>0.1103</v>
      </c>
      <c r="E80" s="11"/>
    </row>
    <row r="81" spans="1:5">
      <c r="A81" s="711" t="s">
        <v>1426</v>
      </c>
      <c r="B81" s="106">
        <v>0.4622</v>
      </c>
      <c r="C81" s="106">
        <v>1.95E-2</v>
      </c>
      <c r="D81" s="106">
        <v>3.5900000000000001E-2</v>
      </c>
      <c r="E81" s="11"/>
    </row>
    <row r="82" spans="1:5">
      <c r="A82" s="711" t="s">
        <v>1427</v>
      </c>
      <c r="B82" s="106">
        <v>1.34E-2</v>
      </c>
      <c r="C82" s="106">
        <v>7.0000000000000001E-3</v>
      </c>
      <c r="D82" s="106">
        <v>1.24E-2</v>
      </c>
      <c r="E82" s="11"/>
    </row>
    <row r="83" spans="1:5">
      <c r="A83" s="711" t="s">
        <v>1428</v>
      </c>
      <c r="B83" s="106">
        <v>7.51E-2</v>
      </c>
      <c r="C83" s="106">
        <v>3.0000000000000001E-3</v>
      </c>
      <c r="D83" s="106">
        <v>6.2799999999999995E-2</v>
      </c>
      <c r="E83" s="11"/>
    </row>
    <row r="84" spans="1:5">
      <c r="A84" s="711" t="s">
        <v>1429</v>
      </c>
      <c r="B84" s="106">
        <v>3.9399999999999998E-2</v>
      </c>
      <c r="C84" s="106">
        <v>5.3E-3</v>
      </c>
      <c r="D84" s="106">
        <v>3.3700000000000001E-2</v>
      </c>
      <c r="E84" s="11"/>
    </row>
    <row r="85" spans="1:5">
      <c r="A85" s="711" t="s">
        <v>1430</v>
      </c>
      <c r="B85" s="106">
        <v>4.1700000000000001E-2</v>
      </c>
      <c r="C85" s="106">
        <v>7.3000000000000001E-3</v>
      </c>
      <c r="D85" s="106">
        <v>4.07E-2</v>
      </c>
      <c r="E85" s="11"/>
    </row>
    <row r="86" spans="1:5">
      <c r="A86" s="711" t="s">
        <v>1431</v>
      </c>
      <c r="B86" s="106">
        <v>3.73E-2</v>
      </c>
      <c r="C86" s="106">
        <v>3.1099999999999999E-2</v>
      </c>
      <c r="D86" s="106">
        <v>3.6499999999999998E-2</v>
      </c>
      <c r="E86" s="11"/>
    </row>
    <row r="87" spans="1:5">
      <c r="A87" s="711" t="s">
        <v>1432</v>
      </c>
      <c r="B87" s="106">
        <v>4.8899999999999999E-2</v>
      </c>
      <c r="C87" s="106">
        <v>5.11E-2</v>
      </c>
      <c r="D87" s="106">
        <v>4.9099999999999998E-2</v>
      </c>
      <c r="E87" s="11"/>
    </row>
    <row r="88" spans="1:5">
      <c r="A88" s="711" t="s">
        <v>1433</v>
      </c>
      <c r="B88" s="106">
        <v>2.9999999999999997E-4</v>
      </c>
      <c r="C88" s="106">
        <v>6.88E-2</v>
      </c>
      <c r="D88" s="106">
        <v>3.3799999999999997E-2</v>
      </c>
      <c r="E88" s="11"/>
    </row>
    <row r="89" spans="1:5">
      <c r="A89" s="711" t="s">
        <v>1434</v>
      </c>
      <c r="B89" s="106">
        <v>0</v>
      </c>
      <c r="C89" s="106">
        <v>3.8300000000000001E-2</v>
      </c>
      <c r="D89" s="106">
        <v>7.7000000000000002E-3</v>
      </c>
      <c r="E89" s="11"/>
    </row>
    <row r="90" spans="1:5">
      <c r="A90" s="714" t="s">
        <v>565</v>
      </c>
      <c r="B90" s="508"/>
      <c r="C90" s="508"/>
      <c r="D90" s="508"/>
      <c r="E90" s="11"/>
    </row>
    <row r="91" spans="1:5">
      <c r="A91" s="714" t="s">
        <v>566</v>
      </c>
      <c r="B91" s="508"/>
      <c r="C91" s="508"/>
      <c r="D91" s="508"/>
      <c r="E91" s="11"/>
    </row>
    <row r="92" spans="1:5">
      <c r="A92" s="711" t="s">
        <v>923</v>
      </c>
      <c r="B92" s="106">
        <v>5.3999999999999999E-2</v>
      </c>
      <c r="C92" s="106">
        <v>5.57E-2</v>
      </c>
      <c r="D92" s="106">
        <v>5.4199999999999998E-2</v>
      </c>
      <c r="E92" s="11"/>
    </row>
    <row r="93" spans="1:5">
      <c r="A93" s="711" t="s">
        <v>925</v>
      </c>
      <c r="B93" s="106">
        <v>7.1099999999999997E-2</v>
      </c>
      <c r="C93" s="106">
        <v>7.3599999999999999E-2</v>
      </c>
      <c r="D93" s="106">
        <v>7.1499999999999994E-2</v>
      </c>
      <c r="E93" s="11"/>
    </row>
    <row r="94" spans="1:5">
      <c r="A94" s="711" t="s">
        <v>927</v>
      </c>
      <c r="B94" s="106">
        <v>7.8299999999999995E-2</v>
      </c>
      <c r="C94" s="106">
        <v>7.0699999999999999E-2</v>
      </c>
      <c r="D94" s="106">
        <v>7.7100000000000002E-2</v>
      </c>
      <c r="E94" s="11"/>
    </row>
    <row r="95" spans="1:5">
      <c r="A95" s="711" t="s">
        <v>1435</v>
      </c>
      <c r="B95" s="106">
        <v>8.0699999999999994E-2</v>
      </c>
      <c r="C95" s="106">
        <v>0.14549999999999999</v>
      </c>
      <c r="D95" s="106">
        <v>8.6199999999999999E-2</v>
      </c>
      <c r="E95" s="11"/>
    </row>
    <row r="96" spans="1:5">
      <c r="A96" s="714" t="s">
        <v>567</v>
      </c>
      <c r="B96" s="430"/>
      <c r="C96" s="430"/>
      <c r="D96" s="430"/>
      <c r="E96" s="11"/>
    </row>
    <row r="97" spans="1:5">
      <c r="A97" s="711" t="s">
        <v>930</v>
      </c>
      <c r="B97" s="106">
        <v>0.55010000000000003</v>
      </c>
      <c r="C97" s="106">
        <v>0.60940000000000005</v>
      </c>
      <c r="D97" s="106">
        <v>0.55859999999999999</v>
      </c>
      <c r="E97" s="11"/>
    </row>
    <row r="98" spans="1:5">
      <c r="A98" s="711" t="s">
        <v>932</v>
      </c>
      <c r="B98" s="106">
        <v>4.3499999999999997E-2</v>
      </c>
      <c r="C98" s="106">
        <v>3.8800000000000001E-2</v>
      </c>
      <c r="D98" s="106">
        <v>4.2900000000000001E-2</v>
      </c>
      <c r="E98" s="11"/>
    </row>
    <row r="99" spans="1:5">
      <c r="A99" s="711" t="s">
        <v>934</v>
      </c>
      <c r="B99" s="106">
        <v>0.40629999999999999</v>
      </c>
      <c r="C99" s="106">
        <v>0.3518</v>
      </c>
      <c r="D99" s="106">
        <v>0.39860000000000001</v>
      </c>
      <c r="E99" s="11"/>
    </row>
    <row r="100" spans="1:5">
      <c r="A100" s="711" t="s">
        <v>936</v>
      </c>
      <c r="B100" s="106">
        <v>0.42909999999999998</v>
      </c>
      <c r="C100" s="106">
        <v>0.40860000000000002</v>
      </c>
      <c r="D100" s="106">
        <v>0.42609999999999998</v>
      </c>
      <c r="E100" s="11"/>
    </row>
    <row r="101" spans="1:5">
      <c r="A101" s="714" t="s">
        <v>568</v>
      </c>
      <c r="B101" s="430"/>
      <c r="C101" s="430"/>
      <c r="D101" s="430"/>
      <c r="E101" s="11"/>
    </row>
    <row r="102" spans="1:5">
      <c r="A102" s="711" t="s">
        <v>938</v>
      </c>
      <c r="B102" s="106">
        <v>7.17E-2</v>
      </c>
      <c r="C102" s="106">
        <v>3.8100000000000002E-2</v>
      </c>
      <c r="D102" s="106">
        <v>6.7100000000000007E-2</v>
      </c>
      <c r="E102" s="11"/>
    </row>
    <row r="103" spans="1:5">
      <c r="A103" s="711" t="s">
        <v>940</v>
      </c>
      <c r="B103" s="106">
        <v>6.4600000000000005E-2</v>
      </c>
      <c r="C103" s="106">
        <v>3.85E-2</v>
      </c>
      <c r="D103" s="106">
        <v>6.1100000000000002E-2</v>
      </c>
      <c r="E103" s="11"/>
    </row>
    <row r="104" spans="1:5">
      <c r="A104" s="713" t="s">
        <v>1436</v>
      </c>
      <c r="B104" s="106">
        <v>9.3700000000000006E-2</v>
      </c>
      <c r="C104" s="106">
        <v>5.4800000000000001E-2</v>
      </c>
      <c r="D104" s="106">
        <v>8.8300000000000003E-2</v>
      </c>
      <c r="E104" s="11"/>
    </row>
    <row r="105" spans="1:5">
      <c r="A105" s="713" t="s">
        <v>943</v>
      </c>
      <c r="B105" s="106">
        <v>0.13100000000000001</v>
      </c>
      <c r="C105" s="106">
        <v>8.6199999999999999E-2</v>
      </c>
      <c r="D105" s="106">
        <v>0.12479999999999999</v>
      </c>
      <c r="E105" s="11"/>
    </row>
    <row r="106" spans="1:5">
      <c r="A106" s="713" t="s">
        <v>945</v>
      </c>
      <c r="B106" s="106">
        <v>-3.73E-2</v>
      </c>
      <c r="C106" s="106">
        <v>-3.1399999999999997E-2</v>
      </c>
      <c r="D106" s="106">
        <v>-3.6499999999999998E-2</v>
      </c>
      <c r="E106" s="11"/>
    </row>
    <row r="107" spans="1:5">
      <c r="A107" s="713" t="s">
        <v>947</v>
      </c>
      <c r="B107" s="106">
        <v>-2.9100000000000001E-2</v>
      </c>
      <c r="C107" s="106">
        <v>-1.6299999999999999E-2</v>
      </c>
      <c r="D107" s="106">
        <v>-2.7199999999999998E-2</v>
      </c>
      <c r="E107" s="11"/>
    </row>
    <row r="108" spans="1:5">
      <c r="A108" s="713" t="s">
        <v>949</v>
      </c>
      <c r="B108" s="106">
        <v>7.0000000000000001E-3</v>
      </c>
      <c r="C108" s="106">
        <v>-4.0000000000000002E-4</v>
      </c>
      <c r="D108" s="106">
        <v>6.0000000000000001E-3</v>
      </c>
      <c r="E108" s="11"/>
    </row>
    <row r="109" spans="1:5">
      <c r="A109" s="714" t="s">
        <v>950</v>
      </c>
      <c r="B109" s="508"/>
      <c r="C109" s="508"/>
      <c r="D109" s="508"/>
      <c r="E109" s="11"/>
    </row>
    <row r="110" spans="1:5">
      <c r="A110" s="713" t="s">
        <v>938</v>
      </c>
      <c r="B110" s="642">
        <v>7.17E-2</v>
      </c>
      <c r="C110" s="642">
        <v>3.8100000000000002E-2</v>
      </c>
      <c r="D110" s="642">
        <v>6.7100000000000007E-2</v>
      </c>
      <c r="E110" s="11"/>
    </row>
    <row r="111" spans="1:5">
      <c r="A111" s="713" t="s">
        <v>952</v>
      </c>
      <c r="B111" s="106">
        <v>-7.4999999999999997E-3</v>
      </c>
      <c r="C111" s="106">
        <v>-4.7000000000000002E-3</v>
      </c>
      <c r="D111" s="106">
        <v>-7.1000000000000004E-3</v>
      </c>
      <c r="E111" s="11"/>
    </row>
    <row r="112" spans="1:5">
      <c r="A112" s="713" t="s">
        <v>954</v>
      </c>
      <c r="B112" s="106">
        <v>-5.45E-2</v>
      </c>
      <c r="C112" s="106">
        <v>-5.7700000000000001E-2</v>
      </c>
      <c r="D112" s="106">
        <v>-5.4899999999999997E-2</v>
      </c>
      <c r="E112" s="11"/>
    </row>
    <row r="113" spans="1:5">
      <c r="A113" s="713" t="s">
        <v>956</v>
      </c>
      <c r="B113" s="106">
        <v>0</v>
      </c>
      <c r="C113" s="106">
        <v>0</v>
      </c>
      <c r="D113" s="106">
        <v>0</v>
      </c>
      <c r="E113" s="11"/>
    </row>
    <row r="114" spans="1:5">
      <c r="A114" s="713" t="s">
        <v>958</v>
      </c>
      <c r="B114" s="106">
        <v>-4.0000000000000002E-4</v>
      </c>
      <c r="C114" s="106">
        <v>0</v>
      </c>
      <c r="D114" s="106">
        <v>-2.9999999999999997E-4</v>
      </c>
      <c r="E114" s="11"/>
    </row>
    <row r="115" spans="1:5">
      <c r="A115" s="713" t="s">
        <v>959</v>
      </c>
      <c r="B115" s="106">
        <v>-1E-4</v>
      </c>
      <c r="C115" s="106">
        <v>0</v>
      </c>
      <c r="D115" s="106">
        <v>-1E-4</v>
      </c>
      <c r="E115" s="11"/>
    </row>
    <row r="116" spans="1:5">
      <c r="A116" s="431" t="s">
        <v>569</v>
      </c>
      <c r="B116" s="432">
        <v>9.4999999999999998E-3</v>
      </c>
      <c r="C116" s="432">
        <v>-2.4199999999999999E-2</v>
      </c>
      <c r="D116" s="432">
        <v>4.8999999999999998E-3</v>
      </c>
      <c r="E116" s="11"/>
    </row>
    <row r="117" spans="1:5" ht="3.75" customHeight="1" thickBot="1">
      <c r="A117" s="191"/>
      <c r="B117" s="112"/>
      <c r="C117" s="112"/>
      <c r="D117" s="112"/>
      <c r="E117" s="11"/>
    </row>
    <row r="118" spans="1:5" ht="15.75" thickTop="1">
      <c r="A118" s="762" t="s">
        <v>1400</v>
      </c>
      <c r="B118" s="762"/>
      <c r="C118" s="762"/>
      <c r="D118" s="762"/>
      <c r="E118" s="11"/>
    </row>
    <row r="119" spans="1:5">
      <c r="A119" s="757" t="s">
        <v>1401</v>
      </c>
      <c r="B119" s="757"/>
      <c r="C119" s="757"/>
      <c r="D119" s="757"/>
      <c r="E119" s="11"/>
    </row>
    <row r="120" spans="1:5">
      <c r="A120" s="757" t="s">
        <v>1402</v>
      </c>
      <c r="B120" s="757"/>
      <c r="C120" s="757"/>
      <c r="D120" s="757"/>
      <c r="E120" s="11"/>
    </row>
    <row r="121" spans="1:5">
      <c r="A121" s="757" t="s">
        <v>1403</v>
      </c>
      <c r="B121" s="757"/>
      <c r="C121" s="757"/>
      <c r="D121" s="757"/>
      <c r="E121" s="11"/>
    </row>
    <row r="122" spans="1:5" ht="24.95" customHeight="1">
      <c r="A122" s="793" t="s">
        <v>1404</v>
      </c>
      <c r="B122" s="793"/>
      <c r="C122" s="793"/>
      <c r="D122" s="793"/>
      <c r="E122" s="11"/>
    </row>
    <row r="123" spans="1:5" ht="25.5" customHeight="1">
      <c r="A123" s="759" t="s">
        <v>964</v>
      </c>
      <c r="B123" s="759"/>
      <c r="C123" s="759"/>
      <c r="D123" s="759"/>
      <c r="E123" s="11"/>
    </row>
    <row r="124" spans="1:5">
      <c r="A124" s="757" t="s">
        <v>571</v>
      </c>
      <c r="B124" s="757"/>
      <c r="C124" s="757"/>
      <c r="D124" s="757"/>
      <c r="E124" s="11"/>
    </row>
    <row r="125" spans="1:5" ht="30" customHeight="1">
      <c r="A125" s="759" t="s">
        <v>965</v>
      </c>
      <c r="B125" s="759"/>
      <c r="C125" s="759"/>
      <c r="D125" s="759"/>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3" sqref="A3:K3"/>
    </sheetView>
  </sheetViews>
  <sheetFormatPr defaultRowHeight="18"/>
  <cols>
    <col min="1" max="1" width="91.28515625" style="14" bestFit="1" customWidth="1"/>
    <col min="2" max="4" width="10.7109375" style="14" bestFit="1" customWidth="1"/>
    <col min="5" max="10" width="9.7109375" style="14" bestFit="1" customWidth="1"/>
    <col min="11" max="11" width="9.7109375" style="18" bestFit="1" customWidth="1"/>
    <col min="12" max="16384" width="9.140625" style="14"/>
  </cols>
  <sheetData>
    <row r="1" spans="1:11" ht="30" customHeight="1">
      <c r="A1" s="766" t="s">
        <v>442</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30" customHeight="1">
      <c r="A3" s="768" t="s">
        <v>512</v>
      </c>
      <c r="B3" s="768"/>
      <c r="C3" s="768"/>
      <c r="D3" s="768"/>
      <c r="E3" s="768"/>
      <c r="F3" s="768"/>
      <c r="G3" s="768"/>
      <c r="H3" s="768"/>
      <c r="I3" s="768"/>
      <c r="J3" s="768"/>
      <c r="K3" s="768"/>
    </row>
    <row r="4" spans="1:11" ht="3.75" customHeight="1" thickBot="1">
      <c r="A4" s="47"/>
      <c r="B4" s="47"/>
      <c r="C4" s="47"/>
      <c r="D4" s="47"/>
      <c r="E4" s="47"/>
      <c r="F4" s="47"/>
      <c r="G4" s="47"/>
      <c r="H4" s="47"/>
      <c r="I4" s="47"/>
      <c r="J4" s="47"/>
      <c r="K4" s="47"/>
    </row>
    <row r="5" spans="1:11" s="15" customFormat="1" ht="30" customHeight="1" thickTop="1" thickBot="1">
      <c r="A5" s="551"/>
      <c r="B5" s="392" t="s">
        <v>574</v>
      </c>
      <c r="C5" s="392" t="s">
        <v>575</v>
      </c>
      <c r="D5" s="392" t="s">
        <v>576</v>
      </c>
      <c r="E5" s="392" t="s">
        <v>577</v>
      </c>
      <c r="F5" s="392" t="s">
        <v>578</v>
      </c>
      <c r="G5" s="392" t="s">
        <v>579</v>
      </c>
      <c r="H5" s="392" t="s">
        <v>1267</v>
      </c>
      <c r="I5" s="392" t="s">
        <v>1505</v>
      </c>
      <c r="J5" s="392" t="s">
        <v>1358</v>
      </c>
      <c r="K5" s="392" t="s">
        <v>1506</v>
      </c>
    </row>
    <row r="6" spans="1:11" ht="15" customHeight="1" thickTop="1" thickBot="1">
      <c r="A6" s="394" t="s">
        <v>580</v>
      </c>
      <c r="B6" s="395">
        <v>8896442.3254500013</v>
      </c>
      <c r="C6" s="395">
        <v>9192163.6276799999</v>
      </c>
      <c r="D6" s="395">
        <v>9664150.5101800002</v>
      </c>
      <c r="E6" s="395">
        <v>4567661.8962500002</v>
      </c>
      <c r="F6" s="395">
        <v>4804736.9544399995</v>
      </c>
      <c r="G6" s="395">
        <v>4880265.7982700001</v>
      </c>
      <c r="H6" s="395">
        <v>5457575.9155100007</v>
      </c>
      <c r="I6" s="395">
        <v>5967657.9477399997</v>
      </c>
      <c r="J6" s="395">
        <v>6114604.8484100001</v>
      </c>
      <c r="K6" s="395">
        <v>6700236.1910200007</v>
      </c>
    </row>
    <row r="7" spans="1:11" s="16" customFormat="1" ht="15" customHeight="1" thickTop="1">
      <c r="A7" s="147" t="s">
        <v>162</v>
      </c>
      <c r="B7" s="114">
        <v>622325.91596999997</v>
      </c>
      <c r="C7" s="114">
        <v>631234.6936</v>
      </c>
      <c r="D7" s="114">
        <v>731622.4995700001</v>
      </c>
      <c r="E7" s="114">
        <v>332052.26951000001</v>
      </c>
      <c r="F7" s="114">
        <v>388509.67924999999</v>
      </c>
      <c r="G7" s="114">
        <v>401148.05776999996</v>
      </c>
      <c r="H7" s="114">
        <v>360986.55856999999</v>
      </c>
      <c r="I7" s="114">
        <v>636122.73213000002</v>
      </c>
      <c r="J7" s="114">
        <v>553242.99040999997</v>
      </c>
      <c r="K7" s="114">
        <v>634837.70863000001</v>
      </c>
    </row>
    <row r="8" spans="1:11" s="16" customFormat="1" ht="15" customHeight="1">
      <c r="A8" s="147" t="s">
        <v>171</v>
      </c>
      <c r="B8" s="114">
        <v>954822.59522000002</v>
      </c>
      <c r="C8" s="114">
        <v>855632.23273000005</v>
      </c>
      <c r="D8" s="114">
        <v>803865.61953999999</v>
      </c>
      <c r="E8" s="114">
        <v>225392.47200000001</v>
      </c>
      <c r="F8" s="114">
        <v>158833.47387000002</v>
      </c>
      <c r="G8" s="114">
        <v>125113.11943999999</v>
      </c>
      <c r="H8" s="114">
        <v>217566.33088999998</v>
      </c>
      <c r="I8" s="114">
        <v>310408.96406000003</v>
      </c>
      <c r="J8" s="114">
        <v>290302.24727999995</v>
      </c>
      <c r="K8" s="114">
        <v>157159.84305000002</v>
      </c>
    </row>
    <row r="9" spans="1:11" s="16" customFormat="1" ht="15" customHeight="1">
      <c r="A9" s="147" t="s">
        <v>180</v>
      </c>
      <c r="B9" s="114">
        <v>7017869.7924499996</v>
      </c>
      <c r="C9" s="114">
        <v>7396124.3019700004</v>
      </c>
      <c r="D9" s="114">
        <v>7776279.2698500007</v>
      </c>
      <c r="E9" s="114">
        <v>3725282.0091900001</v>
      </c>
      <c r="F9" s="114">
        <v>3978259.8328</v>
      </c>
      <c r="G9" s="114">
        <v>4058691.1951100002</v>
      </c>
      <c r="H9" s="114">
        <v>4422837.2223800002</v>
      </c>
      <c r="I9" s="114">
        <v>4558898.3509300007</v>
      </c>
      <c r="J9" s="114">
        <v>4732782.3077600002</v>
      </c>
      <c r="K9" s="114">
        <v>5160931.9174899999</v>
      </c>
    </row>
    <row r="10" spans="1:11" s="16" customFormat="1" ht="15" customHeight="1">
      <c r="A10" s="148" t="s">
        <v>581</v>
      </c>
      <c r="B10" s="114">
        <v>7066800.6672499999</v>
      </c>
      <c r="C10" s="114">
        <v>7437917.27018</v>
      </c>
      <c r="D10" s="114">
        <v>7767736.6857000003</v>
      </c>
      <c r="E10" s="114">
        <v>3714714.13901</v>
      </c>
      <c r="F10" s="114">
        <v>3954549.5942600002</v>
      </c>
      <c r="G10" s="114">
        <v>4037972.0836</v>
      </c>
      <c r="H10" s="114">
        <v>4073140.9531</v>
      </c>
      <c r="I10" s="114">
        <v>4051861.9453400001</v>
      </c>
      <c r="J10" s="114">
        <v>4184106.1386100003</v>
      </c>
      <c r="K10" s="114">
        <v>4517028.8258800004</v>
      </c>
    </row>
    <row r="11" spans="1:11" s="16" customFormat="1" ht="15" customHeight="1">
      <c r="A11" s="148" t="s">
        <v>582</v>
      </c>
      <c r="B11" s="114">
        <v>6985714.8452099999</v>
      </c>
      <c r="C11" s="114">
        <v>7336520.9377499996</v>
      </c>
      <c r="D11" s="114">
        <v>7609483.82699</v>
      </c>
      <c r="E11" s="114">
        <v>3614988.91194</v>
      </c>
      <c r="F11" s="114">
        <v>3828572.9947800003</v>
      </c>
      <c r="G11" s="114">
        <v>3772181.6703899996</v>
      </c>
      <c r="H11" s="114">
        <v>3807103.1999299997</v>
      </c>
      <c r="I11" s="114">
        <v>3741091.1867399998</v>
      </c>
      <c r="J11" s="114">
        <v>3823592.9964800002</v>
      </c>
      <c r="K11" s="114">
        <v>4028575.8710500002</v>
      </c>
    </row>
    <row r="12" spans="1:11" s="16" customFormat="1" ht="15" customHeight="1">
      <c r="A12" s="148" t="s">
        <v>583</v>
      </c>
      <c r="B12" s="114">
        <v>81085.822040000014</v>
      </c>
      <c r="C12" s="114">
        <v>101396.33243000001</v>
      </c>
      <c r="D12" s="114">
        <v>158252.85871</v>
      </c>
      <c r="E12" s="114">
        <v>99725.227069999994</v>
      </c>
      <c r="F12" s="114">
        <v>125976.59948</v>
      </c>
      <c r="G12" s="114">
        <v>265790.41321000003</v>
      </c>
      <c r="H12" s="114">
        <v>266037.75316999998</v>
      </c>
      <c r="I12" s="114">
        <v>310770.7586</v>
      </c>
      <c r="J12" s="114">
        <v>360513.14212999999</v>
      </c>
      <c r="K12" s="114">
        <v>488452.95483</v>
      </c>
    </row>
    <row r="13" spans="1:11" s="16" customFormat="1" ht="15" customHeight="1">
      <c r="A13" s="148" t="s">
        <v>584</v>
      </c>
      <c r="B13" s="114">
        <v>36153.330419999998</v>
      </c>
      <c r="C13" s="114">
        <v>43161.160969999997</v>
      </c>
      <c r="D13" s="114">
        <v>61714.799229999997</v>
      </c>
      <c r="E13" s="114">
        <v>19395.220530000002</v>
      </c>
      <c r="F13" s="114">
        <v>37378.692060000001</v>
      </c>
      <c r="G13" s="114">
        <v>37359.380140000001</v>
      </c>
      <c r="H13" s="114">
        <v>22608.420019999998</v>
      </c>
      <c r="I13" s="114">
        <v>14410.26815</v>
      </c>
      <c r="J13" s="114">
        <v>14751.315980000001</v>
      </c>
      <c r="K13" s="114">
        <v>35865.166810000002</v>
      </c>
    </row>
    <row r="14" spans="1:11" s="16" customFormat="1" ht="15" customHeight="1">
      <c r="A14" s="148" t="s">
        <v>585</v>
      </c>
      <c r="B14" s="114">
        <v>34286.930090000002</v>
      </c>
      <c r="C14" s="114">
        <v>36131.73429</v>
      </c>
      <c r="D14" s="114">
        <v>42613.050329999998</v>
      </c>
      <c r="E14" s="114">
        <v>18507.94139</v>
      </c>
      <c r="F14" s="114">
        <v>30897.550019999999</v>
      </c>
      <c r="G14" s="114">
        <v>26511.640339999998</v>
      </c>
      <c r="H14" s="114">
        <v>12100.107</v>
      </c>
      <c r="I14" s="114">
        <v>13878.489730000001</v>
      </c>
      <c r="J14" s="114">
        <v>13035.122079999999</v>
      </c>
      <c r="K14" s="114">
        <v>30193.907329999998</v>
      </c>
    </row>
    <row r="15" spans="1:11" s="16" customFormat="1" ht="15" customHeight="1">
      <c r="A15" s="148" t="s">
        <v>586</v>
      </c>
      <c r="B15" s="114">
        <v>1866.4003300000002</v>
      </c>
      <c r="C15" s="114">
        <v>7029.4266799999996</v>
      </c>
      <c r="D15" s="114">
        <v>19101.748899999999</v>
      </c>
      <c r="E15" s="114">
        <v>887.27913999999998</v>
      </c>
      <c r="F15" s="114">
        <v>6481.1420399999997</v>
      </c>
      <c r="G15" s="114">
        <v>10847.739800000001</v>
      </c>
      <c r="H15" s="114">
        <v>10508.31302</v>
      </c>
      <c r="I15" s="114">
        <v>531.7784200000001</v>
      </c>
      <c r="J15" s="114">
        <v>1716.1939</v>
      </c>
      <c r="K15" s="114">
        <v>5671.2594800000006</v>
      </c>
    </row>
    <row r="16" spans="1:11" s="16" customFormat="1" ht="15" customHeight="1">
      <c r="A16" s="148" t="s">
        <v>587</v>
      </c>
      <c r="B16" s="114">
        <v>59584.348310000001</v>
      </c>
      <c r="C16" s="114">
        <v>91877.342480000007</v>
      </c>
      <c r="D16" s="114">
        <v>129010.67701</v>
      </c>
      <c r="E16" s="114">
        <v>85329.384669999999</v>
      </c>
      <c r="F16" s="114">
        <v>80786.269260000001</v>
      </c>
      <c r="G16" s="114">
        <v>110361.5361</v>
      </c>
      <c r="H16" s="114">
        <v>122957.74398</v>
      </c>
      <c r="I16" s="114">
        <v>124198.65889000001</v>
      </c>
      <c r="J16" s="114">
        <v>110525.89447</v>
      </c>
      <c r="K16" s="114">
        <v>101639.04857</v>
      </c>
    </row>
    <row r="17" spans="1:11" s="16" customFormat="1" ht="15" customHeight="1">
      <c r="A17" s="148" t="s">
        <v>588</v>
      </c>
      <c r="B17" s="114">
        <v>57251.58928</v>
      </c>
      <c r="C17" s="114">
        <v>85577.397980000009</v>
      </c>
      <c r="D17" s="114">
        <v>120240.91034</v>
      </c>
      <c r="E17" s="114">
        <v>67837.100659999996</v>
      </c>
      <c r="F17" s="114">
        <v>68028.310649999999</v>
      </c>
      <c r="G17" s="114">
        <v>82926.297890000002</v>
      </c>
      <c r="H17" s="114">
        <v>76234.528189999997</v>
      </c>
      <c r="I17" s="114">
        <v>70943.671920000008</v>
      </c>
      <c r="J17" s="114">
        <v>61636.550049999998</v>
      </c>
      <c r="K17" s="114">
        <v>53844.002350000002</v>
      </c>
    </row>
    <row r="18" spans="1:11" s="16" customFormat="1" ht="15" customHeight="1">
      <c r="A18" s="148" t="s">
        <v>589</v>
      </c>
      <c r="B18" s="114">
        <v>2332.7590299999997</v>
      </c>
      <c r="C18" s="114">
        <v>6299.9444999999996</v>
      </c>
      <c r="D18" s="114">
        <v>8769.7666699999991</v>
      </c>
      <c r="E18" s="114">
        <v>17492.284010000003</v>
      </c>
      <c r="F18" s="114">
        <v>12757.95861</v>
      </c>
      <c r="G18" s="114">
        <v>27435.23821</v>
      </c>
      <c r="H18" s="114">
        <v>46723.215790000002</v>
      </c>
      <c r="I18" s="114">
        <v>53254.986969999998</v>
      </c>
      <c r="J18" s="114">
        <v>48889.344420000001</v>
      </c>
      <c r="K18" s="114">
        <v>47795.046219999997</v>
      </c>
    </row>
    <row r="19" spans="1:11" s="16" customFormat="1" ht="15" customHeight="1">
      <c r="A19" s="148" t="s">
        <v>193</v>
      </c>
      <c r="B19" s="114">
        <v>88808.425540000011</v>
      </c>
      <c r="C19" s="114">
        <v>87449.688709999988</v>
      </c>
      <c r="D19" s="114">
        <v>90918.891090000005</v>
      </c>
      <c r="E19" s="114">
        <v>54117.098310000001</v>
      </c>
      <c r="F19" s="114">
        <v>54557.941850000003</v>
      </c>
      <c r="G19" s="114">
        <v>56872.08913</v>
      </c>
      <c r="H19" s="114">
        <v>426769.07883999997</v>
      </c>
      <c r="I19" s="114">
        <v>567653.97149000003</v>
      </c>
      <c r="J19" s="114">
        <v>611946.30228999991</v>
      </c>
      <c r="K19" s="114">
        <v>675253.89633999998</v>
      </c>
    </row>
    <row r="20" spans="1:11" s="16" customFormat="1" ht="15" customHeight="1">
      <c r="A20" s="148" t="s">
        <v>590</v>
      </c>
      <c r="B20" s="114">
        <v>-233476.97907</v>
      </c>
      <c r="C20" s="114">
        <v>-264281.16037</v>
      </c>
      <c r="D20" s="114">
        <v>-273101.78318000003</v>
      </c>
      <c r="E20" s="114">
        <v>-148273.83333000002</v>
      </c>
      <c r="F20" s="114">
        <v>-149012.66462999998</v>
      </c>
      <c r="G20" s="114">
        <v>-183873.89386000001</v>
      </c>
      <c r="H20" s="114">
        <v>-222638.97356000001</v>
      </c>
      <c r="I20" s="114">
        <v>-199226.49294</v>
      </c>
      <c r="J20" s="114">
        <v>-188547.34359</v>
      </c>
      <c r="K20" s="114">
        <v>-168855.02011000001</v>
      </c>
    </row>
    <row r="21" spans="1:11" s="16" customFormat="1" ht="15" customHeight="1">
      <c r="A21" s="147" t="s">
        <v>206</v>
      </c>
      <c r="B21" s="114">
        <v>54432.92</v>
      </c>
      <c r="C21" s="114">
        <v>53972.29421</v>
      </c>
      <c r="D21" s="114">
        <v>53379.691810000004</v>
      </c>
      <c r="E21" s="114">
        <v>41582.703030000004</v>
      </c>
      <c r="F21" s="114">
        <v>23816.866030000001</v>
      </c>
      <c r="G21" s="114">
        <v>38070.762590000006</v>
      </c>
      <c r="H21" s="114">
        <v>70326.594599999997</v>
      </c>
      <c r="I21" s="114">
        <v>80024.092629999999</v>
      </c>
      <c r="J21" s="114">
        <v>89730.81259999999</v>
      </c>
      <c r="K21" s="114">
        <v>92841.235910000003</v>
      </c>
    </row>
    <row r="22" spans="1:11" s="16" customFormat="1" ht="15" customHeight="1">
      <c r="A22" s="147" t="s">
        <v>212</v>
      </c>
      <c r="B22" s="114">
        <v>930.90809000000002</v>
      </c>
      <c r="C22" s="114">
        <v>679.75687000000005</v>
      </c>
      <c r="D22" s="114">
        <v>2842.9652500000002</v>
      </c>
      <c r="E22" s="114">
        <v>8310.1251900000007</v>
      </c>
      <c r="F22" s="114">
        <v>9567.7713199999998</v>
      </c>
      <c r="G22" s="114">
        <v>4260.0505300000004</v>
      </c>
      <c r="H22" s="114">
        <v>3329.7833700000001</v>
      </c>
      <c r="I22" s="114">
        <v>5634.0412100000003</v>
      </c>
      <c r="J22" s="114">
        <v>6832.1620199999998</v>
      </c>
      <c r="K22" s="114">
        <v>5000.1504100000002</v>
      </c>
    </row>
    <row r="23" spans="1:11" s="16" customFormat="1" ht="15" customHeight="1">
      <c r="A23" s="147" t="s">
        <v>591</v>
      </c>
      <c r="B23" s="114">
        <v>7073.3669199999995</v>
      </c>
      <c r="C23" s="114">
        <v>12683.60914</v>
      </c>
      <c r="D23" s="114">
        <v>38619.836799999997</v>
      </c>
      <c r="E23" s="114">
        <v>58353.518040000003</v>
      </c>
      <c r="F23" s="114">
        <v>63369.77074</v>
      </c>
      <c r="G23" s="114">
        <v>76501.682870000004</v>
      </c>
      <c r="H23" s="114">
        <v>216953.06081</v>
      </c>
      <c r="I23" s="114">
        <v>219438.26890999998</v>
      </c>
      <c r="J23" s="114">
        <v>289390.64726</v>
      </c>
      <c r="K23" s="114">
        <v>500729.30102999997</v>
      </c>
    </row>
    <row r="24" spans="1:11" s="16" customFormat="1" ht="15" customHeight="1">
      <c r="A24" s="147" t="s">
        <v>223</v>
      </c>
      <c r="B24" s="114">
        <v>198583.61213999998</v>
      </c>
      <c r="C24" s="114">
        <v>204080.97777</v>
      </c>
      <c r="D24" s="114">
        <v>223097.75666999997</v>
      </c>
      <c r="E24" s="114">
        <v>159419.62576</v>
      </c>
      <c r="F24" s="114">
        <v>165811.71284999998</v>
      </c>
      <c r="G24" s="114">
        <v>158030.90150000001</v>
      </c>
      <c r="H24" s="114">
        <v>148979.31539999999</v>
      </c>
      <c r="I24" s="114">
        <v>145780.91798</v>
      </c>
      <c r="J24" s="114">
        <v>144447.06594</v>
      </c>
      <c r="K24" s="114">
        <v>139824.78336</v>
      </c>
    </row>
    <row r="25" spans="1:11" s="16" customFormat="1" ht="15" customHeight="1">
      <c r="A25" s="147" t="s">
        <v>592</v>
      </c>
      <c r="B25" s="114">
        <v>40403.214659999998</v>
      </c>
      <c r="C25" s="114">
        <v>37755.76139</v>
      </c>
      <c r="D25" s="114">
        <v>34442.870689999996</v>
      </c>
      <c r="E25" s="114">
        <v>17269.17353</v>
      </c>
      <c r="F25" s="114">
        <v>16567.847580000001</v>
      </c>
      <c r="G25" s="114">
        <v>18450.028460000001</v>
      </c>
      <c r="H25" s="114">
        <v>16597.049490000001</v>
      </c>
      <c r="I25" s="114">
        <v>11350.579890000001</v>
      </c>
      <c r="J25" s="114">
        <v>7876.6151399999999</v>
      </c>
      <c r="K25" s="114">
        <v>8911.2511400000003</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8039939.0921899993</v>
      </c>
      <c r="C27" s="395">
        <v>8295078.7005600007</v>
      </c>
      <c r="D27" s="395">
        <v>8685501.1842900012</v>
      </c>
      <c r="E27" s="395">
        <v>4236128.3632300003</v>
      </c>
      <c r="F27" s="395">
        <v>4467547.12861</v>
      </c>
      <c r="G27" s="395">
        <v>4491024.4715400003</v>
      </c>
      <c r="H27" s="395">
        <v>5052490.3649599999</v>
      </c>
      <c r="I27" s="395">
        <v>5545366.0715600001</v>
      </c>
      <c r="J27" s="395">
        <v>5668289.6209399998</v>
      </c>
      <c r="K27" s="395">
        <v>6254219.8155299993</v>
      </c>
    </row>
    <row r="28" spans="1:11" s="16" customFormat="1" ht="15" customHeight="1" thickTop="1">
      <c r="A28" s="147" t="s">
        <v>594</v>
      </c>
      <c r="B28" s="114">
        <v>6598602.2458999995</v>
      </c>
      <c r="C28" s="114">
        <v>6976619.6497299997</v>
      </c>
      <c r="D28" s="114">
        <v>7406593.7405200005</v>
      </c>
      <c r="E28" s="114">
        <v>3699789.50373</v>
      </c>
      <c r="F28" s="114">
        <v>3853297.8847500002</v>
      </c>
      <c r="G28" s="114">
        <v>3703506.99547</v>
      </c>
      <c r="H28" s="114">
        <v>3583449.0351499999</v>
      </c>
      <c r="I28" s="114">
        <v>4226228.1043400001</v>
      </c>
      <c r="J28" s="114">
        <v>4340530.9196999995</v>
      </c>
      <c r="K28" s="114">
        <v>4474810.6047099996</v>
      </c>
    </row>
    <row r="29" spans="1:11" s="16" customFormat="1" ht="15" customHeight="1">
      <c r="A29" s="148" t="s">
        <v>595</v>
      </c>
      <c r="B29" s="114">
        <v>90932.063959999999</v>
      </c>
      <c r="C29" s="114">
        <v>188767.30397000001</v>
      </c>
      <c r="D29" s="114">
        <v>177204.13876</v>
      </c>
      <c r="E29" s="114">
        <v>71468.362549999991</v>
      </c>
      <c r="F29" s="114">
        <v>75340.133069999996</v>
      </c>
      <c r="G29" s="114">
        <v>135779.91971000002</v>
      </c>
      <c r="H29" s="114">
        <v>316526.38574</v>
      </c>
      <c r="I29" s="114">
        <v>496156.85982999997</v>
      </c>
      <c r="J29" s="114">
        <v>431510.72247000004</v>
      </c>
      <c r="K29" s="114">
        <v>312720.37345000001</v>
      </c>
    </row>
    <row r="30" spans="1:11" s="16" customFormat="1" ht="15" customHeight="1">
      <c r="A30" s="148" t="s">
        <v>596</v>
      </c>
      <c r="B30" s="114">
        <v>1498976.8579200001</v>
      </c>
      <c r="C30" s="114">
        <v>1322722.4246500002</v>
      </c>
      <c r="D30" s="114">
        <v>1288187.4860999999</v>
      </c>
      <c r="E30" s="114">
        <v>544564.09896000009</v>
      </c>
      <c r="F30" s="114">
        <v>623883.85865999991</v>
      </c>
      <c r="G30" s="114">
        <v>631954.57844000007</v>
      </c>
      <c r="H30" s="114">
        <v>881069.44598000008</v>
      </c>
      <c r="I30" s="114">
        <v>1232407.7233699998</v>
      </c>
      <c r="J30" s="114">
        <v>1315751.1378199998</v>
      </c>
      <c r="K30" s="114">
        <v>1356217.7787800001</v>
      </c>
    </row>
    <row r="31" spans="1:11" s="16" customFormat="1" ht="15" customHeight="1">
      <c r="A31" s="148" t="s">
        <v>597</v>
      </c>
      <c r="B31" s="114">
        <v>354998.75831</v>
      </c>
      <c r="C31" s="114">
        <v>120055.78901000001</v>
      </c>
      <c r="D31" s="114">
        <v>16475.338680000001</v>
      </c>
      <c r="E31" s="114">
        <v>5263.5813899999994</v>
      </c>
      <c r="F31" s="114">
        <v>6341.8814900000007</v>
      </c>
      <c r="G31" s="114">
        <v>56974.185530000002</v>
      </c>
      <c r="H31" s="114">
        <v>55525.326700000005</v>
      </c>
      <c r="I31" s="114">
        <v>52467.867890000001</v>
      </c>
      <c r="J31" s="114">
        <v>52459.773179999997</v>
      </c>
      <c r="K31" s="114">
        <v>52170.153330000001</v>
      </c>
    </row>
    <row r="32" spans="1:11" s="16" customFormat="1" ht="15" customHeight="1">
      <c r="A32" s="148" t="s">
        <v>598</v>
      </c>
      <c r="B32" s="114">
        <v>63408.55586</v>
      </c>
      <c r="C32" s="114">
        <v>72355.122049999991</v>
      </c>
      <c r="D32" s="114">
        <v>81295.319329999998</v>
      </c>
      <c r="E32" s="114">
        <v>43007.972549999999</v>
      </c>
      <c r="F32" s="114">
        <v>58931.286650000002</v>
      </c>
      <c r="G32" s="114">
        <v>56373.23285</v>
      </c>
      <c r="H32" s="114">
        <v>39410.279390000003</v>
      </c>
      <c r="I32" s="114">
        <v>31009.227559999999</v>
      </c>
      <c r="J32" s="114">
        <v>35456.256500000003</v>
      </c>
      <c r="K32" s="114">
        <v>35685.841070000002</v>
      </c>
    </row>
    <row r="33" spans="1:11" s="16" customFormat="1" ht="15" customHeight="1">
      <c r="A33" s="148" t="s">
        <v>599</v>
      </c>
      <c r="B33" s="114">
        <v>4343383.9944200004</v>
      </c>
      <c r="C33" s="114">
        <v>4959551.16799</v>
      </c>
      <c r="D33" s="114">
        <v>5460133.89224</v>
      </c>
      <c r="E33" s="114">
        <v>2772120.0762800002</v>
      </c>
      <c r="F33" s="114">
        <v>2775817.4973499998</v>
      </c>
      <c r="G33" s="114">
        <v>2508031.8991300003</v>
      </c>
      <c r="H33" s="114">
        <v>2010001.4794700001</v>
      </c>
      <c r="I33" s="114">
        <v>2125166.0936099999</v>
      </c>
      <c r="J33" s="114">
        <v>2203744.3764</v>
      </c>
      <c r="K33" s="114">
        <v>2442955.1677100002</v>
      </c>
    </row>
    <row r="34" spans="1:11" s="16" customFormat="1" ht="15" customHeight="1">
      <c r="A34" s="148" t="s">
        <v>600</v>
      </c>
      <c r="B34" s="114">
        <v>246902.01543</v>
      </c>
      <c r="C34" s="114">
        <v>313167.84206</v>
      </c>
      <c r="D34" s="114">
        <v>383297.56541000004</v>
      </c>
      <c r="E34" s="114">
        <v>263365.41200000001</v>
      </c>
      <c r="F34" s="114">
        <v>312983.22752999997</v>
      </c>
      <c r="G34" s="114">
        <v>314393.17981</v>
      </c>
      <c r="H34" s="114">
        <v>280916.11787000002</v>
      </c>
      <c r="I34" s="114">
        <v>289020.33207999996</v>
      </c>
      <c r="J34" s="114">
        <v>301608.65333</v>
      </c>
      <c r="K34" s="114">
        <v>275061.29037</v>
      </c>
    </row>
    <row r="35" spans="1:11" s="16" customFormat="1" ht="15" customHeight="1">
      <c r="A35" s="147" t="s">
        <v>601</v>
      </c>
      <c r="B35" s="114">
        <v>800.72454000000005</v>
      </c>
      <c r="C35" s="114">
        <v>746.40920999999992</v>
      </c>
      <c r="D35" s="114">
        <v>569.17249000000004</v>
      </c>
      <c r="E35" s="114">
        <v>52.97045</v>
      </c>
      <c r="F35" s="114">
        <v>55.264040000000001</v>
      </c>
      <c r="G35" s="114">
        <v>51.252559999999995</v>
      </c>
      <c r="H35" s="114">
        <v>83.004259999999988</v>
      </c>
      <c r="I35" s="114">
        <v>82.365679999999998</v>
      </c>
      <c r="J35" s="114">
        <v>115.49764</v>
      </c>
      <c r="K35" s="114">
        <v>0</v>
      </c>
    </row>
    <row r="36" spans="1:11" s="16" customFormat="1" ht="15" customHeight="1">
      <c r="A36" s="147" t="s">
        <v>602</v>
      </c>
      <c r="B36" s="114">
        <v>735264.26583000005</v>
      </c>
      <c r="C36" s="114">
        <v>811157.95559999999</v>
      </c>
      <c r="D36" s="114">
        <v>790361.35440999991</v>
      </c>
      <c r="E36" s="114">
        <v>245280.86812999999</v>
      </c>
      <c r="F36" s="114">
        <v>336414.04841000005</v>
      </c>
      <c r="G36" s="114">
        <v>406781.12287999998</v>
      </c>
      <c r="H36" s="114">
        <v>880036.57285999996</v>
      </c>
      <c r="I36" s="114">
        <v>887331.04966999998</v>
      </c>
      <c r="J36" s="114">
        <v>835730.20660000003</v>
      </c>
      <c r="K36" s="114">
        <v>1266876.8065899999</v>
      </c>
    </row>
    <row r="37" spans="1:11" s="16" customFormat="1" ht="15" customHeight="1">
      <c r="A37" s="147" t="s">
        <v>603</v>
      </c>
      <c r="B37" s="114">
        <v>174572.63266</v>
      </c>
      <c r="C37" s="114">
        <v>138058.93468000001</v>
      </c>
      <c r="D37" s="114">
        <v>171913.98383000001</v>
      </c>
      <c r="E37" s="114">
        <v>104941.60028</v>
      </c>
      <c r="F37" s="114">
        <v>78020.458910000001</v>
      </c>
      <c r="G37" s="114">
        <v>112464.85876</v>
      </c>
      <c r="H37" s="114">
        <v>144418.70734999998</v>
      </c>
      <c r="I37" s="114">
        <v>161507.57433999999</v>
      </c>
      <c r="J37" s="114">
        <v>176398.81663999998</v>
      </c>
      <c r="K37" s="114">
        <v>162587.60609000002</v>
      </c>
    </row>
    <row r="38" spans="1:11" s="16" customFormat="1" ht="15" customHeight="1">
      <c r="A38" s="147" t="s">
        <v>277</v>
      </c>
      <c r="B38" s="114">
        <v>78527.541580000005</v>
      </c>
      <c r="C38" s="114">
        <v>79480.72129999999</v>
      </c>
      <c r="D38" s="114">
        <v>82373.460529999997</v>
      </c>
      <c r="E38" s="114">
        <v>49204.24583</v>
      </c>
      <c r="F38" s="114">
        <v>53704.976430000002</v>
      </c>
      <c r="G38" s="114">
        <v>55870.991280000002</v>
      </c>
      <c r="H38" s="114">
        <v>57238.546689999996</v>
      </c>
      <c r="I38" s="114">
        <v>57933.916090000006</v>
      </c>
      <c r="J38" s="114">
        <v>59716.508150000001</v>
      </c>
      <c r="K38" s="114">
        <v>85987.36709</v>
      </c>
    </row>
    <row r="39" spans="1:11" s="16" customFormat="1" ht="15" customHeight="1">
      <c r="A39" s="147" t="s">
        <v>283</v>
      </c>
      <c r="B39" s="114">
        <v>259842.87028</v>
      </c>
      <c r="C39" s="114">
        <v>187192.84071000002</v>
      </c>
      <c r="D39" s="114">
        <v>111053.94835999999</v>
      </c>
      <c r="E39" s="114">
        <v>21046.708579999999</v>
      </c>
      <c r="F39" s="114">
        <v>14041.048140000001</v>
      </c>
      <c r="G39" s="114">
        <v>7026.4693600000001</v>
      </c>
      <c r="H39" s="114">
        <v>0</v>
      </c>
      <c r="I39" s="114">
        <v>0</v>
      </c>
      <c r="J39" s="114">
        <v>50695.138890000002</v>
      </c>
      <c r="K39" s="114">
        <v>50722.222219999996</v>
      </c>
    </row>
    <row r="40" spans="1:11" s="16" customFormat="1" ht="15" customHeight="1">
      <c r="A40" s="147" t="s">
        <v>604</v>
      </c>
      <c r="B40" s="114">
        <v>78963.064230000004</v>
      </c>
      <c r="C40" s="114">
        <v>77973.20898000001</v>
      </c>
      <c r="D40" s="114">
        <v>105726.71034000001</v>
      </c>
      <c r="E40" s="114">
        <v>115812.46623000001</v>
      </c>
      <c r="F40" s="114">
        <v>132013.44792999999</v>
      </c>
      <c r="G40" s="114">
        <v>112689.02819</v>
      </c>
      <c r="H40" s="114">
        <v>92867.643479999999</v>
      </c>
      <c r="I40" s="114">
        <v>75251.580900000001</v>
      </c>
      <c r="J40" s="114">
        <v>69911.068700000003</v>
      </c>
      <c r="K40" s="114">
        <v>108624.19593</v>
      </c>
    </row>
    <row r="41" spans="1:11" s="17" customFormat="1" ht="15" customHeight="1" thickBot="1">
      <c r="A41" s="147" t="s">
        <v>455</v>
      </c>
      <c r="B41" s="114">
        <v>113365.74717</v>
      </c>
      <c r="C41" s="114">
        <v>23848.980350000002</v>
      </c>
      <c r="D41" s="114">
        <v>16908.81381</v>
      </c>
      <c r="E41" s="114">
        <v>0</v>
      </c>
      <c r="F41" s="114">
        <v>0</v>
      </c>
      <c r="G41" s="114">
        <v>92633.753040000011</v>
      </c>
      <c r="H41" s="114">
        <v>294396.85517</v>
      </c>
      <c r="I41" s="114">
        <v>137031.48053999999</v>
      </c>
      <c r="J41" s="114">
        <v>135191.46462000001</v>
      </c>
      <c r="K41" s="114">
        <v>104611.0129</v>
      </c>
    </row>
    <row r="42" spans="1:11" ht="15" customHeight="1" thickTop="1" thickBot="1">
      <c r="A42" s="394" t="s">
        <v>605</v>
      </c>
      <c r="B42" s="395">
        <v>856503.23311000003</v>
      </c>
      <c r="C42" s="395">
        <v>897084.92703999998</v>
      </c>
      <c r="D42" s="395">
        <v>978649.32589999994</v>
      </c>
      <c r="E42" s="395">
        <v>331533.53301999997</v>
      </c>
      <c r="F42" s="395">
        <v>337189.82582999999</v>
      </c>
      <c r="G42" s="395">
        <v>389241.32673000003</v>
      </c>
      <c r="H42" s="395">
        <v>405085.55054999999</v>
      </c>
      <c r="I42" s="395">
        <v>422291.87618000002</v>
      </c>
      <c r="J42" s="395">
        <v>446315.22747000004</v>
      </c>
      <c r="K42" s="395">
        <v>446016.37549000001</v>
      </c>
    </row>
    <row r="43" spans="1:11" s="16" customFormat="1" ht="15" customHeight="1" thickTop="1">
      <c r="A43" s="147" t="s">
        <v>298</v>
      </c>
      <c r="B43" s="114">
        <v>633306.93999999994</v>
      </c>
      <c r="C43" s="114">
        <v>704093.74</v>
      </c>
      <c r="D43" s="114">
        <v>744288.8</v>
      </c>
      <c r="E43" s="114">
        <v>262736.37</v>
      </c>
      <c r="F43" s="114">
        <v>277154.07</v>
      </c>
      <c r="G43" s="114">
        <v>336498.58</v>
      </c>
      <c r="H43" s="114">
        <v>355224.48</v>
      </c>
      <c r="I43" s="114">
        <v>383631.78</v>
      </c>
      <c r="J43" s="114">
        <v>383631.78</v>
      </c>
      <c r="K43" s="114">
        <v>405106.58</v>
      </c>
    </row>
    <row r="44" spans="1:11" s="16" customFormat="1" ht="15" customHeight="1">
      <c r="A44" s="147" t="s">
        <v>302</v>
      </c>
      <c r="B44" s="114">
        <v>9926.1355399999993</v>
      </c>
      <c r="C44" s="114">
        <v>4620.0710999999992</v>
      </c>
      <c r="D44" s="114">
        <v>4619.98171</v>
      </c>
      <c r="E44" s="114">
        <v>9447.9793000000009</v>
      </c>
      <c r="F44" s="114">
        <v>13439.0355</v>
      </c>
      <c r="G44" s="114">
        <v>1279.88535</v>
      </c>
      <c r="H44" s="114">
        <v>10014.764810000001</v>
      </c>
      <c r="I44" s="114">
        <v>13740.587019999999</v>
      </c>
      <c r="J44" s="114">
        <v>18260.827699999998</v>
      </c>
      <c r="K44" s="114">
        <v>10269.326060000001</v>
      </c>
    </row>
    <row r="45" spans="1:11" s="16" customFormat="1" ht="15" customHeight="1">
      <c r="A45" s="147" t="s">
        <v>306</v>
      </c>
      <c r="B45" s="114">
        <v>-2.0000000000000002E-5</v>
      </c>
      <c r="C45" s="114">
        <v>0</v>
      </c>
      <c r="D45" s="114">
        <v>0</v>
      </c>
      <c r="E45" s="114">
        <v>0</v>
      </c>
      <c r="F45" s="114">
        <v>0</v>
      </c>
      <c r="G45" s="114">
        <v>0</v>
      </c>
      <c r="H45" s="114">
        <v>0</v>
      </c>
      <c r="I45" s="114">
        <v>0</v>
      </c>
      <c r="J45" s="114">
        <v>0</v>
      </c>
      <c r="K45" s="114">
        <v>0</v>
      </c>
    </row>
    <row r="46" spans="1:11" s="16" customFormat="1" ht="15" customHeight="1">
      <c r="A46" s="147" t="s">
        <v>606</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45527.554469999995</v>
      </c>
    </row>
    <row r="47" spans="1:11" s="16" customFormat="1" ht="15" customHeight="1">
      <c r="A47" s="147" t="s">
        <v>312</v>
      </c>
      <c r="B47" s="114">
        <v>120331.63619</v>
      </c>
      <c r="C47" s="114">
        <v>83399.430939999991</v>
      </c>
      <c r="D47" s="114">
        <v>116428.9163</v>
      </c>
      <c r="E47" s="114">
        <v>22722.217350000003</v>
      </c>
      <c r="F47" s="114">
        <v>13807.275220000001</v>
      </c>
      <c r="G47" s="114">
        <v>17292.789059999999</v>
      </c>
      <c r="H47" s="114">
        <v>1299.2645</v>
      </c>
      <c r="I47" s="114">
        <v>-16783.923440000002</v>
      </c>
      <c r="J47" s="114">
        <v>2719.1871700000002</v>
      </c>
      <c r="K47" s="114">
        <v>-14887.08504</v>
      </c>
    </row>
    <row r="48" spans="1:11" s="16" customFormat="1" ht="15" customHeight="1">
      <c r="A48" s="148" t="s">
        <v>607</v>
      </c>
      <c r="B48" s="114">
        <v>0</v>
      </c>
      <c r="C48" s="114">
        <v>0</v>
      </c>
      <c r="D48" s="114">
        <v>0</v>
      </c>
      <c r="E48" s="114">
        <v>615.80131999999992</v>
      </c>
      <c r="F48" s="114">
        <v>1.0031399999999999</v>
      </c>
      <c r="G48" s="114">
        <v>5.77E-3</v>
      </c>
      <c r="H48" s="114">
        <v>-17387.80125</v>
      </c>
      <c r="I48" s="114">
        <v>-30264.649069999999</v>
      </c>
      <c r="J48" s="114">
        <v>-32058.799749999998</v>
      </c>
      <c r="K48" s="114">
        <v>-21097.880809999999</v>
      </c>
    </row>
    <row r="49" spans="1:11" s="17" customFormat="1" ht="15" customHeight="1" thickBot="1">
      <c r="A49" s="148" t="s">
        <v>608</v>
      </c>
      <c r="B49" s="114">
        <v>120331.63619</v>
      </c>
      <c r="C49" s="114">
        <v>83399.430939999991</v>
      </c>
      <c r="D49" s="114">
        <v>116428.9163</v>
      </c>
      <c r="E49" s="114">
        <v>22106.41603</v>
      </c>
      <c r="F49" s="114">
        <v>13806.272080000001</v>
      </c>
      <c r="G49" s="114">
        <v>17292.783289999999</v>
      </c>
      <c r="H49" s="114">
        <v>18687.065750000002</v>
      </c>
      <c r="I49" s="114">
        <v>13480.725630000001</v>
      </c>
      <c r="J49" s="114">
        <v>34777.986920000003</v>
      </c>
      <c r="K49" s="114">
        <v>6210.7957699999997</v>
      </c>
    </row>
    <row r="50" spans="1:11" ht="15" customHeight="1" thickTop="1" thickBot="1">
      <c r="A50" s="394" t="s">
        <v>609</v>
      </c>
      <c r="B50" s="395">
        <v>8896442.3252999987</v>
      </c>
      <c r="C50" s="395">
        <v>9192163.6276000012</v>
      </c>
      <c r="D50" s="395">
        <v>9664150.5101900008</v>
      </c>
      <c r="E50" s="395">
        <v>4567661.8962500002</v>
      </c>
      <c r="F50" s="395">
        <v>4804736.9544399995</v>
      </c>
      <c r="G50" s="395">
        <v>4880265.7982700001</v>
      </c>
      <c r="H50" s="395">
        <v>5457575.9155100007</v>
      </c>
      <c r="I50" s="395">
        <v>5967657.9477399997</v>
      </c>
      <c r="J50" s="395">
        <v>6114604.8484100001</v>
      </c>
      <c r="K50" s="395">
        <v>6700236.1910200007</v>
      </c>
    </row>
    <row r="51" spans="1:11" s="16" customFormat="1" ht="15" customHeight="1" thickTop="1">
      <c r="A51" s="113" t="s">
        <v>610</v>
      </c>
      <c r="B51" s="114">
        <v>84872.874580000003</v>
      </c>
      <c r="C51" s="114">
        <v>80447.576659999992</v>
      </c>
      <c r="D51" s="114">
        <v>85233.749079999994</v>
      </c>
      <c r="E51" s="114">
        <v>95182.570670000001</v>
      </c>
      <c r="F51" s="114">
        <v>80332.851340000008</v>
      </c>
      <c r="G51" s="114">
        <v>80399.431230000002</v>
      </c>
      <c r="H51" s="114">
        <v>65116.229399999997</v>
      </c>
      <c r="I51" s="114">
        <v>78539.80459</v>
      </c>
      <c r="J51" s="114">
        <v>85719.868680000014</v>
      </c>
      <c r="K51" s="114">
        <v>73368.051299999992</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84564.594599999997</v>
      </c>
      <c r="C53" s="114">
        <v>79454.899359999996</v>
      </c>
      <c r="D53" s="114">
        <v>80494.754629999996</v>
      </c>
      <c r="E53" s="114">
        <v>86573.619839999999</v>
      </c>
      <c r="F53" s="114">
        <v>60638.638579999999</v>
      </c>
      <c r="G53" s="114">
        <v>47594.607229999994</v>
      </c>
      <c r="H53" s="114">
        <v>29782.08526</v>
      </c>
      <c r="I53" s="114">
        <v>27749.381160000001</v>
      </c>
      <c r="J53" s="114">
        <v>27785.222739999997</v>
      </c>
      <c r="K53" s="114">
        <v>32252.943370000001</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308.27997999999997</v>
      </c>
      <c r="C55" s="114">
        <v>992.67730000000006</v>
      </c>
      <c r="D55" s="114">
        <v>4738.9944500000001</v>
      </c>
      <c r="E55" s="114">
        <v>8608.9508299999998</v>
      </c>
      <c r="F55" s="114">
        <v>19694.212760000002</v>
      </c>
      <c r="G55" s="114">
        <v>32804.824000000001</v>
      </c>
      <c r="H55" s="114">
        <v>35334.144140000004</v>
      </c>
      <c r="I55" s="114">
        <v>50790.423430000003</v>
      </c>
      <c r="J55" s="114">
        <v>57934.645939999995</v>
      </c>
      <c r="K55" s="114">
        <v>41115.107929999998</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13184712.444739999</v>
      </c>
      <c r="C57" s="114">
        <v>14766849.882469999</v>
      </c>
      <c r="D57" s="114">
        <v>16331503.911959998</v>
      </c>
      <c r="E57" s="114">
        <v>7643798.6561000003</v>
      </c>
      <c r="F57" s="114">
        <v>7588929.5845499998</v>
      </c>
      <c r="G57" s="114">
        <v>7910131.4226899995</v>
      </c>
      <c r="H57" s="114">
        <v>7990641.0714099994</v>
      </c>
      <c r="I57" s="114">
        <v>7713461.0992099997</v>
      </c>
      <c r="J57" s="114">
        <v>8970860.7262500003</v>
      </c>
      <c r="K57" s="114">
        <v>7738645.3356699999</v>
      </c>
    </row>
    <row r="58" spans="1:11">
      <c r="A58" s="396" t="s">
        <v>617</v>
      </c>
      <c r="B58" s="397">
        <v>1006440.41106</v>
      </c>
      <c r="C58" s="397">
        <v>986939.73254999996</v>
      </c>
      <c r="D58" s="397">
        <v>1013952.96853</v>
      </c>
      <c r="E58" s="397">
        <v>545765.53720000002</v>
      </c>
      <c r="F58" s="397">
        <v>556203.14057000005</v>
      </c>
      <c r="G58" s="397">
        <v>583071.68189999997</v>
      </c>
      <c r="H58" s="397">
        <v>608742.64807</v>
      </c>
      <c r="I58" s="397">
        <v>422735.04426999995</v>
      </c>
      <c r="J58" s="397">
        <v>575361.86297999998</v>
      </c>
      <c r="K58" s="397">
        <v>490590.11394000001</v>
      </c>
    </row>
    <row r="59" spans="1:11" ht="15" customHeight="1">
      <c r="A59" s="148" t="s">
        <v>618</v>
      </c>
      <c r="B59" s="114">
        <v>-208708.20928000001</v>
      </c>
      <c r="C59" s="114">
        <v>-243892.90233000001</v>
      </c>
      <c r="D59" s="114">
        <v>-238158.29544999998</v>
      </c>
      <c r="E59" s="114">
        <v>-130924.93704999999</v>
      </c>
      <c r="F59" s="114">
        <v>-147003.13816</v>
      </c>
      <c r="G59" s="114">
        <v>-161598.56121000001</v>
      </c>
      <c r="H59" s="114">
        <v>-194827.30564999999</v>
      </c>
      <c r="I59" s="114">
        <v>-167406.53855</v>
      </c>
      <c r="J59" s="114">
        <v>-224225.47339</v>
      </c>
      <c r="K59" s="114">
        <v>-175318.98138999997</v>
      </c>
    </row>
    <row r="60" spans="1:11" ht="15" customHeight="1">
      <c r="A60" s="147" t="s">
        <v>619</v>
      </c>
      <c r="B60" s="114">
        <v>797732.20178</v>
      </c>
      <c r="C60" s="114">
        <v>743046.83022</v>
      </c>
      <c r="D60" s="114">
        <v>775794.6730800001</v>
      </c>
      <c r="E60" s="114">
        <v>414840.60014999995</v>
      </c>
      <c r="F60" s="114">
        <v>409200.00241000002</v>
      </c>
      <c r="G60" s="114">
        <v>421473.12069000001</v>
      </c>
      <c r="H60" s="114">
        <v>413915.34242</v>
      </c>
      <c r="I60" s="114">
        <v>255328.50571999999</v>
      </c>
      <c r="J60" s="114">
        <v>351136.38958999998</v>
      </c>
      <c r="K60" s="114">
        <v>315271.13255000004</v>
      </c>
    </row>
    <row r="61" spans="1:11" ht="15" customHeight="1">
      <c r="A61" s="116" t="s">
        <v>620</v>
      </c>
      <c r="B61" s="114">
        <v>64133.054710000004</v>
      </c>
      <c r="C61" s="114">
        <v>72168.587510000012</v>
      </c>
      <c r="D61" s="114">
        <v>71883.400010000012</v>
      </c>
      <c r="E61" s="114">
        <v>46519.7353</v>
      </c>
      <c r="F61" s="114">
        <v>73414.840930000006</v>
      </c>
      <c r="G61" s="114">
        <v>89792.161749999999</v>
      </c>
      <c r="H61" s="114">
        <v>42414.005509999995</v>
      </c>
      <c r="I61" s="114">
        <v>39093.870360000001</v>
      </c>
      <c r="J61" s="114">
        <v>61132.360930000003</v>
      </c>
      <c r="K61" s="114">
        <v>45419.238440000001</v>
      </c>
    </row>
    <row r="62" spans="1:11" ht="15" customHeight="1">
      <c r="A62" s="148" t="s">
        <v>621</v>
      </c>
      <c r="B62" s="114">
        <v>-29755.51873</v>
      </c>
      <c r="C62" s="114">
        <v>-38248.057810000006</v>
      </c>
      <c r="D62" s="114">
        <v>-45809.017930000002</v>
      </c>
      <c r="E62" s="114">
        <v>-31836.36465</v>
      </c>
      <c r="F62" s="114">
        <v>-42908.789720000001</v>
      </c>
      <c r="G62" s="114">
        <v>-50354.4012</v>
      </c>
      <c r="H62" s="114">
        <v>-22208.176520000001</v>
      </c>
      <c r="I62" s="114">
        <v>-18500.009329999997</v>
      </c>
      <c r="J62" s="114">
        <v>-24500.64014</v>
      </c>
      <c r="K62" s="114">
        <v>-17680.950659999999</v>
      </c>
    </row>
    <row r="63" spans="1:11" ht="15" customHeight="1">
      <c r="A63" s="117" t="s">
        <v>622</v>
      </c>
      <c r="B63" s="114">
        <v>832109.73776000005</v>
      </c>
      <c r="C63" s="114">
        <v>776967.35991999996</v>
      </c>
      <c r="D63" s="114">
        <v>801869.05515999999</v>
      </c>
      <c r="E63" s="114">
        <v>429523.97080000001</v>
      </c>
      <c r="F63" s="114">
        <v>439706.05362000002</v>
      </c>
      <c r="G63" s="114">
        <v>460910.88124000002</v>
      </c>
      <c r="H63" s="114">
        <v>434121.17141000001</v>
      </c>
      <c r="I63" s="114">
        <v>275922.36674999999</v>
      </c>
      <c r="J63" s="114">
        <v>387768.11037999997</v>
      </c>
      <c r="K63" s="114">
        <v>343009.42032999999</v>
      </c>
    </row>
    <row r="64" spans="1:11" ht="15" customHeight="1">
      <c r="A64" s="116" t="s">
        <v>623</v>
      </c>
      <c r="B64" s="114">
        <v>162257.27430000002</v>
      </c>
      <c r="C64" s="114">
        <v>155723.87619000001</v>
      </c>
      <c r="D64" s="114">
        <v>198457.32454</v>
      </c>
      <c r="E64" s="114">
        <v>95116.951950000002</v>
      </c>
      <c r="F64" s="114">
        <v>108838.49643000001</v>
      </c>
      <c r="G64" s="114">
        <v>106951.19843</v>
      </c>
      <c r="H64" s="114">
        <v>177253.74077999999</v>
      </c>
      <c r="I64" s="114">
        <v>83182.827999999994</v>
      </c>
      <c r="J64" s="114">
        <v>115497.52239</v>
      </c>
      <c r="K64" s="114">
        <v>88051.166970000006</v>
      </c>
    </row>
    <row r="65" spans="1:11" ht="15" customHeight="1">
      <c r="A65" s="116" t="s">
        <v>624</v>
      </c>
      <c r="B65" s="114">
        <v>-219941.19900999998</v>
      </c>
      <c r="C65" s="114">
        <v>-211618.26509999999</v>
      </c>
      <c r="D65" s="114">
        <v>-248786.67900999999</v>
      </c>
      <c r="E65" s="114">
        <v>-160134.82493</v>
      </c>
      <c r="F65" s="114">
        <v>-171941.42165999999</v>
      </c>
      <c r="G65" s="114">
        <v>-187630.77054</v>
      </c>
      <c r="H65" s="114">
        <v>-241005.48588999998</v>
      </c>
      <c r="I65" s="114">
        <v>-85357.044410000002</v>
      </c>
      <c r="J65" s="114">
        <v>-119040.97423000001</v>
      </c>
      <c r="K65" s="114">
        <v>-142605.25413999998</v>
      </c>
    </row>
    <row r="66" spans="1:11" ht="15" customHeight="1">
      <c r="A66" s="147" t="s">
        <v>625</v>
      </c>
      <c r="B66" s="114">
        <v>774425.81305</v>
      </c>
      <c r="C66" s="114">
        <v>721072.97100999998</v>
      </c>
      <c r="D66" s="114">
        <v>751539.70069000009</v>
      </c>
      <c r="E66" s="114">
        <v>364506.09781999997</v>
      </c>
      <c r="F66" s="114">
        <v>376603.12838999997</v>
      </c>
      <c r="G66" s="114">
        <v>380231.30913000001</v>
      </c>
      <c r="H66" s="114">
        <v>370369.42629999999</v>
      </c>
      <c r="I66" s="114">
        <v>273748.15033999999</v>
      </c>
      <c r="J66" s="114">
        <v>384224.65854000003</v>
      </c>
      <c r="K66" s="114">
        <v>288455.33316000004</v>
      </c>
    </row>
    <row r="67" spans="1:11" ht="15" customHeight="1">
      <c r="A67" s="148" t="s">
        <v>626</v>
      </c>
      <c r="B67" s="114">
        <v>-604285.24985000002</v>
      </c>
      <c r="C67" s="114">
        <v>-606043.04603999993</v>
      </c>
      <c r="D67" s="114">
        <v>-567470.04952999996</v>
      </c>
      <c r="E67" s="114">
        <v>-315472.77019999997</v>
      </c>
      <c r="F67" s="114">
        <v>-352805.03912999999</v>
      </c>
      <c r="G67" s="114">
        <v>-336163.56900000002</v>
      </c>
      <c r="H67" s="114">
        <v>-303710.08132</v>
      </c>
      <c r="I67" s="114">
        <v>-242550.59815000001</v>
      </c>
      <c r="J67" s="114">
        <v>-304860.72147000005</v>
      </c>
      <c r="K67" s="114">
        <v>-263887.95724999998</v>
      </c>
    </row>
    <row r="68" spans="1:11" ht="15" customHeight="1">
      <c r="A68" s="117" t="s">
        <v>627</v>
      </c>
      <c r="B68" s="114">
        <v>170140.56319999998</v>
      </c>
      <c r="C68" s="114">
        <v>115029.92496999999</v>
      </c>
      <c r="D68" s="114">
        <v>184069.65116000001</v>
      </c>
      <c r="E68" s="114">
        <v>49033.327619999996</v>
      </c>
      <c r="F68" s="114">
        <v>23798.089260000001</v>
      </c>
      <c r="G68" s="114">
        <v>44067.740130000006</v>
      </c>
      <c r="H68" s="114">
        <v>66659.344979999994</v>
      </c>
      <c r="I68" s="114">
        <v>31197.552190000002</v>
      </c>
      <c r="J68" s="114">
        <v>79363.93707</v>
      </c>
      <c r="K68" s="114">
        <v>24567.375909999999</v>
      </c>
    </row>
    <row r="69" spans="1:11" ht="15" customHeight="1">
      <c r="A69" s="117" t="s">
        <v>628</v>
      </c>
      <c r="B69" s="114">
        <v>4475.9388300000001</v>
      </c>
      <c r="C69" s="114">
        <v>2992.1017400000001</v>
      </c>
      <c r="D69" s="114">
        <v>2886.3002299999998</v>
      </c>
      <c r="E69" s="114">
        <v>211.89498</v>
      </c>
      <c r="F69" s="114">
        <v>23.32723</v>
      </c>
      <c r="G69" s="114">
        <v>19.067130000000002</v>
      </c>
      <c r="H69" s="114">
        <v>15.0131</v>
      </c>
      <c r="I69" s="114">
        <v>7.5052099999999999</v>
      </c>
      <c r="J69" s="114">
        <v>9.3397000000000006</v>
      </c>
      <c r="K69" s="114">
        <v>8.8631100000000007</v>
      </c>
    </row>
    <row r="70" spans="1:11" ht="15" customHeight="1">
      <c r="A70" s="115" t="s">
        <v>977</v>
      </c>
      <c r="B70" s="114">
        <v>60.167149999999999</v>
      </c>
      <c r="C70" s="114">
        <v>-342.80680000000001</v>
      </c>
      <c r="D70" s="114">
        <v>18.41423</v>
      </c>
      <c r="E70" s="114">
        <v>198.94359</v>
      </c>
      <c r="F70" s="114">
        <v>-2.9360999999999997</v>
      </c>
      <c r="G70" s="114">
        <v>-0.30933999999999995</v>
      </c>
      <c r="H70" s="114">
        <v>-0.68092999999999992</v>
      </c>
      <c r="I70" s="114">
        <v>0.37580999999999998</v>
      </c>
      <c r="J70" s="114">
        <v>0.37551000000000001</v>
      </c>
      <c r="K70" s="114">
        <v>-1.16E-3</v>
      </c>
    </row>
    <row r="71" spans="1:11" ht="15" customHeight="1">
      <c r="A71" s="115" t="s">
        <v>978</v>
      </c>
      <c r="B71" s="114">
        <v>4415.7716799999998</v>
      </c>
      <c r="C71" s="114">
        <v>3334.9085399999999</v>
      </c>
      <c r="D71" s="114">
        <v>2867.886</v>
      </c>
      <c r="E71" s="114">
        <v>12.95139</v>
      </c>
      <c r="F71" s="114">
        <v>26.263330000000003</v>
      </c>
      <c r="G71" s="114">
        <v>19.376470000000001</v>
      </c>
      <c r="H71" s="114">
        <v>15.694030000000001</v>
      </c>
      <c r="I71" s="114">
        <v>7.1293999999999995</v>
      </c>
      <c r="J71" s="114">
        <v>8.9641900000000003</v>
      </c>
      <c r="K71" s="114">
        <v>8.8642700000000012</v>
      </c>
    </row>
    <row r="72" spans="1:11" ht="15" customHeight="1">
      <c r="A72" s="147" t="s">
        <v>629</v>
      </c>
      <c r="B72" s="114">
        <v>-4615.7735400000001</v>
      </c>
      <c r="C72" s="114">
        <v>-3367.89624</v>
      </c>
      <c r="D72" s="114">
        <v>-2850.80168</v>
      </c>
      <c r="E72" s="114">
        <v>-12.962290000000001</v>
      </c>
      <c r="F72" s="114">
        <v>-9.9668500000000009</v>
      </c>
      <c r="G72" s="114">
        <v>-0.46364</v>
      </c>
      <c r="H72" s="114">
        <v>-49.473599999999998</v>
      </c>
      <c r="I72" s="114">
        <v>-65.803869999999989</v>
      </c>
      <c r="J72" s="114">
        <v>-95.184370000000001</v>
      </c>
      <c r="K72" s="114">
        <v>-292.59974999999997</v>
      </c>
    </row>
    <row r="73" spans="1:11" ht="15" customHeight="1">
      <c r="A73" s="147" t="s">
        <v>1306</v>
      </c>
      <c r="B73" s="114">
        <v>-216.28723000000002</v>
      </c>
      <c r="C73" s="114">
        <v>-52.96134</v>
      </c>
      <c r="D73" s="114">
        <v>-3.2969999999999999E-2</v>
      </c>
      <c r="E73" s="114">
        <v>-12.070069999999999</v>
      </c>
      <c r="F73" s="114">
        <v>-9.2730200000000007</v>
      </c>
      <c r="G73" s="114">
        <v>9.9900000000000006E-3</v>
      </c>
      <c r="H73" s="114">
        <v>-1.9673699999999998</v>
      </c>
      <c r="I73" s="114">
        <v>-2.8420000000000001E-2</v>
      </c>
      <c r="J73" s="114">
        <v>-2.07E-2</v>
      </c>
      <c r="K73" s="114">
        <v>-65.945999999999998</v>
      </c>
    </row>
    <row r="74" spans="1:11" ht="15" customHeight="1">
      <c r="A74" s="148" t="s">
        <v>979</v>
      </c>
      <c r="B74" s="114">
        <v>-4399.4863099999993</v>
      </c>
      <c r="C74" s="114">
        <v>-3314.9348999999997</v>
      </c>
      <c r="D74" s="114">
        <v>-2850.7687099999998</v>
      </c>
      <c r="E74" s="114">
        <v>-0.89222000000000001</v>
      </c>
      <c r="F74" s="114">
        <v>-0.69383000000000006</v>
      </c>
      <c r="G74" s="114">
        <v>-0.47363</v>
      </c>
      <c r="H74" s="114">
        <v>-47.506230000000002</v>
      </c>
      <c r="I74" s="114">
        <v>-65.775449999999992</v>
      </c>
      <c r="J74" s="114">
        <v>-95.163669999999996</v>
      </c>
      <c r="K74" s="114">
        <v>-226.65375</v>
      </c>
    </row>
    <row r="75" spans="1:11" ht="15" customHeight="1">
      <c r="A75" s="147" t="s">
        <v>630</v>
      </c>
      <c r="B75" s="114">
        <v>170000.72849000001</v>
      </c>
      <c r="C75" s="114">
        <v>114654.13047</v>
      </c>
      <c r="D75" s="114">
        <v>184105.14971</v>
      </c>
      <c r="E75" s="114">
        <v>49232.260310000005</v>
      </c>
      <c r="F75" s="114">
        <v>23811.449639999999</v>
      </c>
      <c r="G75" s="114">
        <v>44086.34362</v>
      </c>
      <c r="H75" s="114">
        <v>66624.884479999993</v>
      </c>
      <c r="I75" s="114">
        <v>31139.253530000002</v>
      </c>
      <c r="J75" s="114">
        <v>79278.092400000009</v>
      </c>
      <c r="K75" s="114">
        <v>24283.63927</v>
      </c>
    </row>
    <row r="76" spans="1:11" ht="15" customHeight="1">
      <c r="A76" s="149" t="s">
        <v>968</v>
      </c>
      <c r="B76" s="114">
        <v>232.53843000000001</v>
      </c>
      <c r="C76" s="114">
        <v>118.69692999999999</v>
      </c>
      <c r="D76" s="114">
        <v>205.54554000000002</v>
      </c>
      <c r="E76" s="114">
        <v>5586.2416499999999</v>
      </c>
      <c r="F76" s="114">
        <v>174.64964000000001</v>
      </c>
      <c r="G76" s="114">
        <v>764.08882999999992</v>
      </c>
      <c r="H76" s="114">
        <v>2140.3906499999998</v>
      </c>
      <c r="I76" s="114">
        <v>783.23916000000008</v>
      </c>
      <c r="J76" s="114">
        <v>257.88125000000002</v>
      </c>
      <c r="K76" s="114">
        <v>111.92692</v>
      </c>
    </row>
    <row r="77" spans="1:11" ht="15" customHeight="1">
      <c r="A77" s="117" t="s">
        <v>631</v>
      </c>
      <c r="B77" s="114">
        <v>170233.26691999999</v>
      </c>
      <c r="C77" s="114">
        <v>114772.82740000001</v>
      </c>
      <c r="D77" s="114">
        <v>184310.69524999999</v>
      </c>
      <c r="E77" s="114">
        <v>54818.501960000001</v>
      </c>
      <c r="F77" s="114">
        <v>23986.099280000002</v>
      </c>
      <c r="G77" s="114">
        <v>44850.43245</v>
      </c>
      <c r="H77" s="114">
        <v>68765.275129999995</v>
      </c>
      <c r="I77" s="114">
        <v>31922.492690000003</v>
      </c>
      <c r="J77" s="114">
        <v>79535.97365</v>
      </c>
      <c r="K77" s="114">
        <v>24395.566190000001</v>
      </c>
    </row>
    <row r="78" spans="1:11" ht="15" customHeight="1">
      <c r="A78" s="116" t="s">
        <v>632</v>
      </c>
      <c r="B78" s="114">
        <v>-208.86847</v>
      </c>
      <c r="C78" s="114">
        <v>670.55535999999995</v>
      </c>
      <c r="D78" s="114">
        <v>-3896.88994</v>
      </c>
      <c r="E78" s="114">
        <v>-777.35993000000008</v>
      </c>
      <c r="F78" s="114">
        <v>-4336.7175099999995</v>
      </c>
      <c r="G78" s="114">
        <v>808.79946999999993</v>
      </c>
      <c r="H78" s="114">
        <v>-185.87868</v>
      </c>
      <c r="I78" s="114">
        <v>718.96547999999996</v>
      </c>
      <c r="J78" s="114">
        <v>1130.2538100000002</v>
      </c>
      <c r="K78" s="114">
        <v>-1531.77298</v>
      </c>
    </row>
    <row r="79" spans="1:11" ht="15" customHeight="1">
      <c r="A79" s="147" t="s">
        <v>633</v>
      </c>
      <c r="B79" s="114">
        <v>170024.39844999998</v>
      </c>
      <c r="C79" s="114">
        <v>115443.38276000001</v>
      </c>
      <c r="D79" s="114">
        <v>180413.80531</v>
      </c>
      <c r="E79" s="114">
        <v>54041.142030000003</v>
      </c>
      <c r="F79" s="114">
        <v>19649.38177</v>
      </c>
      <c r="G79" s="114">
        <v>45659.231919999998</v>
      </c>
      <c r="H79" s="114">
        <v>68579.39645</v>
      </c>
      <c r="I79" s="114">
        <v>32641.458170000002</v>
      </c>
      <c r="J79" s="114">
        <v>80666.227459999995</v>
      </c>
      <c r="K79" s="114">
        <v>22863.79321</v>
      </c>
    </row>
    <row r="80" spans="1:11" ht="15" customHeight="1">
      <c r="A80" s="116" t="s">
        <v>634</v>
      </c>
      <c r="B80" s="114">
        <v>0</v>
      </c>
      <c r="C80" s="114">
        <v>0</v>
      </c>
      <c r="D80" s="114">
        <v>0</v>
      </c>
      <c r="E80" s="114">
        <v>0</v>
      </c>
      <c r="F80" s="114">
        <v>0</v>
      </c>
      <c r="G80" s="114">
        <v>0</v>
      </c>
      <c r="H80" s="114">
        <v>0</v>
      </c>
      <c r="I80" s="114">
        <v>0</v>
      </c>
      <c r="J80" s="114">
        <v>0</v>
      </c>
      <c r="K80" s="114">
        <v>0</v>
      </c>
    </row>
    <row r="81" spans="1:11" ht="15" customHeight="1">
      <c r="A81" s="147" t="s">
        <v>635</v>
      </c>
      <c r="B81" s="114">
        <v>170024.39844999998</v>
      </c>
      <c r="C81" s="114">
        <v>115443.38276000001</v>
      </c>
      <c r="D81" s="114">
        <v>180413.80531</v>
      </c>
      <c r="E81" s="114">
        <v>54041.142030000003</v>
      </c>
      <c r="F81" s="114">
        <v>19649.38177</v>
      </c>
      <c r="G81" s="114">
        <v>45659.231919999998</v>
      </c>
      <c r="H81" s="114">
        <v>68579.39645</v>
      </c>
      <c r="I81" s="114">
        <v>32641.458170000002</v>
      </c>
      <c r="J81" s="114">
        <v>80666.227459999995</v>
      </c>
      <c r="K81" s="114">
        <v>22863.79321</v>
      </c>
    </row>
    <row r="82" spans="1:11" ht="15" customHeight="1" thickBot="1">
      <c r="A82" s="116" t="s">
        <v>636</v>
      </c>
      <c r="B82" s="114">
        <v>-49692.76225</v>
      </c>
      <c r="C82" s="114">
        <v>-32043.951820000002</v>
      </c>
      <c r="D82" s="114">
        <v>-63984.889000000003</v>
      </c>
      <c r="E82" s="114">
        <v>-31934.725999999999</v>
      </c>
      <c r="F82" s="114">
        <v>-5843.1096900000002</v>
      </c>
      <c r="G82" s="114">
        <v>-28366.448629999999</v>
      </c>
      <c r="H82" s="114">
        <v>-49892.330700000006</v>
      </c>
      <c r="I82" s="114">
        <v>-19160.732540000001</v>
      </c>
      <c r="J82" s="114">
        <v>-45888.240539999999</v>
      </c>
      <c r="K82" s="114">
        <v>-16652.997439999999</v>
      </c>
    </row>
    <row r="83" spans="1:11" ht="15" customHeight="1" thickTop="1" thickBot="1">
      <c r="A83" s="394" t="s">
        <v>637</v>
      </c>
      <c r="B83" s="395">
        <v>120331.63620000001</v>
      </c>
      <c r="C83" s="395">
        <v>83399.430939999991</v>
      </c>
      <c r="D83" s="395">
        <v>116428.91631</v>
      </c>
      <c r="E83" s="395">
        <v>22106.41603</v>
      </c>
      <c r="F83" s="395">
        <v>13806.272080000001</v>
      </c>
      <c r="G83" s="395">
        <v>17292.783289999999</v>
      </c>
      <c r="H83" s="395">
        <v>18687.065750000002</v>
      </c>
      <c r="I83" s="395">
        <v>13480.725630000001</v>
      </c>
      <c r="J83" s="395">
        <v>34777.986920000003</v>
      </c>
      <c r="K83" s="395">
        <v>6210.7957699999997</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5"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255" width="9.140625" style="44"/>
    <col min="256" max="257" width="0" style="44" hidden="1" customWidth="1"/>
    <col min="258" max="258" width="81.7109375" style="44" customWidth="1"/>
    <col min="259" max="267" width="13.140625" style="44" customWidth="1"/>
    <col min="268" max="511" width="9.140625" style="44"/>
    <col min="512" max="513" width="0" style="44" hidden="1" customWidth="1"/>
    <col min="514" max="514" width="81.7109375" style="44" customWidth="1"/>
    <col min="515" max="523" width="13.140625" style="44" customWidth="1"/>
    <col min="524" max="767" width="9.140625" style="44"/>
    <col min="768" max="769" width="0" style="44" hidden="1" customWidth="1"/>
    <col min="770" max="770" width="81.7109375" style="44" customWidth="1"/>
    <col min="771" max="779" width="13.140625" style="44" customWidth="1"/>
    <col min="780" max="1023" width="9.140625" style="44"/>
    <col min="1024" max="1025" width="0" style="44" hidden="1" customWidth="1"/>
    <col min="1026" max="1026" width="81.7109375" style="44" customWidth="1"/>
    <col min="1027" max="1035" width="13.140625" style="44" customWidth="1"/>
    <col min="1036" max="1279" width="9.140625" style="44"/>
    <col min="1280" max="1281" width="0" style="44" hidden="1" customWidth="1"/>
    <col min="1282" max="1282" width="81.7109375" style="44" customWidth="1"/>
    <col min="1283" max="1291" width="13.140625" style="44" customWidth="1"/>
    <col min="1292" max="1535" width="9.140625" style="44"/>
    <col min="1536" max="1537" width="0" style="44" hidden="1" customWidth="1"/>
    <col min="1538" max="1538" width="81.7109375" style="44" customWidth="1"/>
    <col min="1539" max="1547" width="13.140625" style="44" customWidth="1"/>
    <col min="1548" max="1791" width="9.140625" style="44"/>
    <col min="1792" max="1793" width="0" style="44" hidden="1" customWidth="1"/>
    <col min="1794" max="1794" width="81.7109375" style="44" customWidth="1"/>
    <col min="1795" max="1803" width="13.140625" style="44" customWidth="1"/>
    <col min="1804" max="2047" width="9.140625" style="44"/>
    <col min="2048" max="2049" width="0" style="44" hidden="1" customWidth="1"/>
    <col min="2050" max="2050" width="81.7109375" style="44" customWidth="1"/>
    <col min="2051" max="2059" width="13.140625" style="44" customWidth="1"/>
    <col min="2060" max="2303" width="9.140625" style="44"/>
    <col min="2304" max="2305" width="0" style="44" hidden="1" customWidth="1"/>
    <col min="2306" max="2306" width="81.7109375" style="44" customWidth="1"/>
    <col min="2307" max="2315" width="13.140625" style="44" customWidth="1"/>
    <col min="2316" max="2559" width="9.140625" style="44"/>
    <col min="2560" max="2561" width="0" style="44" hidden="1" customWidth="1"/>
    <col min="2562" max="2562" width="81.7109375" style="44" customWidth="1"/>
    <col min="2563" max="2571" width="13.140625" style="44" customWidth="1"/>
    <col min="2572" max="2815" width="9.140625" style="44"/>
    <col min="2816" max="2817" width="0" style="44" hidden="1" customWidth="1"/>
    <col min="2818" max="2818" width="81.7109375" style="44" customWidth="1"/>
    <col min="2819" max="2827" width="13.140625" style="44" customWidth="1"/>
    <col min="2828" max="3071" width="9.140625" style="44"/>
    <col min="3072" max="3073" width="0" style="44" hidden="1" customWidth="1"/>
    <col min="3074" max="3074" width="81.7109375" style="44" customWidth="1"/>
    <col min="3075" max="3083" width="13.140625" style="44" customWidth="1"/>
    <col min="3084" max="3327" width="9.140625" style="44"/>
    <col min="3328" max="3329" width="0" style="44" hidden="1" customWidth="1"/>
    <col min="3330" max="3330" width="81.7109375" style="44" customWidth="1"/>
    <col min="3331" max="3339" width="13.140625" style="44" customWidth="1"/>
    <col min="3340" max="3583" width="9.140625" style="44"/>
    <col min="3584" max="3585" width="0" style="44" hidden="1" customWidth="1"/>
    <col min="3586" max="3586" width="81.7109375" style="44" customWidth="1"/>
    <col min="3587" max="3595" width="13.140625" style="44" customWidth="1"/>
    <col min="3596" max="3839" width="9.140625" style="44"/>
    <col min="3840" max="3841" width="0" style="44" hidden="1" customWidth="1"/>
    <col min="3842" max="3842" width="81.7109375" style="44" customWidth="1"/>
    <col min="3843" max="3851" width="13.140625" style="44" customWidth="1"/>
    <col min="3852" max="4095" width="9.140625" style="44"/>
    <col min="4096" max="4097" width="0" style="44" hidden="1" customWidth="1"/>
    <col min="4098" max="4098" width="81.7109375" style="44" customWidth="1"/>
    <col min="4099" max="4107" width="13.140625" style="44" customWidth="1"/>
    <col min="4108" max="4351" width="9.140625" style="44"/>
    <col min="4352" max="4353" width="0" style="44" hidden="1" customWidth="1"/>
    <col min="4354" max="4354" width="81.7109375" style="44" customWidth="1"/>
    <col min="4355" max="4363" width="13.140625" style="44" customWidth="1"/>
    <col min="4364" max="4607" width="9.140625" style="44"/>
    <col min="4608" max="4609" width="0" style="44" hidden="1" customWidth="1"/>
    <col min="4610" max="4610" width="81.7109375" style="44" customWidth="1"/>
    <col min="4611" max="4619" width="13.140625" style="44" customWidth="1"/>
    <col min="4620" max="4863" width="9.140625" style="44"/>
    <col min="4864" max="4865" width="0" style="44" hidden="1" customWidth="1"/>
    <col min="4866" max="4866" width="81.7109375" style="44" customWidth="1"/>
    <col min="4867" max="4875" width="13.140625" style="44" customWidth="1"/>
    <col min="4876" max="5119" width="9.140625" style="44"/>
    <col min="5120" max="5121" width="0" style="44" hidden="1" customWidth="1"/>
    <col min="5122" max="5122" width="81.7109375" style="44" customWidth="1"/>
    <col min="5123" max="5131" width="13.140625" style="44" customWidth="1"/>
    <col min="5132" max="5375" width="9.140625" style="44"/>
    <col min="5376" max="5377" width="0" style="44" hidden="1" customWidth="1"/>
    <col min="5378" max="5378" width="81.7109375" style="44" customWidth="1"/>
    <col min="5379" max="5387" width="13.140625" style="44" customWidth="1"/>
    <col min="5388" max="5631" width="9.140625" style="44"/>
    <col min="5632" max="5633" width="0" style="44" hidden="1" customWidth="1"/>
    <col min="5634" max="5634" width="81.7109375" style="44" customWidth="1"/>
    <col min="5635" max="5643" width="13.140625" style="44" customWidth="1"/>
    <col min="5644" max="5887" width="9.140625" style="44"/>
    <col min="5888" max="5889" width="0" style="44" hidden="1" customWidth="1"/>
    <col min="5890" max="5890" width="81.7109375" style="44" customWidth="1"/>
    <col min="5891" max="5899" width="13.140625" style="44" customWidth="1"/>
    <col min="5900" max="6143" width="9.140625" style="44"/>
    <col min="6144" max="6145" width="0" style="44" hidden="1" customWidth="1"/>
    <col min="6146" max="6146" width="81.7109375" style="44" customWidth="1"/>
    <col min="6147" max="6155" width="13.140625" style="44" customWidth="1"/>
    <col min="6156" max="6399" width="9.140625" style="44"/>
    <col min="6400" max="6401" width="0" style="44" hidden="1" customWidth="1"/>
    <col min="6402" max="6402" width="81.7109375" style="44" customWidth="1"/>
    <col min="6403" max="6411" width="13.140625" style="44" customWidth="1"/>
    <col min="6412" max="6655" width="9.140625" style="44"/>
    <col min="6656" max="6657" width="0" style="44" hidden="1" customWidth="1"/>
    <col min="6658" max="6658" width="81.7109375" style="44" customWidth="1"/>
    <col min="6659" max="6667" width="13.140625" style="44" customWidth="1"/>
    <col min="6668" max="6911" width="9.140625" style="44"/>
    <col min="6912" max="6913" width="0" style="44" hidden="1" customWidth="1"/>
    <col min="6914" max="6914" width="81.7109375" style="44" customWidth="1"/>
    <col min="6915" max="6923" width="13.140625" style="44" customWidth="1"/>
    <col min="6924" max="7167" width="9.140625" style="44"/>
    <col min="7168" max="7169" width="0" style="44" hidden="1" customWidth="1"/>
    <col min="7170" max="7170" width="81.7109375" style="44" customWidth="1"/>
    <col min="7171" max="7179" width="13.140625" style="44" customWidth="1"/>
    <col min="7180" max="7423" width="9.140625" style="44"/>
    <col min="7424" max="7425" width="0" style="44" hidden="1" customWidth="1"/>
    <col min="7426" max="7426" width="81.7109375" style="44" customWidth="1"/>
    <col min="7427" max="7435" width="13.140625" style="44" customWidth="1"/>
    <col min="7436" max="7679" width="9.140625" style="44"/>
    <col min="7680" max="7681" width="0" style="44" hidden="1" customWidth="1"/>
    <col min="7682" max="7682" width="81.7109375" style="44" customWidth="1"/>
    <col min="7683" max="7691" width="13.140625" style="44" customWidth="1"/>
    <col min="7692" max="7935" width="9.140625" style="44"/>
    <col min="7936" max="7937" width="0" style="44" hidden="1" customWidth="1"/>
    <col min="7938" max="7938" width="81.7109375" style="44" customWidth="1"/>
    <col min="7939" max="7947" width="13.140625" style="44" customWidth="1"/>
    <col min="7948" max="8191" width="9.140625" style="44"/>
    <col min="8192" max="8193" width="0" style="44" hidden="1" customWidth="1"/>
    <col min="8194" max="8194" width="81.7109375" style="44" customWidth="1"/>
    <col min="8195" max="8203" width="13.140625" style="44" customWidth="1"/>
    <col min="8204" max="8447" width="9.140625" style="44"/>
    <col min="8448" max="8449" width="0" style="44" hidden="1" customWidth="1"/>
    <col min="8450" max="8450" width="81.7109375" style="44" customWidth="1"/>
    <col min="8451" max="8459" width="13.140625" style="44" customWidth="1"/>
    <col min="8460" max="8703" width="9.140625" style="44"/>
    <col min="8704" max="8705" width="0" style="44" hidden="1" customWidth="1"/>
    <col min="8706" max="8706" width="81.7109375" style="44" customWidth="1"/>
    <col min="8707" max="8715" width="13.140625" style="44" customWidth="1"/>
    <col min="8716" max="8959" width="9.140625" style="44"/>
    <col min="8960" max="8961" width="0" style="44" hidden="1" customWidth="1"/>
    <col min="8962" max="8962" width="81.7109375" style="44" customWidth="1"/>
    <col min="8963" max="8971" width="13.140625" style="44" customWidth="1"/>
    <col min="8972" max="9215" width="9.140625" style="44"/>
    <col min="9216" max="9217" width="0" style="44" hidden="1" customWidth="1"/>
    <col min="9218" max="9218" width="81.7109375" style="44" customWidth="1"/>
    <col min="9219" max="9227" width="13.140625" style="44" customWidth="1"/>
    <col min="9228" max="9471" width="9.140625" style="44"/>
    <col min="9472" max="9473" width="0" style="44" hidden="1" customWidth="1"/>
    <col min="9474" max="9474" width="81.7109375" style="44" customWidth="1"/>
    <col min="9475" max="9483" width="13.140625" style="44" customWidth="1"/>
    <col min="9484" max="9727" width="9.140625" style="44"/>
    <col min="9728" max="9729" width="0" style="44" hidden="1" customWidth="1"/>
    <col min="9730" max="9730" width="81.7109375" style="44" customWidth="1"/>
    <col min="9731" max="9739" width="13.140625" style="44" customWidth="1"/>
    <col min="9740" max="9983" width="9.140625" style="44"/>
    <col min="9984" max="9985" width="0" style="44" hidden="1" customWidth="1"/>
    <col min="9986" max="9986" width="81.7109375" style="44" customWidth="1"/>
    <col min="9987" max="9995" width="13.140625" style="44" customWidth="1"/>
    <col min="9996" max="10239" width="9.140625" style="44"/>
    <col min="10240" max="10241" width="0" style="44" hidden="1" customWidth="1"/>
    <col min="10242" max="10242" width="81.7109375" style="44" customWidth="1"/>
    <col min="10243" max="10251" width="13.140625" style="44" customWidth="1"/>
    <col min="10252" max="10495" width="9.140625" style="44"/>
    <col min="10496" max="10497" width="0" style="44" hidden="1" customWidth="1"/>
    <col min="10498" max="10498" width="81.7109375" style="44" customWidth="1"/>
    <col min="10499" max="10507" width="13.140625" style="44" customWidth="1"/>
    <col min="10508" max="10751" width="9.140625" style="44"/>
    <col min="10752" max="10753" width="0" style="44" hidden="1" customWidth="1"/>
    <col min="10754" max="10754" width="81.7109375" style="44" customWidth="1"/>
    <col min="10755" max="10763" width="13.140625" style="44" customWidth="1"/>
    <col min="10764" max="11007" width="9.140625" style="44"/>
    <col min="11008" max="11009" width="0" style="44" hidden="1" customWidth="1"/>
    <col min="11010" max="11010" width="81.7109375" style="44" customWidth="1"/>
    <col min="11011" max="11019" width="13.140625" style="44" customWidth="1"/>
    <col min="11020" max="11263" width="9.140625" style="44"/>
    <col min="11264" max="11265" width="0" style="44" hidden="1" customWidth="1"/>
    <col min="11266" max="11266" width="81.7109375" style="44" customWidth="1"/>
    <col min="11267" max="11275" width="13.140625" style="44" customWidth="1"/>
    <col min="11276" max="11519" width="9.140625" style="44"/>
    <col min="11520" max="11521" width="0" style="44" hidden="1" customWidth="1"/>
    <col min="11522" max="11522" width="81.7109375" style="44" customWidth="1"/>
    <col min="11523" max="11531" width="13.140625" style="44" customWidth="1"/>
    <col min="11532" max="11775" width="9.140625" style="44"/>
    <col min="11776" max="11777" width="0" style="44" hidden="1" customWidth="1"/>
    <col min="11778" max="11778" width="81.7109375" style="44" customWidth="1"/>
    <col min="11779" max="11787" width="13.140625" style="44" customWidth="1"/>
    <col min="11788" max="12031" width="9.140625" style="44"/>
    <col min="12032" max="12033" width="0" style="44" hidden="1" customWidth="1"/>
    <col min="12034" max="12034" width="81.7109375" style="44" customWidth="1"/>
    <col min="12035" max="12043" width="13.140625" style="44" customWidth="1"/>
    <col min="12044" max="12287" width="9.140625" style="44"/>
    <col min="12288" max="12289" width="0" style="44" hidden="1" customWidth="1"/>
    <col min="12290" max="12290" width="81.7109375" style="44" customWidth="1"/>
    <col min="12291" max="12299" width="13.140625" style="44" customWidth="1"/>
    <col min="12300" max="12543" width="9.140625" style="44"/>
    <col min="12544" max="12545" width="0" style="44" hidden="1" customWidth="1"/>
    <col min="12546" max="12546" width="81.7109375" style="44" customWidth="1"/>
    <col min="12547" max="12555" width="13.140625" style="44" customWidth="1"/>
    <col min="12556" max="12799" width="9.140625" style="44"/>
    <col min="12800" max="12801" width="0" style="44" hidden="1" customWidth="1"/>
    <col min="12802" max="12802" width="81.7109375" style="44" customWidth="1"/>
    <col min="12803" max="12811" width="13.140625" style="44" customWidth="1"/>
    <col min="12812" max="13055" width="9.140625" style="44"/>
    <col min="13056" max="13057" width="0" style="44" hidden="1" customWidth="1"/>
    <col min="13058" max="13058" width="81.7109375" style="44" customWidth="1"/>
    <col min="13059" max="13067" width="13.140625" style="44" customWidth="1"/>
    <col min="13068" max="13311" width="9.140625" style="44"/>
    <col min="13312" max="13313" width="0" style="44" hidden="1" customWidth="1"/>
    <col min="13314" max="13314" width="81.7109375" style="44" customWidth="1"/>
    <col min="13315" max="13323" width="13.140625" style="44" customWidth="1"/>
    <col min="13324" max="13567" width="9.140625" style="44"/>
    <col min="13568" max="13569" width="0" style="44" hidden="1" customWidth="1"/>
    <col min="13570" max="13570" width="81.7109375" style="44" customWidth="1"/>
    <col min="13571" max="13579" width="13.140625" style="44" customWidth="1"/>
    <col min="13580" max="13823" width="9.140625" style="44"/>
    <col min="13824" max="13825" width="0" style="44" hidden="1" customWidth="1"/>
    <col min="13826" max="13826" width="81.7109375" style="44" customWidth="1"/>
    <col min="13827" max="13835" width="13.140625" style="44" customWidth="1"/>
    <col min="13836" max="14079" width="9.140625" style="44"/>
    <col min="14080" max="14081" width="0" style="44" hidden="1" customWidth="1"/>
    <col min="14082" max="14082" width="81.7109375" style="44" customWidth="1"/>
    <col min="14083" max="14091" width="13.140625" style="44" customWidth="1"/>
    <col min="14092" max="14335" width="9.140625" style="44"/>
    <col min="14336" max="14337" width="0" style="44" hidden="1" customWidth="1"/>
    <col min="14338" max="14338" width="81.7109375" style="44" customWidth="1"/>
    <col min="14339" max="14347" width="13.140625" style="44" customWidth="1"/>
    <col min="14348" max="14591" width="9.140625" style="44"/>
    <col min="14592" max="14593" width="0" style="44" hidden="1" customWidth="1"/>
    <col min="14594" max="14594" width="81.7109375" style="44" customWidth="1"/>
    <col min="14595" max="14603" width="13.140625" style="44" customWidth="1"/>
    <col min="14604" max="14847" width="9.140625" style="44"/>
    <col min="14848" max="14849" width="0" style="44" hidden="1" customWidth="1"/>
    <col min="14850" max="14850" width="81.7109375" style="44" customWidth="1"/>
    <col min="14851" max="14859" width="13.140625" style="44" customWidth="1"/>
    <col min="14860" max="15103" width="9.140625" style="44"/>
    <col min="15104" max="15105" width="0" style="44" hidden="1" customWidth="1"/>
    <col min="15106" max="15106" width="81.7109375" style="44" customWidth="1"/>
    <col min="15107" max="15115" width="13.140625" style="44" customWidth="1"/>
    <col min="15116" max="15359" width="9.140625" style="44"/>
    <col min="15360" max="15361" width="0" style="44" hidden="1" customWidth="1"/>
    <col min="15362" max="15362" width="81.7109375" style="44" customWidth="1"/>
    <col min="15363" max="15371" width="13.140625" style="44" customWidth="1"/>
    <col min="15372" max="15615" width="9.140625" style="44"/>
    <col min="15616" max="15617" width="0" style="44" hidden="1" customWidth="1"/>
    <col min="15618" max="15618" width="81.7109375" style="44" customWidth="1"/>
    <col min="15619" max="15627" width="13.140625" style="44" customWidth="1"/>
    <col min="15628" max="15871" width="9.140625" style="44"/>
    <col min="15872" max="15873" width="0" style="44" hidden="1" customWidth="1"/>
    <col min="15874" max="15874" width="81.7109375" style="44" customWidth="1"/>
    <col min="15875" max="15883" width="13.140625" style="44" customWidth="1"/>
    <col min="15884" max="16127" width="9.140625" style="44"/>
    <col min="16128" max="16129" width="0" style="44" hidden="1" customWidth="1"/>
    <col min="16130" max="16130" width="81.7109375" style="44" customWidth="1"/>
    <col min="16131" max="16139" width="13.140625" style="44" customWidth="1"/>
    <col min="16140" max="16384" width="9.140625" style="44"/>
  </cols>
  <sheetData>
    <row r="1" spans="1:13" s="43" customFormat="1" ht="15" customHeight="1">
      <c r="A1" s="398"/>
      <c r="B1" s="398"/>
      <c r="C1" s="771"/>
      <c r="D1" s="771"/>
      <c r="E1" s="771"/>
      <c r="F1" s="771"/>
      <c r="G1" s="771"/>
      <c r="H1" s="771"/>
      <c r="I1" s="771"/>
      <c r="J1" s="771"/>
      <c r="K1" s="771"/>
      <c r="L1" s="771"/>
      <c r="M1" s="771"/>
    </row>
    <row r="2" spans="1:13" s="43" customFormat="1" ht="15" customHeight="1">
      <c r="A2" s="772" t="s">
        <v>442</v>
      </c>
      <c r="B2" s="772"/>
      <c r="C2" s="772"/>
      <c r="D2" s="772"/>
      <c r="E2" s="772"/>
      <c r="F2" s="772"/>
      <c r="G2" s="772"/>
      <c r="H2" s="772"/>
      <c r="I2" s="772"/>
      <c r="J2" s="772"/>
      <c r="K2" s="772"/>
      <c r="L2" s="772"/>
      <c r="M2" s="772"/>
    </row>
    <row r="3" spans="1:13" s="43" customFormat="1" ht="15" customHeight="1">
      <c r="A3" s="398"/>
      <c r="B3" s="398"/>
      <c r="C3" s="772" t="s">
        <v>818</v>
      </c>
      <c r="D3" s="772"/>
      <c r="E3" s="772"/>
      <c r="F3" s="772"/>
      <c r="G3" s="772"/>
      <c r="H3" s="772"/>
      <c r="I3" s="772"/>
      <c r="J3" s="772"/>
      <c r="K3" s="772"/>
      <c r="L3" s="772"/>
      <c r="M3" s="772"/>
    </row>
    <row r="4" spans="1:13" s="43" customFormat="1" ht="15" customHeight="1">
      <c r="A4" s="773"/>
      <c r="B4" s="772"/>
      <c r="C4" s="772"/>
      <c r="D4" s="772"/>
      <c r="E4" s="772"/>
      <c r="F4" s="772"/>
      <c r="G4" s="772"/>
      <c r="H4" s="772"/>
      <c r="I4" s="772"/>
      <c r="J4" s="772"/>
      <c r="K4" s="772"/>
      <c r="L4" s="772"/>
      <c r="M4" s="772"/>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1267</v>
      </c>
      <c r="K6" s="400" t="s">
        <v>1505</v>
      </c>
      <c r="L6" s="400" t="s">
        <v>1358</v>
      </c>
      <c r="M6" s="400" t="s">
        <v>1506</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7.0000000000000007E-2</v>
      </c>
      <c r="E9" s="130">
        <v>6.8699999999999997E-2</v>
      </c>
      <c r="F9" s="130">
        <v>7.5700000000000003E-2</v>
      </c>
      <c r="G9" s="130">
        <v>7.2700000000000001E-2</v>
      </c>
      <c r="H9" s="130">
        <v>8.09E-2</v>
      </c>
      <c r="I9" s="130">
        <v>8.2199999999999995E-2</v>
      </c>
      <c r="J9" s="130">
        <v>6.6100000000000006E-2</v>
      </c>
      <c r="K9" s="130">
        <v>0.1066</v>
      </c>
      <c r="L9" s="130">
        <v>9.0499999999999997E-2</v>
      </c>
      <c r="M9" s="130">
        <v>9.4700000000000006E-2</v>
      </c>
    </row>
    <row r="10" spans="1:13" ht="15" customHeight="1" thickBot="1">
      <c r="A10" s="47" t="s">
        <v>748</v>
      </c>
      <c r="B10" s="46" t="s">
        <v>821</v>
      </c>
      <c r="C10" s="165" t="s">
        <v>822</v>
      </c>
      <c r="D10" s="130">
        <v>0.78879999999999995</v>
      </c>
      <c r="E10" s="130">
        <v>0.80459999999999998</v>
      </c>
      <c r="F10" s="130">
        <v>0.80469999999999997</v>
      </c>
      <c r="G10" s="130">
        <v>0.81559999999999999</v>
      </c>
      <c r="H10" s="130">
        <v>0.82799999999999996</v>
      </c>
      <c r="I10" s="130">
        <v>0.83169999999999999</v>
      </c>
      <c r="J10" s="130">
        <v>0.81040000000000001</v>
      </c>
      <c r="K10" s="130">
        <v>0.76390000000000002</v>
      </c>
      <c r="L10" s="130">
        <v>0.77400000000000002</v>
      </c>
      <c r="M10" s="130">
        <v>0.77029999999999998</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1437</v>
      </c>
      <c r="D12" s="130">
        <v>0.74170000000000003</v>
      </c>
      <c r="E12" s="130">
        <v>0.75900000000000001</v>
      </c>
      <c r="F12" s="130">
        <v>0.76639999999999997</v>
      </c>
      <c r="G12" s="130">
        <v>0.81</v>
      </c>
      <c r="H12" s="130">
        <v>0.80200000000000005</v>
      </c>
      <c r="I12" s="130">
        <v>0.75890000000000002</v>
      </c>
      <c r="J12" s="130">
        <v>0.65659999999999996</v>
      </c>
      <c r="K12" s="130">
        <v>0.70820000000000005</v>
      </c>
      <c r="L12" s="130">
        <v>0.70989999999999998</v>
      </c>
      <c r="M12" s="130">
        <v>0.66790000000000005</v>
      </c>
    </row>
    <row r="13" spans="1:13" s="77" customFormat="1" ht="15" customHeight="1">
      <c r="A13" s="47" t="s">
        <v>748</v>
      </c>
      <c r="B13" s="46" t="s">
        <v>824</v>
      </c>
      <c r="C13" s="165" t="s">
        <v>1438</v>
      </c>
      <c r="D13" s="167">
        <v>0.75449999999999995</v>
      </c>
      <c r="E13" s="130">
        <v>0.76160000000000005</v>
      </c>
      <c r="F13" s="130">
        <v>0.7681</v>
      </c>
      <c r="G13" s="130">
        <v>0.81</v>
      </c>
      <c r="H13" s="130">
        <v>0.80200000000000005</v>
      </c>
      <c r="I13" s="130">
        <v>0.77790000000000004</v>
      </c>
      <c r="J13" s="130">
        <v>0.71050000000000002</v>
      </c>
      <c r="K13" s="130">
        <v>0.73119999999999996</v>
      </c>
      <c r="L13" s="130">
        <v>0.73199999999999998</v>
      </c>
      <c r="M13" s="130">
        <v>0.6835</v>
      </c>
    </row>
    <row r="14" spans="1:13" s="77" customFormat="1" ht="15" customHeight="1">
      <c r="A14" s="47"/>
      <c r="B14" s="46"/>
      <c r="C14" s="165" t="s">
        <v>1439</v>
      </c>
      <c r="D14" s="130">
        <v>8.2600000000000007E-2</v>
      </c>
      <c r="E14" s="130">
        <v>8.8200000000000001E-2</v>
      </c>
      <c r="F14" s="130">
        <v>8.1799999999999998E-2</v>
      </c>
      <c r="G14" s="130">
        <v>5.3699999999999998E-2</v>
      </c>
      <c r="H14" s="130">
        <v>7.0000000000000007E-2</v>
      </c>
      <c r="I14" s="130">
        <v>8.3400000000000002E-2</v>
      </c>
      <c r="J14" s="130">
        <v>0.1613</v>
      </c>
      <c r="K14" s="130">
        <v>0.1487</v>
      </c>
      <c r="L14" s="130">
        <v>0.13669999999999999</v>
      </c>
      <c r="M14" s="130">
        <v>0.18909999999999999</v>
      </c>
    </row>
    <row r="15" spans="1:13" s="77" customFormat="1" ht="15" customHeight="1" thickBot="1">
      <c r="A15" s="47" t="s">
        <v>748</v>
      </c>
      <c r="B15" s="46" t="s">
        <v>825</v>
      </c>
      <c r="C15" s="165" t="s">
        <v>1440</v>
      </c>
      <c r="D15" s="130">
        <v>8.8999999999999999E-3</v>
      </c>
      <c r="E15" s="130">
        <v>8.5000000000000006E-3</v>
      </c>
      <c r="F15" s="130">
        <v>1.09E-2</v>
      </c>
      <c r="G15" s="130">
        <v>2.5399999999999999E-2</v>
      </c>
      <c r="H15" s="130">
        <v>2.75E-2</v>
      </c>
      <c r="I15" s="130">
        <v>2.3099999999999999E-2</v>
      </c>
      <c r="J15" s="130">
        <v>1.7000000000000001E-2</v>
      </c>
      <c r="K15" s="130">
        <v>1.26E-2</v>
      </c>
      <c r="L15" s="130">
        <v>1.14E-2</v>
      </c>
      <c r="M15" s="130">
        <v>1.6199999999999999E-2</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1441</v>
      </c>
      <c r="D17" s="130">
        <v>0.67959999999999998</v>
      </c>
      <c r="E17" s="130">
        <v>0.71619999999999995</v>
      </c>
      <c r="F17" s="130">
        <v>0.72950000000000004</v>
      </c>
      <c r="G17" s="130">
        <v>0.7429</v>
      </c>
      <c r="H17" s="130">
        <v>0.752</v>
      </c>
      <c r="I17" s="130">
        <v>0.755</v>
      </c>
      <c r="J17" s="130">
        <v>0.73619999999999997</v>
      </c>
      <c r="K17" s="130">
        <v>0.72889999999999999</v>
      </c>
      <c r="L17" s="130">
        <v>0.73329999999999995</v>
      </c>
      <c r="M17" s="130">
        <v>0.71630000000000005</v>
      </c>
    </row>
    <row r="18" spans="1:13" s="77" customFormat="1" ht="15" customHeight="1">
      <c r="A18" s="47" t="s">
        <v>748</v>
      </c>
      <c r="B18" s="46" t="s">
        <v>828</v>
      </c>
      <c r="C18" s="165" t="s">
        <v>1442</v>
      </c>
      <c r="D18" s="130">
        <v>0.32040000000000002</v>
      </c>
      <c r="E18" s="130">
        <v>0.2838</v>
      </c>
      <c r="F18" s="130">
        <v>0.27050000000000002</v>
      </c>
      <c r="G18" s="130">
        <v>0.2571</v>
      </c>
      <c r="H18" s="130">
        <v>0.248</v>
      </c>
      <c r="I18" s="130">
        <v>0.245</v>
      </c>
      <c r="J18" s="130">
        <v>0.26379999999999998</v>
      </c>
      <c r="K18" s="130">
        <v>0.27110000000000001</v>
      </c>
      <c r="L18" s="130">
        <v>0.26669999999999999</v>
      </c>
      <c r="M18" s="130">
        <v>0.28370000000000001</v>
      </c>
    </row>
    <row r="19" spans="1:13" s="77" customFormat="1" ht="15" customHeight="1" thickBot="1">
      <c r="A19" s="47" t="s">
        <v>748</v>
      </c>
      <c r="B19" s="46" t="s">
        <v>829</v>
      </c>
      <c r="C19" s="165" t="s">
        <v>830</v>
      </c>
      <c r="D19" s="168">
        <v>728.85479999999995</v>
      </c>
      <c r="E19" s="168">
        <v>988.96460000000002</v>
      </c>
      <c r="F19" s="168">
        <v>923.3723</v>
      </c>
      <c r="G19" s="168">
        <v>651.40740000000005</v>
      </c>
      <c r="H19" s="168">
        <v>996.94899999999996</v>
      </c>
      <c r="I19" s="168">
        <v>918.80640000000005</v>
      </c>
      <c r="J19" s="168">
        <v>894.87699999999995</v>
      </c>
      <c r="K19" s="168">
        <v>851.98829999999998</v>
      </c>
      <c r="L19" s="168">
        <v>860.78020000000004</v>
      </c>
      <c r="M19" s="168">
        <v>829.51850000000002</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0.98660000000000003</v>
      </c>
      <c r="E21" s="130">
        <v>0.98219999999999996</v>
      </c>
      <c r="F21" s="130">
        <v>0.97599999999999998</v>
      </c>
      <c r="G21" s="130">
        <v>0.97260000000000002</v>
      </c>
      <c r="H21" s="130">
        <v>0.97099999999999997</v>
      </c>
      <c r="I21" s="130">
        <v>0.9647</v>
      </c>
      <c r="J21" s="130">
        <v>0.96550000000000002</v>
      </c>
      <c r="K21" s="130">
        <v>0.96689999999999998</v>
      </c>
      <c r="L21" s="130">
        <v>0.97089999999999999</v>
      </c>
      <c r="M21" s="130">
        <v>0.97050000000000003</v>
      </c>
    </row>
    <row r="22" spans="1:13" s="77" customFormat="1" ht="15" customHeight="1">
      <c r="A22" s="47" t="s">
        <v>748</v>
      </c>
      <c r="B22" s="46" t="s">
        <v>834</v>
      </c>
      <c r="C22" s="165" t="s">
        <v>835</v>
      </c>
      <c r="D22" s="130">
        <v>1.1900000000000001E-2</v>
      </c>
      <c r="E22" s="130">
        <v>1.5100000000000001E-2</v>
      </c>
      <c r="F22" s="130">
        <v>2.3400000000000001E-2</v>
      </c>
      <c r="G22" s="130">
        <v>3.09E-2</v>
      </c>
      <c r="H22" s="130">
        <v>3.5700000000000003E-2</v>
      </c>
      <c r="I22" s="130">
        <v>7.2599999999999998E-2</v>
      </c>
      <c r="J22" s="130">
        <v>7.6600000000000001E-2</v>
      </c>
      <c r="K22" s="130">
        <v>8.6999999999999994E-2</v>
      </c>
      <c r="L22" s="130">
        <v>9.5399999999999999E-2</v>
      </c>
      <c r="M22" s="130">
        <v>0.1164</v>
      </c>
    </row>
    <row r="23" spans="1:13" s="77" customFormat="1" ht="15" customHeight="1">
      <c r="A23" s="47" t="s">
        <v>748</v>
      </c>
      <c r="B23" s="46" t="s">
        <v>836</v>
      </c>
      <c r="C23" s="165" t="s">
        <v>837</v>
      </c>
      <c r="D23" s="130">
        <v>1.34E-2</v>
      </c>
      <c r="E23" s="130">
        <v>1.78E-2</v>
      </c>
      <c r="F23" s="130">
        <v>2.4E-2</v>
      </c>
      <c r="G23" s="130">
        <v>2.7400000000000001E-2</v>
      </c>
      <c r="H23" s="130">
        <v>2.9000000000000001E-2</v>
      </c>
      <c r="I23" s="130">
        <v>3.5299999999999998E-2</v>
      </c>
      <c r="J23" s="130">
        <v>3.4500000000000003E-2</v>
      </c>
      <c r="K23" s="130">
        <v>3.3099999999999997E-2</v>
      </c>
      <c r="L23" s="130">
        <v>2.9100000000000001E-2</v>
      </c>
      <c r="M23" s="130">
        <v>2.9499999999999998E-2</v>
      </c>
    </row>
    <row r="24" spans="1:13" s="77" customFormat="1" ht="15" customHeight="1">
      <c r="A24" s="47" t="s">
        <v>748</v>
      </c>
      <c r="B24" s="46" t="s">
        <v>838</v>
      </c>
      <c r="C24" s="165" t="s">
        <v>839</v>
      </c>
      <c r="D24" s="130">
        <v>1.15E-2</v>
      </c>
      <c r="E24" s="130">
        <v>1.3599999999999999E-2</v>
      </c>
      <c r="F24" s="130">
        <v>2.0400000000000001E-2</v>
      </c>
      <c r="G24" s="130">
        <v>2.6800000000000001E-2</v>
      </c>
      <c r="H24" s="130">
        <v>3.1899999999999998E-2</v>
      </c>
      <c r="I24" s="130">
        <v>6.5799999999999997E-2</v>
      </c>
      <c r="J24" s="130">
        <v>6.5299999999999997E-2</v>
      </c>
      <c r="K24" s="130">
        <v>7.6700000000000004E-2</v>
      </c>
      <c r="L24" s="130">
        <v>8.6199999999999999E-2</v>
      </c>
      <c r="M24" s="130">
        <v>0.1081</v>
      </c>
    </row>
    <row r="25" spans="1:13" s="77" customFormat="1" ht="15" customHeight="1">
      <c r="A25" s="47" t="s">
        <v>748</v>
      </c>
      <c r="B25" s="46" t="s">
        <v>840</v>
      </c>
      <c r="C25" s="165" t="s">
        <v>841</v>
      </c>
      <c r="D25" s="130">
        <v>4.9200000000000001E-2</v>
      </c>
      <c r="E25" s="130">
        <v>0.1162</v>
      </c>
      <c r="F25" s="130">
        <v>0.1497</v>
      </c>
      <c r="G25" s="130">
        <v>0.15559999999999999</v>
      </c>
      <c r="H25" s="130">
        <v>0.13250000000000001</v>
      </c>
      <c r="I25" s="130">
        <v>0.12590000000000001</v>
      </c>
      <c r="J25" s="130">
        <v>0.17699999999999999</v>
      </c>
      <c r="K25" s="130">
        <v>0.14749999999999999</v>
      </c>
      <c r="L25" s="130">
        <v>0.1231</v>
      </c>
      <c r="M25" s="130">
        <v>9.8699999999999996E-2</v>
      </c>
    </row>
    <row r="26" spans="1:13" s="77" customFormat="1" ht="15" customHeight="1">
      <c r="A26" s="47" t="s">
        <v>748</v>
      </c>
      <c r="B26" s="46" t="s">
        <v>842</v>
      </c>
      <c r="C26" s="165" t="s">
        <v>843</v>
      </c>
      <c r="D26" s="130">
        <v>1.24E-2</v>
      </c>
      <c r="E26" s="130">
        <v>1.15E-2</v>
      </c>
      <c r="F26" s="130">
        <v>1.14E-2</v>
      </c>
      <c r="G26" s="130">
        <v>1.4200000000000001E-2</v>
      </c>
      <c r="H26" s="130">
        <v>1.34E-2</v>
      </c>
      <c r="I26" s="130">
        <v>1.3599999999999999E-2</v>
      </c>
      <c r="J26" s="130">
        <v>0.1012</v>
      </c>
      <c r="K26" s="130">
        <v>0.13550000000000001</v>
      </c>
      <c r="L26" s="130">
        <v>0.14199999999999999</v>
      </c>
      <c r="M26" s="130">
        <v>0.14510000000000001</v>
      </c>
    </row>
    <row r="27" spans="1:13" s="77" customFormat="1" ht="15" customHeight="1">
      <c r="A27" s="47" t="s">
        <v>748</v>
      </c>
      <c r="B27" s="46" t="s">
        <v>844</v>
      </c>
      <c r="C27" s="165" t="s">
        <v>1443</v>
      </c>
      <c r="D27" s="130">
        <v>3.73E-2</v>
      </c>
      <c r="E27" s="130">
        <v>3.9199999999999999E-2</v>
      </c>
      <c r="F27" s="130">
        <v>3.8399999999999997E-2</v>
      </c>
      <c r="G27" s="130">
        <v>4.2900000000000001E-2</v>
      </c>
      <c r="H27" s="130">
        <v>4.0399999999999998E-2</v>
      </c>
      <c r="I27" s="130">
        <v>4.7699999999999999E-2</v>
      </c>
      <c r="J27" s="130">
        <v>5.6500000000000002E-2</v>
      </c>
      <c r="K27" s="130">
        <v>5.1799999999999999E-2</v>
      </c>
      <c r="L27" s="130">
        <v>4.7899999999999998E-2</v>
      </c>
      <c r="M27" s="130">
        <v>4.5100000000000001E-2</v>
      </c>
    </row>
    <row r="28" spans="1:13" s="77" customFormat="1" ht="15" customHeight="1">
      <c r="A28" s="47" t="s">
        <v>748</v>
      </c>
      <c r="B28" s="46" t="s">
        <v>845</v>
      </c>
      <c r="C28" s="165" t="s">
        <v>846</v>
      </c>
      <c r="D28" s="130">
        <v>0.97060000000000002</v>
      </c>
      <c r="E28" s="130">
        <v>0.96099999999999997</v>
      </c>
      <c r="F28" s="130">
        <v>0.95409999999999995</v>
      </c>
      <c r="G28" s="130">
        <v>0.95840000000000003</v>
      </c>
      <c r="H28" s="130">
        <v>0.95830000000000004</v>
      </c>
      <c r="I28" s="130">
        <v>0.94879999999999998</v>
      </c>
      <c r="J28" s="130">
        <v>0.95920000000000005</v>
      </c>
      <c r="K28" s="130">
        <v>0.95930000000000004</v>
      </c>
      <c r="L28" s="130">
        <v>0.96709999999999996</v>
      </c>
      <c r="M28" s="130">
        <v>0.95699999999999996</v>
      </c>
    </row>
    <row r="29" spans="1:13" s="77" customFormat="1" ht="15" customHeight="1">
      <c r="A29" s="47" t="s">
        <v>748</v>
      </c>
      <c r="B29" s="46" t="s">
        <v>847</v>
      </c>
      <c r="C29" s="165" t="s">
        <v>848</v>
      </c>
      <c r="D29" s="130">
        <v>1.12E-2</v>
      </c>
      <c r="E29" s="130">
        <v>1.29E-2</v>
      </c>
      <c r="F29" s="130">
        <v>1.6799999999999999E-2</v>
      </c>
      <c r="G29" s="130">
        <v>1.2699999999999999E-2</v>
      </c>
      <c r="H29" s="130">
        <v>1.0500000000000001E-2</v>
      </c>
      <c r="I29" s="130">
        <v>1.15E-2</v>
      </c>
      <c r="J29" s="130">
        <v>2.5000000000000001E-3</v>
      </c>
      <c r="K29" s="130">
        <v>5.1000000000000004E-3</v>
      </c>
      <c r="L29" s="130">
        <v>1.5E-3</v>
      </c>
      <c r="M29" s="130">
        <v>1.0800000000000001E-2</v>
      </c>
    </row>
    <row r="30" spans="1:13" s="77" customFormat="1" ht="15" customHeight="1">
      <c r="A30" s="47" t="s">
        <v>748</v>
      </c>
      <c r="B30" s="46" t="s">
        <v>849</v>
      </c>
      <c r="C30" s="165" t="s">
        <v>850</v>
      </c>
      <c r="D30" s="130">
        <v>2.3E-3</v>
      </c>
      <c r="E30" s="130">
        <v>6.4999999999999997E-3</v>
      </c>
      <c r="F30" s="130">
        <v>4.1000000000000003E-3</v>
      </c>
      <c r="G30" s="130">
        <v>2.2000000000000001E-3</v>
      </c>
      <c r="H30" s="130">
        <v>4.7000000000000002E-3</v>
      </c>
      <c r="I30" s="130">
        <v>4.4000000000000003E-3</v>
      </c>
      <c r="J30" s="130">
        <v>8.0000000000000004E-4</v>
      </c>
      <c r="K30" s="130">
        <v>2.5000000000000001E-3</v>
      </c>
      <c r="L30" s="130">
        <v>2.3999999999999998E-3</v>
      </c>
      <c r="M30" s="130">
        <v>4.3E-3</v>
      </c>
    </row>
    <row r="31" spans="1:13" s="77" customFormat="1" ht="15" customHeight="1">
      <c r="A31" s="47" t="s">
        <v>748</v>
      </c>
      <c r="B31" s="46" t="s">
        <v>851</v>
      </c>
      <c r="C31" s="165" t="s">
        <v>852</v>
      </c>
      <c r="D31" s="130">
        <v>3.0999999999999999E-3</v>
      </c>
      <c r="E31" s="130">
        <v>2.3999999999999998E-3</v>
      </c>
      <c r="F31" s="130">
        <v>4.5999999999999999E-3</v>
      </c>
      <c r="G31" s="130">
        <v>3.2000000000000002E-3</v>
      </c>
      <c r="H31" s="130">
        <v>3.3999999999999998E-3</v>
      </c>
      <c r="I31" s="130">
        <v>3.8999999999999998E-3</v>
      </c>
      <c r="J31" s="130">
        <v>1.6999999999999999E-3</v>
      </c>
      <c r="K31" s="130">
        <v>1E-4</v>
      </c>
      <c r="L31" s="130">
        <v>4.0000000000000002E-4</v>
      </c>
      <c r="M31" s="130">
        <v>8.9999999999999998E-4</v>
      </c>
    </row>
    <row r="32" spans="1:13" s="77" customFormat="1" ht="15" customHeight="1">
      <c r="A32" s="47" t="s">
        <v>748</v>
      </c>
      <c r="B32" s="46" t="s">
        <v>853</v>
      </c>
      <c r="C32" s="165" t="s">
        <v>854</v>
      </c>
      <c r="D32" s="130">
        <v>2.0999999999999999E-3</v>
      </c>
      <c r="E32" s="130">
        <v>2.3E-3</v>
      </c>
      <c r="F32" s="130">
        <v>3.0000000000000001E-3</v>
      </c>
      <c r="G32" s="130">
        <v>1.9E-3</v>
      </c>
      <c r="H32" s="130">
        <v>3.0999999999999999E-3</v>
      </c>
      <c r="I32" s="130">
        <v>4.5999999999999999E-3</v>
      </c>
      <c r="J32" s="130">
        <v>3.3999999999999998E-3</v>
      </c>
      <c r="K32" s="130">
        <v>4.7000000000000002E-3</v>
      </c>
      <c r="L32" s="130">
        <v>3.0999999999999999E-3</v>
      </c>
      <c r="M32" s="130">
        <v>3.3999999999999998E-3</v>
      </c>
    </row>
    <row r="33" spans="1:13" s="77" customFormat="1" ht="15" customHeight="1" thickBot="1">
      <c r="A33" s="47" t="s">
        <v>748</v>
      </c>
      <c r="B33" s="165" t="s">
        <v>855</v>
      </c>
      <c r="C33" s="165" t="s">
        <v>856</v>
      </c>
      <c r="D33" s="130">
        <v>1.0699999999999999E-2</v>
      </c>
      <c r="E33" s="130">
        <v>1.49E-2</v>
      </c>
      <c r="F33" s="130">
        <v>1.7500000000000002E-2</v>
      </c>
      <c r="G33" s="130">
        <v>2.1499999999999998E-2</v>
      </c>
      <c r="H33" s="130">
        <v>0.02</v>
      </c>
      <c r="I33" s="130">
        <v>2.69E-2</v>
      </c>
      <c r="J33" s="130">
        <v>3.2399999999999998E-2</v>
      </c>
      <c r="K33" s="130">
        <v>2.81E-2</v>
      </c>
      <c r="L33" s="130">
        <v>2.5600000000000001E-2</v>
      </c>
      <c r="M33" s="130">
        <v>2.3599999999999999E-2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0.37290000000000001</v>
      </c>
      <c r="E35" s="130">
        <v>0.4032</v>
      </c>
      <c r="F35" s="130">
        <v>0.48089999999999999</v>
      </c>
      <c r="G35" s="130">
        <v>0.52359999999999995</v>
      </c>
      <c r="H35" s="130">
        <v>0.54179999999999995</v>
      </c>
      <c r="I35" s="130">
        <v>0.50619999999999998</v>
      </c>
      <c r="J35" s="130">
        <v>0.27760000000000001</v>
      </c>
      <c r="K35" s="130">
        <v>0.36070000000000002</v>
      </c>
      <c r="L35" s="130">
        <v>0.31009999999999999</v>
      </c>
      <c r="M35" s="130">
        <v>0.37409999999999999</v>
      </c>
    </row>
    <row r="36" spans="1:13" s="77" customFormat="1" ht="15" customHeight="1">
      <c r="A36" s="47" t="s">
        <v>748</v>
      </c>
      <c r="B36" s="46" t="s">
        <v>859</v>
      </c>
      <c r="C36" s="165" t="s">
        <v>860</v>
      </c>
      <c r="D36" s="130">
        <v>0.94499999999999995</v>
      </c>
      <c r="E36" s="130">
        <v>0.94979999999999998</v>
      </c>
      <c r="F36" s="130">
        <v>1.0092000000000001</v>
      </c>
      <c r="G36" s="130">
        <v>0.879</v>
      </c>
      <c r="H36" s="130">
        <v>0.76329999999999998</v>
      </c>
      <c r="I36" s="130">
        <v>0.66410000000000002</v>
      </c>
      <c r="J36" s="130">
        <v>0.44490000000000002</v>
      </c>
      <c r="K36" s="130">
        <v>0.53669999999999995</v>
      </c>
      <c r="L36" s="130">
        <v>0.47270000000000001</v>
      </c>
      <c r="M36" s="130">
        <v>0.4667</v>
      </c>
    </row>
    <row r="37" spans="1:13" s="77" customFormat="1" ht="15" customHeight="1">
      <c r="A37" s="47" t="s">
        <v>748</v>
      </c>
      <c r="B37" s="46" t="s">
        <v>861</v>
      </c>
      <c r="C37" s="165" t="s">
        <v>862</v>
      </c>
      <c r="D37" s="130">
        <v>0.19620000000000001</v>
      </c>
      <c r="E37" s="130">
        <v>0.1792</v>
      </c>
      <c r="F37" s="130">
        <v>0.17680000000000001</v>
      </c>
      <c r="G37" s="130">
        <v>0.13159999999999999</v>
      </c>
      <c r="H37" s="130">
        <v>0.1225</v>
      </c>
      <c r="I37" s="130">
        <v>0.1172</v>
      </c>
      <c r="J37" s="130">
        <v>0.1145</v>
      </c>
      <c r="K37" s="130">
        <v>0.17069999999999999</v>
      </c>
      <c r="L37" s="130">
        <v>0.14879999999999999</v>
      </c>
      <c r="M37" s="130">
        <v>0.12659999999999999</v>
      </c>
    </row>
    <row r="38" spans="1:13" s="77" customFormat="1" ht="15" customHeight="1">
      <c r="A38" s="47" t="s">
        <v>748</v>
      </c>
      <c r="B38" s="46" t="s">
        <v>863</v>
      </c>
      <c r="C38" s="165" t="s">
        <v>864</v>
      </c>
      <c r="D38" s="130">
        <v>0.17730000000000001</v>
      </c>
      <c r="E38" s="130">
        <v>0.1618</v>
      </c>
      <c r="F38" s="130">
        <v>0.15890000000000001</v>
      </c>
      <c r="G38" s="130">
        <v>0.122</v>
      </c>
      <c r="H38" s="130">
        <v>0.1139</v>
      </c>
      <c r="I38" s="130">
        <v>0.10780000000000001</v>
      </c>
      <c r="J38" s="130">
        <v>0.106</v>
      </c>
      <c r="K38" s="130">
        <v>0.15859999999999999</v>
      </c>
      <c r="L38" s="130">
        <v>0.13800000000000001</v>
      </c>
      <c r="M38" s="130">
        <v>0.1182</v>
      </c>
    </row>
    <row r="39" spans="1:13" s="77" customFormat="1" ht="15" customHeight="1" thickBot="1">
      <c r="A39" s="47" t="s">
        <v>748</v>
      </c>
      <c r="B39" s="46" t="s">
        <v>865</v>
      </c>
      <c r="C39" s="103" t="s">
        <v>1205</v>
      </c>
      <c r="D39" s="130">
        <v>0.64009276452498043</v>
      </c>
      <c r="E39" s="130">
        <v>0.63103613630714817</v>
      </c>
      <c r="F39" s="130">
        <v>0.63728392117009036</v>
      </c>
      <c r="G39" s="130">
        <v>0.64890236380054345</v>
      </c>
      <c r="H39" s="130">
        <v>0.14299999999999999</v>
      </c>
      <c r="I39" s="130">
        <v>0.48870000000000002</v>
      </c>
      <c r="J39" s="130">
        <v>0.28799999999999998</v>
      </c>
      <c r="K39" s="130">
        <v>0.34250000000000003</v>
      </c>
      <c r="L39" s="130">
        <v>0.34460000000000002</v>
      </c>
      <c r="M39" s="130">
        <v>0.3382</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9.6299999999999997E-2</v>
      </c>
      <c r="E41" s="130">
        <v>9.7600000000000006E-2</v>
      </c>
      <c r="F41" s="130">
        <v>0.1013</v>
      </c>
      <c r="G41" s="130">
        <v>7.2599999999999998E-2</v>
      </c>
      <c r="H41" s="130">
        <v>7.0199999999999999E-2</v>
      </c>
      <c r="I41" s="130">
        <v>7.9799999999999996E-2</v>
      </c>
      <c r="J41" s="130">
        <v>7.4200000000000002E-2</v>
      </c>
      <c r="K41" s="130">
        <v>7.0800000000000002E-2</v>
      </c>
      <c r="L41" s="130">
        <v>7.2999999999999995E-2</v>
      </c>
      <c r="M41" s="130">
        <v>6.6600000000000006E-2</v>
      </c>
    </row>
    <row r="42" spans="1:13" s="77" customFormat="1" ht="15" customHeight="1">
      <c r="A42" s="47" t="s">
        <v>748</v>
      </c>
      <c r="B42" s="46" t="s">
        <v>868</v>
      </c>
      <c r="C42" s="165" t="s">
        <v>869</v>
      </c>
      <c r="D42" s="130">
        <v>9.5399999999999999E-2</v>
      </c>
      <c r="E42" s="130">
        <v>9.6699999999999994E-2</v>
      </c>
      <c r="F42" s="130">
        <v>0.1004</v>
      </c>
      <c r="G42" s="130">
        <v>7.1099999999999997E-2</v>
      </c>
      <c r="H42" s="130">
        <v>6.9000000000000006E-2</v>
      </c>
      <c r="I42" s="130">
        <v>7.85E-2</v>
      </c>
      <c r="J42" s="130">
        <v>7.3300000000000004E-2</v>
      </c>
      <c r="K42" s="130">
        <v>6.9800000000000001E-2</v>
      </c>
      <c r="L42" s="130">
        <v>7.1999999999999995E-2</v>
      </c>
      <c r="M42" s="130">
        <v>6.5799999999999997E-2</v>
      </c>
    </row>
    <row r="43" spans="1:13" s="77" customFormat="1" ht="15" customHeight="1">
      <c r="A43" s="47" t="s">
        <v>748</v>
      </c>
      <c r="B43" s="46" t="s">
        <v>870</v>
      </c>
      <c r="C43" s="165" t="s">
        <v>871</v>
      </c>
      <c r="D43" s="130">
        <v>0.1118</v>
      </c>
      <c r="E43" s="130">
        <v>0.15049999999999999</v>
      </c>
      <c r="F43" s="130">
        <v>0.19489999999999999</v>
      </c>
      <c r="G43" s="130">
        <v>0.31590000000000001</v>
      </c>
      <c r="H43" s="130">
        <v>0.35039999999999999</v>
      </c>
      <c r="I43" s="130">
        <v>0.3795</v>
      </c>
      <c r="J43" s="130">
        <v>0.35930000000000001</v>
      </c>
      <c r="K43" s="130">
        <v>0.32819999999999999</v>
      </c>
      <c r="L43" s="130">
        <v>0.28070000000000001</v>
      </c>
      <c r="M43" s="130">
        <v>0.30830000000000002</v>
      </c>
    </row>
    <row r="44" spans="1:13" s="77" customFormat="1" ht="15" customHeight="1">
      <c r="A44" s="47" t="s">
        <v>748</v>
      </c>
      <c r="B44" s="46" t="s">
        <v>872</v>
      </c>
      <c r="C44" s="165" t="s">
        <v>873</v>
      </c>
      <c r="D44" s="130">
        <v>4.8999999999999998E-3</v>
      </c>
      <c r="E44" s="130">
        <v>1.49E-2</v>
      </c>
      <c r="F44" s="130">
        <v>2.8500000000000001E-2</v>
      </c>
      <c r="G44" s="130">
        <v>5.5399999999999998E-2</v>
      </c>
      <c r="H44" s="130">
        <v>5.7099999999999998E-2</v>
      </c>
      <c r="I44" s="130">
        <v>9.8400000000000001E-2</v>
      </c>
      <c r="J44" s="130">
        <v>0.14130000000000001</v>
      </c>
      <c r="K44" s="130">
        <v>0.12740000000000001</v>
      </c>
      <c r="L44" s="130">
        <v>0.1134</v>
      </c>
      <c r="M44" s="130">
        <v>0.11990000000000001</v>
      </c>
    </row>
    <row r="45" spans="1:13" s="77" customFormat="1" ht="15" customHeight="1">
      <c r="A45" s="47" t="s">
        <v>748</v>
      </c>
      <c r="B45" s="46" t="s">
        <v>874</v>
      </c>
      <c r="C45" s="165" t="s">
        <v>875</v>
      </c>
      <c r="D45" s="130">
        <v>2.9499999999999998E-2</v>
      </c>
      <c r="E45" s="130">
        <v>4.3200000000000002E-2</v>
      </c>
      <c r="F45" s="130">
        <v>7.22E-2</v>
      </c>
      <c r="G45" s="130">
        <v>0.1053</v>
      </c>
      <c r="H45" s="130">
        <v>0.13980000000000001</v>
      </c>
      <c r="I45" s="130">
        <v>0.15</v>
      </c>
      <c r="J45" s="130">
        <v>0.105</v>
      </c>
      <c r="K45" s="130">
        <v>0.1188</v>
      </c>
      <c r="L45" s="130">
        <v>9.8799999999999999E-2</v>
      </c>
      <c r="M45" s="130">
        <v>0.1147</v>
      </c>
    </row>
    <row r="46" spans="1:13" s="77" customFormat="1" ht="15" customHeight="1" thickBot="1">
      <c r="A46" s="47" t="s">
        <v>748</v>
      </c>
      <c r="B46" s="46" t="s">
        <v>876</v>
      </c>
      <c r="C46" s="165" t="s">
        <v>877</v>
      </c>
      <c r="D46" s="130">
        <v>0.1216</v>
      </c>
      <c r="E46" s="130">
        <v>0.1278</v>
      </c>
      <c r="F46" s="130">
        <v>0.13109999999999999</v>
      </c>
      <c r="G46" s="130">
        <v>0.1145</v>
      </c>
      <c r="H46" s="130">
        <v>0.1139</v>
      </c>
      <c r="I46" s="130">
        <v>0.11700000000000001</v>
      </c>
      <c r="J46" s="130">
        <v>0.1128</v>
      </c>
      <c r="K46" s="130">
        <v>0.1135</v>
      </c>
      <c r="L46" s="130">
        <v>0.11169999999999999</v>
      </c>
      <c r="M46" s="130">
        <v>0.1152</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0.89790000000000003</v>
      </c>
      <c r="E48" s="130">
        <v>0.89890000000000003</v>
      </c>
      <c r="F48" s="130">
        <v>0.88719999999999999</v>
      </c>
      <c r="G48" s="130">
        <v>0.87350000000000005</v>
      </c>
      <c r="H48" s="130">
        <v>0.86660000000000004</v>
      </c>
      <c r="I48" s="130">
        <v>0.86460000000000004</v>
      </c>
      <c r="J48" s="130">
        <v>0.82250000000000001</v>
      </c>
      <c r="K48" s="130">
        <v>0.76500000000000001</v>
      </c>
      <c r="L48" s="130">
        <v>0.77639999999999998</v>
      </c>
      <c r="M48" s="130">
        <v>0.76629999999999998</v>
      </c>
    </row>
    <row r="49" spans="1:13" s="77" customFormat="1" ht="15" customHeight="1">
      <c r="A49" s="47" t="s">
        <v>748</v>
      </c>
      <c r="B49" s="46" t="s">
        <v>881</v>
      </c>
      <c r="C49" s="165" t="s">
        <v>882</v>
      </c>
      <c r="D49" s="130">
        <v>0.91200000000000003</v>
      </c>
      <c r="E49" s="130">
        <v>0.89980000000000004</v>
      </c>
      <c r="F49" s="130">
        <v>0.89239999999999997</v>
      </c>
      <c r="G49" s="130">
        <v>0.86109999999999998</v>
      </c>
      <c r="H49" s="130">
        <v>0.86319999999999997</v>
      </c>
      <c r="I49" s="130">
        <v>0.83720000000000006</v>
      </c>
      <c r="J49" s="130">
        <v>0.81359999999999999</v>
      </c>
      <c r="K49" s="130">
        <v>0.79190000000000005</v>
      </c>
      <c r="L49" s="130">
        <v>0.80189999999999995</v>
      </c>
      <c r="M49" s="130">
        <v>0.84199999999999997</v>
      </c>
    </row>
    <row r="50" spans="1:13" s="77" customFormat="1" ht="15" customHeight="1">
      <c r="A50" s="47" t="s">
        <v>748</v>
      </c>
      <c r="B50" s="46" t="s">
        <v>883</v>
      </c>
      <c r="C50" s="165" t="s">
        <v>884</v>
      </c>
      <c r="D50" s="130">
        <v>8.8300000000000003E-2</v>
      </c>
      <c r="E50" s="130">
        <v>0.10589999999999999</v>
      </c>
      <c r="F50" s="130">
        <v>0.1051</v>
      </c>
      <c r="G50" s="130">
        <v>9.2100000000000001E-2</v>
      </c>
      <c r="H50" s="130">
        <v>7.8299999999999995E-2</v>
      </c>
      <c r="I50" s="130">
        <v>0.1207</v>
      </c>
      <c r="J50" s="130">
        <v>9.0999999999999998E-2</v>
      </c>
      <c r="K50" s="130">
        <v>3.8600000000000002E-2</v>
      </c>
      <c r="L50" s="130">
        <v>4.3299999999999998E-2</v>
      </c>
      <c r="M50" s="130">
        <v>-2.58E-2</v>
      </c>
    </row>
    <row r="51" spans="1:13" s="77" customFormat="1" ht="15" customHeight="1">
      <c r="A51" s="47" t="s">
        <v>748</v>
      </c>
      <c r="B51" s="46" t="s">
        <v>885</v>
      </c>
      <c r="C51" s="165" t="s">
        <v>886</v>
      </c>
      <c r="D51" s="130">
        <v>1.0708</v>
      </c>
      <c r="E51" s="130">
        <v>1.0452999999999999</v>
      </c>
      <c r="F51" s="130">
        <v>1.1235999999999999</v>
      </c>
      <c r="G51" s="130">
        <v>1.7785</v>
      </c>
      <c r="H51" s="130">
        <v>1.9327000000000001</v>
      </c>
      <c r="I51" s="130">
        <v>1.7250000000000001</v>
      </c>
      <c r="J51" s="130">
        <v>2.42</v>
      </c>
      <c r="K51" s="130">
        <v>3.3650000000000002</v>
      </c>
      <c r="L51" s="130">
        <v>3.1065999999999998</v>
      </c>
      <c r="M51" s="130">
        <v>3.5493000000000001</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74" t="s">
        <v>557</v>
      </c>
      <c r="D53" s="774"/>
      <c r="E53" s="774"/>
      <c r="F53" s="774"/>
      <c r="G53" s="774"/>
      <c r="H53" s="774"/>
      <c r="I53" s="774"/>
      <c r="J53" s="774"/>
      <c r="K53" s="774"/>
      <c r="L53" s="774"/>
      <c r="M53" s="774"/>
    </row>
    <row r="54" spans="1:13" ht="50.25" customHeight="1">
      <c r="A54" s="47"/>
      <c r="B54" s="47"/>
      <c r="C54" s="769" t="s">
        <v>887</v>
      </c>
      <c r="D54" s="769"/>
      <c r="E54" s="769"/>
      <c r="F54" s="769"/>
      <c r="G54" s="769"/>
      <c r="H54" s="769"/>
      <c r="I54" s="769"/>
      <c r="J54" s="769"/>
      <c r="K54" s="769"/>
      <c r="L54" s="769"/>
      <c r="M54" s="769"/>
    </row>
    <row r="55" spans="1:13" ht="48" customHeight="1">
      <c r="A55" s="47"/>
      <c r="B55" s="47"/>
      <c r="C55" s="769" t="s">
        <v>888</v>
      </c>
      <c r="D55" s="769"/>
      <c r="E55" s="769"/>
      <c r="F55" s="769"/>
      <c r="G55" s="769"/>
      <c r="H55" s="769"/>
      <c r="I55" s="769"/>
      <c r="J55" s="769"/>
      <c r="K55" s="769"/>
      <c r="L55" s="769"/>
      <c r="M55" s="769"/>
    </row>
    <row r="56" spans="1:13" ht="15" customHeight="1">
      <c r="A56" s="47"/>
      <c r="B56" s="47"/>
      <c r="C56" s="770" t="s">
        <v>889</v>
      </c>
      <c r="D56" s="770"/>
      <c r="E56" s="770"/>
      <c r="F56" s="770"/>
      <c r="G56" s="770"/>
      <c r="H56" s="770"/>
      <c r="I56" s="770"/>
      <c r="J56" s="770"/>
      <c r="K56" s="770"/>
      <c r="L56" s="770"/>
      <c r="M56" s="770"/>
    </row>
    <row r="57" spans="1:13" ht="15" customHeight="1">
      <c r="A57" s="47"/>
      <c r="B57" s="47"/>
      <c r="C57" s="770" t="s">
        <v>561</v>
      </c>
      <c r="D57" s="770"/>
      <c r="E57" s="770"/>
      <c r="F57" s="770"/>
      <c r="G57" s="770"/>
      <c r="H57" s="770"/>
      <c r="I57" s="770"/>
      <c r="J57" s="770"/>
      <c r="K57" s="770"/>
      <c r="L57" s="770"/>
      <c r="M57" s="770"/>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3"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5" width="9.140625" style="34"/>
    <col min="256" max="257" width="0" style="34" hidden="1" customWidth="1"/>
    <col min="258" max="258" width="90.28515625" style="34" customWidth="1"/>
    <col min="259" max="267" width="16.85546875" style="34" customWidth="1"/>
    <col min="268" max="511" width="9.140625" style="34"/>
    <col min="512" max="513" width="0" style="34" hidden="1" customWidth="1"/>
    <col min="514" max="514" width="90.28515625" style="34" customWidth="1"/>
    <col min="515" max="523" width="16.85546875" style="34" customWidth="1"/>
    <col min="524" max="767" width="9.140625" style="34"/>
    <col min="768" max="769" width="0" style="34" hidden="1" customWidth="1"/>
    <col min="770" max="770" width="90.28515625" style="34" customWidth="1"/>
    <col min="771" max="779" width="16.85546875" style="34" customWidth="1"/>
    <col min="780" max="1023" width="9.140625" style="34"/>
    <col min="1024" max="1025" width="0" style="34" hidden="1" customWidth="1"/>
    <col min="1026" max="1026" width="90.28515625" style="34" customWidth="1"/>
    <col min="1027" max="1035" width="16.85546875" style="34" customWidth="1"/>
    <col min="1036" max="1279" width="9.140625" style="34"/>
    <col min="1280" max="1281" width="0" style="34" hidden="1" customWidth="1"/>
    <col min="1282" max="1282" width="90.28515625" style="34" customWidth="1"/>
    <col min="1283" max="1291" width="16.85546875" style="34" customWidth="1"/>
    <col min="1292" max="1535" width="9.140625" style="34"/>
    <col min="1536" max="1537" width="0" style="34" hidden="1" customWidth="1"/>
    <col min="1538" max="1538" width="90.28515625" style="34" customWidth="1"/>
    <col min="1539" max="1547" width="16.85546875" style="34" customWidth="1"/>
    <col min="1548" max="1791" width="9.140625" style="34"/>
    <col min="1792" max="1793" width="0" style="34" hidden="1" customWidth="1"/>
    <col min="1794" max="1794" width="90.28515625" style="34" customWidth="1"/>
    <col min="1795" max="1803" width="16.85546875" style="34" customWidth="1"/>
    <col min="1804" max="2047" width="9.140625" style="34"/>
    <col min="2048" max="2049" width="0" style="34" hidden="1" customWidth="1"/>
    <col min="2050" max="2050" width="90.28515625" style="34" customWidth="1"/>
    <col min="2051" max="2059" width="16.85546875" style="34" customWidth="1"/>
    <col min="2060" max="2303" width="9.140625" style="34"/>
    <col min="2304" max="2305" width="0" style="34" hidden="1" customWidth="1"/>
    <col min="2306" max="2306" width="90.28515625" style="34" customWidth="1"/>
    <col min="2307" max="2315" width="16.85546875" style="34" customWidth="1"/>
    <col min="2316" max="2559" width="9.140625" style="34"/>
    <col min="2560" max="2561" width="0" style="34" hidden="1" customWidth="1"/>
    <col min="2562" max="2562" width="90.28515625" style="34" customWidth="1"/>
    <col min="2563" max="2571" width="16.85546875" style="34" customWidth="1"/>
    <col min="2572" max="2815" width="9.140625" style="34"/>
    <col min="2816" max="2817" width="0" style="34" hidden="1" customWidth="1"/>
    <col min="2818" max="2818" width="90.28515625" style="34" customWidth="1"/>
    <col min="2819" max="2827" width="16.85546875" style="34" customWidth="1"/>
    <col min="2828" max="3071" width="9.140625" style="34"/>
    <col min="3072" max="3073" width="0" style="34" hidden="1" customWidth="1"/>
    <col min="3074" max="3074" width="90.28515625" style="34" customWidth="1"/>
    <col min="3075" max="3083" width="16.85546875" style="34" customWidth="1"/>
    <col min="3084" max="3327" width="9.140625" style="34"/>
    <col min="3328" max="3329" width="0" style="34" hidden="1" customWidth="1"/>
    <col min="3330" max="3330" width="90.28515625" style="34" customWidth="1"/>
    <col min="3331" max="3339" width="16.85546875" style="34" customWidth="1"/>
    <col min="3340" max="3583" width="9.140625" style="34"/>
    <col min="3584" max="3585" width="0" style="34" hidden="1" customWidth="1"/>
    <col min="3586" max="3586" width="90.28515625" style="34" customWidth="1"/>
    <col min="3587" max="3595" width="16.85546875" style="34" customWidth="1"/>
    <col min="3596" max="3839" width="9.140625" style="34"/>
    <col min="3840" max="3841" width="0" style="34" hidden="1" customWidth="1"/>
    <col min="3842" max="3842" width="90.28515625" style="34" customWidth="1"/>
    <col min="3843" max="3851" width="16.85546875" style="34" customWidth="1"/>
    <col min="3852" max="4095" width="9.140625" style="34"/>
    <col min="4096" max="4097" width="0" style="34" hidden="1" customWidth="1"/>
    <col min="4098" max="4098" width="90.28515625" style="34" customWidth="1"/>
    <col min="4099" max="4107" width="16.85546875" style="34" customWidth="1"/>
    <col min="4108" max="4351" width="9.140625" style="34"/>
    <col min="4352" max="4353" width="0" style="34" hidden="1" customWidth="1"/>
    <col min="4354" max="4354" width="90.28515625" style="34" customWidth="1"/>
    <col min="4355" max="4363" width="16.85546875" style="34" customWidth="1"/>
    <col min="4364" max="4607" width="9.140625" style="34"/>
    <col min="4608" max="4609" width="0" style="34" hidden="1" customWidth="1"/>
    <col min="4610" max="4610" width="90.28515625" style="34" customWidth="1"/>
    <col min="4611" max="4619" width="16.85546875" style="34" customWidth="1"/>
    <col min="4620" max="4863" width="9.140625" style="34"/>
    <col min="4864" max="4865" width="0" style="34" hidden="1" customWidth="1"/>
    <col min="4866" max="4866" width="90.28515625" style="34" customWidth="1"/>
    <col min="4867" max="4875" width="16.85546875" style="34" customWidth="1"/>
    <col min="4876" max="5119" width="9.140625" style="34"/>
    <col min="5120" max="5121" width="0" style="34" hidden="1" customWidth="1"/>
    <col min="5122" max="5122" width="90.28515625" style="34" customWidth="1"/>
    <col min="5123" max="5131" width="16.85546875" style="34" customWidth="1"/>
    <col min="5132" max="5375" width="9.140625" style="34"/>
    <col min="5376" max="5377" width="0" style="34" hidden="1" customWidth="1"/>
    <col min="5378" max="5378" width="90.28515625" style="34" customWidth="1"/>
    <col min="5379" max="5387" width="16.85546875" style="34" customWidth="1"/>
    <col min="5388" max="5631" width="9.140625" style="34"/>
    <col min="5632" max="5633" width="0" style="34" hidden="1" customWidth="1"/>
    <col min="5634" max="5634" width="90.28515625" style="34" customWidth="1"/>
    <col min="5635" max="5643" width="16.85546875" style="34" customWidth="1"/>
    <col min="5644" max="5887" width="9.140625" style="34"/>
    <col min="5888" max="5889" width="0" style="34" hidden="1" customWidth="1"/>
    <col min="5890" max="5890" width="90.28515625" style="34" customWidth="1"/>
    <col min="5891" max="5899" width="16.85546875" style="34" customWidth="1"/>
    <col min="5900" max="6143" width="9.140625" style="34"/>
    <col min="6144" max="6145" width="0" style="34" hidden="1" customWidth="1"/>
    <col min="6146" max="6146" width="90.28515625" style="34" customWidth="1"/>
    <col min="6147" max="6155" width="16.85546875" style="34" customWidth="1"/>
    <col min="6156" max="6399" width="9.140625" style="34"/>
    <col min="6400" max="6401" width="0" style="34" hidden="1" customWidth="1"/>
    <col min="6402" max="6402" width="90.28515625" style="34" customWidth="1"/>
    <col min="6403" max="6411" width="16.85546875" style="34" customWidth="1"/>
    <col min="6412" max="6655" width="9.140625" style="34"/>
    <col min="6656" max="6657" width="0" style="34" hidden="1" customWidth="1"/>
    <col min="6658" max="6658" width="90.28515625" style="34" customWidth="1"/>
    <col min="6659" max="6667" width="16.85546875" style="34" customWidth="1"/>
    <col min="6668" max="6911" width="9.140625" style="34"/>
    <col min="6912" max="6913" width="0" style="34" hidden="1" customWidth="1"/>
    <col min="6914" max="6914" width="90.28515625" style="34" customWidth="1"/>
    <col min="6915" max="6923" width="16.85546875" style="34" customWidth="1"/>
    <col min="6924" max="7167" width="9.140625" style="34"/>
    <col min="7168" max="7169" width="0" style="34" hidden="1" customWidth="1"/>
    <col min="7170" max="7170" width="90.28515625" style="34" customWidth="1"/>
    <col min="7171" max="7179" width="16.85546875" style="34" customWidth="1"/>
    <col min="7180" max="7423" width="9.140625" style="34"/>
    <col min="7424" max="7425" width="0" style="34" hidden="1" customWidth="1"/>
    <col min="7426" max="7426" width="90.28515625" style="34" customWidth="1"/>
    <col min="7427" max="7435" width="16.85546875" style="34" customWidth="1"/>
    <col min="7436" max="7679" width="9.140625" style="34"/>
    <col min="7680" max="7681" width="0" style="34" hidden="1" customWidth="1"/>
    <col min="7682" max="7682" width="90.28515625" style="34" customWidth="1"/>
    <col min="7683" max="7691" width="16.85546875" style="34" customWidth="1"/>
    <col min="7692" max="7935" width="9.140625" style="34"/>
    <col min="7936" max="7937" width="0" style="34" hidden="1" customWidth="1"/>
    <col min="7938" max="7938" width="90.28515625" style="34" customWidth="1"/>
    <col min="7939" max="7947" width="16.85546875" style="34" customWidth="1"/>
    <col min="7948" max="8191" width="9.140625" style="34"/>
    <col min="8192" max="8193" width="0" style="34" hidden="1" customWidth="1"/>
    <col min="8194" max="8194" width="90.28515625" style="34" customWidth="1"/>
    <col min="8195" max="8203" width="16.85546875" style="34" customWidth="1"/>
    <col min="8204" max="8447" width="9.140625" style="34"/>
    <col min="8448" max="8449" width="0" style="34" hidden="1" customWidth="1"/>
    <col min="8450" max="8450" width="90.28515625" style="34" customWidth="1"/>
    <col min="8451" max="8459" width="16.85546875" style="34" customWidth="1"/>
    <col min="8460" max="8703" width="9.140625" style="34"/>
    <col min="8704" max="8705" width="0" style="34" hidden="1" customWidth="1"/>
    <col min="8706" max="8706" width="90.28515625" style="34" customWidth="1"/>
    <col min="8707" max="8715" width="16.85546875" style="34" customWidth="1"/>
    <col min="8716" max="8959" width="9.140625" style="34"/>
    <col min="8960" max="8961" width="0" style="34" hidden="1" customWidth="1"/>
    <col min="8962" max="8962" width="90.28515625" style="34" customWidth="1"/>
    <col min="8963" max="8971" width="16.85546875" style="34" customWidth="1"/>
    <col min="8972" max="9215" width="9.140625" style="34"/>
    <col min="9216" max="9217" width="0" style="34" hidden="1" customWidth="1"/>
    <col min="9218" max="9218" width="90.28515625" style="34" customWidth="1"/>
    <col min="9219" max="9227" width="16.85546875" style="34" customWidth="1"/>
    <col min="9228" max="9471" width="9.140625" style="34"/>
    <col min="9472" max="9473" width="0" style="34" hidden="1" customWidth="1"/>
    <col min="9474" max="9474" width="90.28515625" style="34" customWidth="1"/>
    <col min="9475" max="9483" width="16.85546875" style="34" customWidth="1"/>
    <col min="9484" max="9727" width="9.140625" style="34"/>
    <col min="9728" max="9729" width="0" style="34" hidden="1" customWidth="1"/>
    <col min="9730" max="9730" width="90.28515625" style="34" customWidth="1"/>
    <col min="9731" max="9739" width="16.85546875" style="34" customWidth="1"/>
    <col min="9740" max="9983" width="9.140625" style="34"/>
    <col min="9984" max="9985" width="0" style="34" hidden="1" customWidth="1"/>
    <col min="9986" max="9986" width="90.28515625" style="34" customWidth="1"/>
    <col min="9987" max="9995" width="16.85546875" style="34" customWidth="1"/>
    <col min="9996" max="10239" width="9.140625" style="34"/>
    <col min="10240" max="10241" width="0" style="34" hidden="1" customWidth="1"/>
    <col min="10242" max="10242" width="90.28515625" style="34" customWidth="1"/>
    <col min="10243" max="10251" width="16.85546875" style="34" customWidth="1"/>
    <col min="10252" max="10495" width="9.140625" style="34"/>
    <col min="10496" max="10497" width="0" style="34" hidden="1" customWidth="1"/>
    <col min="10498" max="10498" width="90.28515625" style="34" customWidth="1"/>
    <col min="10499" max="10507" width="16.85546875" style="34" customWidth="1"/>
    <col min="10508" max="10751" width="9.140625" style="34"/>
    <col min="10752" max="10753" width="0" style="34" hidden="1" customWidth="1"/>
    <col min="10754" max="10754" width="90.28515625" style="34" customWidth="1"/>
    <col min="10755" max="10763" width="16.85546875" style="34" customWidth="1"/>
    <col min="10764" max="11007" width="9.140625" style="34"/>
    <col min="11008" max="11009" width="0" style="34" hidden="1" customWidth="1"/>
    <col min="11010" max="11010" width="90.28515625" style="34" customWidth="1"/>
    <col min="11011" max="11019" width="16.85546875" style="34" customWidth="1"/>
    <col min="11020" max="11263" width="9.140625" style="34"/>
    <col min="11264" max="11265" width="0" style="34" hidden="1" customWidth="1"/>
    <col min="11266" max="11266" width="90.28515625" style="34" customWidth="1"/>
    <col min="11267" max="11275" width="16.85546875" style="34" customWidth="1"/>
    <col min="11276" max="11519" width="9.140625" style="34"/>
    <col min="11520" max="11521" width="0" style="34" hidden="1" customWidth="1"/>
    <col min="11522" max="11522" width="90.28515625" style="34" customWidth="1"/>
    <col min="11523" max="11531" width="16.85546875" style="34" customWidth="1"/>
    <col min="11532" max="11775" width="9.140625" style="34"/>
    <col min="11776" max="11777" width="0" style="34" hidden="1" customWidth="1"/>
    <col min="11778" max="11778" width="90.28515625" style="34" customWidth="1"/>
    <col min="11779" max="11787" width="16.85546875" style="34" customWidth="1"/>
    <col min="11788" max="12031" width="9.140625" style="34"/>
    <col min="12032" max="12033" width="0" style="34" hidden="1" customWidth="1"/>
    <col min="12034" max="12034" width="90.28515625" style="34" customWidth="1"/>
    <col min="12035" max="12043" width="16.85546875" style="34" customWidth="1"/>
    <col min="12044" max="12287" width="9.140625" style="34"/>
    <col min="12288" max="12289" width="0" style="34" hidden="1" customWidth="1"/>
    <col min="12290" max="12290" width="90.28515625" style="34" customWidth="1"/>
    <col min="12291" max="12299" width="16.85546875" style="34" customWidth="1"/>
    <col min="12300" max="12543" width="9.140625" style="34"/>
    <col min="12544" max="12545" width="0" style="34" hidden="1" customWidth="1"/>
    <col min="12546" max="12546" width="90.28515625" style="34" customWidth="1"/>
    <col min="12547" max="12555" width="16.85546875" style="34" customWidth="1"/>
    <col min="12556" max="12799" width="9.140625" style="34"/>
    <col min="12800" max="12801" width="0" style="34" hidden="1" customWidth="1"/>
    <col min="12802" max="12802" width="90.28515625" style="34" customWidth="1"/>
    <col min="12803" max="12811" width="16.85546875" style="34" customWidth="1"/>
    <col min="12812" max="13055" width="9.140625" style="34"/>
    <col min="13056" max="13057" width="0" style="34" hidden="1" customWidth="1"/>
    <col min="13058" max="13058" width="90.28515625" style="34" customWidth="1"/>
    <col min="13059" max="13067" width="16.85546875" style="34" customWidth="1"/>
    <col min="13068" max="13311" width="9.140625" style="34"/>
    <col min="13312" max="13313" width="0" style="34" hidden="1" customWidth="1"/>
    <col min="13314" max="13314" width="90.28515625" style="34" customWidth="1"/>
    <col min="13315" max="13323" width="16.85546875" style="34" customWidth="1"/>
    <col min="13324" max="13567" width="9.140625" style="34"/>
    <col min="13568" max="13569" width="0" style="34" hidden="1" customWidth="1"/>
    <col min="13570" max="13570" width="90.28515625" style="34" customWidth="1"/>
    <col min="13571" max="13579" width="16.85546875" style="34" customWidth="1"/>
    <col min="13580" max="13823" width="9.140625" style="34"/>
    <col min="13824" max="13825" width="0" style="34" hidden="1" customWidth="1"/>
    <col min="13826" max="13826" width="90.28515625" style="34" customWidth="1"/>
    <col min="13827" max="13835" width="16.85546875" style="34" customWidth="1"/>
    <col min="13836" max="14079" width="9.140625" style="34"/>
    <col min="14080" max="14081" width="0" style="34" hidden="1" customWidth="1"/>
    <col min="14082" max="14082" width="90.28515625" style="34" customWidth="1"/>
    <col min="14083" max="14091" width="16.85546875" style="34" customWidth="1"/>
    <col min="14092" max="14335" width="9.140625" style="34"/>
    <col min="14336" max="14337" width="0" style="34" hidden="1" customWidth="1"/>
    <col min="14338" max="14338" width="90.28515625" style="34" customWidth="1"/>
    <col min="14339" max="14347" width="16.85546875" style="34" customWidth="1"/>
    <col min="14348" max="14591" width="9.140625" style="34"/>
    <col min="14592" max="14593" width="0" style="34" hidden="1" customWidth="1"/>
    <col min="14594" max="14594" width="90.28515625" style="34" customWidth="1"/>
    <col min="14595" max="14603" width="16.85546875" style="34" customWidth="1"/>
    <col min="14604" max="14847" width="9.140625" style="34"/>
    <col min="14848" max="14849" width="0" style="34" hidden="1" customWidth="1"/>
    <col min="14850" max="14850" width="90.28515625" style="34" customWidth="1"/>
    <col min="14851" max="14859" width="16.85546875" style="34" customWidth="1"/>
    <col min="14860" max="15103" width="9.140625" style="34"/>
    <col min="15104" max="15105" width="0" style="34" hidden="1" customWidth="1"/>
    <col min="15106" max="15106" width="90.28515625" style="34" customWidth="1"/>
    <col min="15107" max="15115" width="16.85546875" style="34" customWidth="1"/>
    <col min="15116" max="15359" width="9.140625" style="34"/>
    <col min="15360" max="15361" width="0" style="34" hidden="1" customWidth="1"/>
    <col min="15362" max="15362" width="90.28515625" style="34" customWidth="1"/>
    <col min="15363" max="15371" width="16.85546875" style="34" customWidth="1"/>
    <col min="15372" max="15615" width="9.140625" style="34"/>
    <col min="15616" max="15617" width="0" style="34" hidden="1" customWidth="1"/>
    <col min="15618" max="15618" width="90.28515625" style="34" customWidth="1"/>
    <col min="15619" max="15627" width="16.85546875" style="34" customWidth="1"/>
    <col min="15628" max="15871" width="9.140625" style="34"/>
    <col min="15872" max="15873" width="0" style="34" hidden="1" customWidth="1"/>
    <col min="15874" max="15874" width="90.28515625" style="34" customWidth="1"/>
    <col min="15875" max="15883" width="16.85546875" style="34" customWidth="1"/>
    <col min="15884" max="16127" width="9.140625" style="34"/>
    <col min="16128" max="16129" width="0" style="34" hidden="1" customWidth="1"/>
    <col min="16130" max="16130" width="90.28515625" style="34" customWidth="1"/>
    <col min="16131" max="16139" width="16.85546875" style="34" customWidth="1"/>
    <col min="16140" max="16384" width="9.140625" style="34"/>
  </cols>
  <sheetData>
    <row r="1" spans="1:13" ht="15" customHeight="1">
      <c r="A1" s="628"/>
      <c r="B1" s="628"/>
      <c r="C1" s="776"/>
      <c r="D1" s="776"/>
      <c r="E1" s="776"/>
      <c r="F1" s="776"/>
      <c r="G1" s="776"/>
      <c r="H1" s="776"/>
      <c r="I1" s="776"/>
      <c r="J1" s="776"/>
      <c r="K1" s="776"/>
      <c r="L1" s="776"/>
      <c r="M1" s="776"/>
    </row>
    <row r="2" spans="1:13" ht="15" customHeight="1">
      <c r="A2" s="772" t="s">
        <v>442</v>
      </c>
      <c r="B2" s="772"/>
      <c r="C2" s="772"/>
      <c r="D2" s="772"/>
      <c r="E2" s="772"/>
      <c r="F2" s="772"/>
      <c r="G2" s="772"/>
      <c r="H2" s="772"/>
      <c r="I2" s="772"/>
      <c r="J2" s="772"/>
      <c r="K2" s="772"/>
      <c r="L2" s="772"/>
      <c r="M2" s="772"/>
    </row>
    <row r="3" spans="1:13" ht="15" customHeight="1">
      <c r="A3" s="628"/>
      <c r="B3" s="628"/>
      <c r="C3" s="772" t="s">
        <v>818</v>
      </c>
      <c r="D3" s="772"/>
      <c r="E3" s="772"/>
      <c r="F3" s="772"/>
      <c r="G3" s="772"/>
      <c r="H3" s="772"/>
      <c r="I3" s="772"/>
      <c r="J3" s="772"/>
      <c r="K3" s="772"/>
      <c r="L3" s="772"/>
      <c r="M3" s="772"/>
    </row>
    <row r="4" spans="1:13" s="48" customFormat="1" ht="15" customHeight="1">
      <c r="A4" s="773"/>
      <c r="B4" s="772"/>
      <c r="C4" s="772"/>
      <c r="D4" s="772"/>
      <c r="E4" s="772"/>
      <c r="F4" s="772"/>
      <c r="G4" s="772"/>
      <c r="H4" s="772"/>
      <c r="I4" s="772"/>
      <c r="J4" s="772"/>
      <c r="K4" s="772"/>
      <c r="L4" s="772"/>
      <c r="M4" s="772"/>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1267</v>
      </c>
      <c r="K6" s="400" t="s">
        <v>1505</v>
      </c>
      <c r="L6" s="400" t="s">
        <v>1358</v>
      </c>
      <c r="M6" s="400" t="s">
        <v>1506</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9.4100000000000003E-2</v>
      </c>
      <c r="E9" s="130">
        <v>8.14E-2</v>
      </c>
      <c r="F9" s="130">
        <v>8.1600000000000006E-2</v>
      </c>
      <c r="G9" s="130">
        <v>5.7599999999999998E-2</v>
      </c>
      <c r="H9" s="130">
        <v>8.5699999999999998E-2</v>
      </c>
      <c r="I9" s="130">
        <v>8.5599999999999996E-2</v>
      </c>
      <c r="J9" s="130">
        <v>7.9000000000000001E-2</v>
      </c>
      <c r="K9" s="130">
        <v>5.8900000000000001E-2</v>
      </c>
      <c r="L9" s="130">
        <v>5.9900000000000002E-2</v>
      </c>
      <c r="M9" s="130">
        <v>6.4799999999999996E-2</v>
      </c>
    </row>
    <row r="10" spans="1:13" s="48" customFormat="1" ht="15" customHeight="1">
      <c r="A10" s="47" t="s">
        <v>748</v>
      </c>
      <c r="B10" s="46" t="s">
        <v>892</v>
      </c>
      <c r="C10" s="165" t="s">
        <v>1412</v>
      </c>
      <c r="D10" s="130">
        <v>9.8199999999999996E-2</v>
      </c>
      <c r="E10" s="130">
        <v>8.5099999999999995E-2</v>
      </c>
      <c r="F10" s="130">
        <v>8.43E-2</v>
      </c>
      <c r="G10" s="130">
        <v>5.96E-2</v>
      </c>
      <c r="H10" s="130">
        <v>9.2100000000000001E-2</v>
      </c>
      <c r="I10" s="130">
        <v>9.3600000000000003E-2</v>
      </c>
      <c r="J10" s="130">
        <v>8.2799999999999999E-2</v>
      </c>
      <c r="K10" s="130">
        <v>6.3600000000000004E-2</v>
      </c>
      <c r="L10" s="130">
        <v>6.6199999999999995E-2</v>
      </c>
      <c r="M10" s="130">
        <v>7.0499999999999993E-2</v>
      </c>
    </row>
    <row r="11" spans="1:13" s="48" customFormat="1" ht="15" customHeight="1">
      <c r="A11" s="47" t="s">
        <v>748</v>
      </c>
      <c r="B11" s="46" t="s">
        <v>893</v>
      </c>
      <c r="C11" s="165" t="s">
        <v>1413</v>
      </c>
      <c r="D11" s="130">
        <v>9.1399999999999995E-2</v>
      </c>
      <c r="E11" s="130">
        <v>7.9000000000000001E-2</v>
      </c>
      <c r="F11" s="130">
        <v>7.9000000000000001E-2</v>
      </c>
      <c r="G11" s="130">
        <v>5.0599999999999999E-2</v>
      </c>
      <c r="H11" s="130">
        <v>7.8899999999999998E-2</v>
      </c>
      <c r="I11" s="130">
        <v>7.7200000000000005E-2</v>
      </c>
      <c r="J11" s="130">
        <v>7.0699999999999999E-2</v>
      </c>
      <c r="K11" s="130">
        <v>6.3100000000000003E-2</v>
      </c>
      <c r="L11" s="130">
        <v>6.5600000000000006E-2</v>
      </c>
      <c r="M11" s="130">
        <v>5.9299999999999999E-2</v>
      </c>
    </row>
    <row r="12" spans="1:13" s="48" customFormat="1" ht="15" customHeight="1">
      <c r="A12" s="47" t="s">
        <v>748</v>
      </c>
      <c r="B12" s="46" t="s">
        <v>894</v>
      </c>
      <c r="C12" s="165" t="s">
        <v>1414</v>
      </c>
      <c r="D12" s="130">
        <v>2.01E-2</v>
      </c>
      <c r="E12" s="130">
        <v>1.26E-2</v>
      </c>
      <c r="F12" s="130">
        <v>1.9400000000000001E-2</v>
      </c>
      <c r="G12" s="130">
        <v>6.7999999999999996E-3</v>
      </c>
      <c r="H12" s="130">
        <v>5.0000000000000001E-3</v>
      </c>
      <c r="I12" s="130">
        <v>8.9999999999999993E-3</v>
      </c>
      <c r="J12" s="130">
        <v>1.2699999999999999E-2</v>
      </c>
      <c r="K12" s="130">
        <v>7.1999999999999998E-3</v>
      </c>
      <c r="L12" s="130">
        <v>1.35E-2</v>
      </c>
      <c r="M12" s="130">
        <v>5.0000000000000001E-3</v>
      </c>
    </row>
    <row r="13" spans="1:13" s="48" customFormat="1" ht="15" customHeight="1">
      <c r="A13" s="47" t="s">
        <v>748</v>
      </c>
      <c r="B13" s="46" t="s">
        <v>895</v>
      </c>
      <c r="C13" s="165" t="s">
        <v>1415</v>
      </c>
      <c r="D13" s="130">
        <v>2.01E-2</v>
      </c>
      <c r="E13" s="130">
        <v>1.26E-2</v>
      </c>
      <c r="F13" s="130">
        <v>1.9E-2</v>
      </c>
      <c r="G13" s="130">
        <v>7.4999999999999997E-3</v>
      </c>
      <c r="H13" s="130">
        <v>4.1000000000000003E-3</v>
      </c>
      <c r="I13" s="130">
        <v>9.2999999999999992E-3</v>
      </c>
      <c r="J13" s="130">
        <v>1.3100000000000001E-2</v>
      </c>
      <c r="K13" s="130">
        <v>7.4999999999999997E-3</v>
      </c>
      <c r="L13" s="130">
        <v>1.38E-2</v>
      </c>
      <c r="M13" s="130">
        <v>4.7000000000000002E-3</v>
      </c>
    </row>
    <row r="14" spans="1:13" s="48" customFormat="1" ht="15" customHeight="1">
      <c r="A14" s="47" t="s">
        <v>748</v>
      </c>
      <c r="B14" s="46" t="s">
        <v>896</v>
      </c>
      <c r="C14" s="165" t="s">
        <v>1416</v>
      </c>
      <c r="D14" s="130">
        <v>1.4200000000000001E-2</v>
      </c>
      <c r="E14" s="130">
        <v>9.1000000000000004E-3</v>
      </c>
      <c r="F14" s="130">
        <v>1.2200000000000001E-2</v>
      </c>
      <c r="G14" s="130">
        <v>3.0999999999999999E-3</v>
      </c>
      <c r="H14" s="130">
        <v>2.8999999999999998E-3</v>
      </c>
      <c r="I14" s="130">
        <v>3.5000000000000001E-3</v>
      </c>
      <c r="J14" s="130">
        <v>3.5999999999999999E-3</v>
      </c>
      <c r="K14" s="130">
        <v>3.0999999999999999E-3</v>
      </c>
      <c r="L14" s="130">
        <v>5.8999999999999999E-3</v>
      </c>
      <c r="M14" s="130">
        <v>1.2999999999999999E-3</v>
      </c>
    </row>
    <row r="15" spans="1:13" s="48" customFormat="1" ht="15" customHeight="1" thickBot="1">
      <c r="A15" s="47" t="s">
        <v>748</v>
      </c>
      <c r="B15" s="46" t="s">
        <v>897</v>
      </c>
      <c r="C15" s="165" t="s">
        <v>1417</v>
      </c>
      <c r="D15" s="130">
        <v>0.14729999999999999</v>
      </c>
      <c r="E15" s="130">
        <v>9.5100000000000004E-2</v>
      </c>
      <c r="F15" s="130">
        <v>0.1241</v>
      </c>
      <c r="G15" s="130">
        <v>3.3700000000000001E-2</v>
      </c>
      <c r="H15" s="130">
        <v>4.1300000000000003E-2</v>
      </c>
      <c r="I15" s="130">
        <v>4.7600000000000003E-2</v>
      </c>
      <c r="J15" s="130">
        <v>4.7100000000000003E-2</v>
      </c>
      <c r="K15" s="130">
        <v>4.3400000000000001E-2</v>
      </c>
      <c r="L15" s="130">
        <v>8.1699999999999995E-2</v>
      </c>
      <c r="M15" s="130">
        <v>1.8599999999999998E-2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0.1188</v>
      </c>
      <c r="E17" s="130">
        <v>0.1081</v>
      </c>
      <c r="F17" s="130">
        <v>0.1066</v>
      </c>
      <c r="G17" s="130">
        <v>7.5700000000000003E-2</v>
      </c>
      <c r="H17" s="130">
        <v>0.11650000000000001</v>
      </c>
      <c r="I17" s="130">
        <v>0.11840000000000001</v>
      </c>
      <c r="J17" s="130">
        <v>0.11609999999999999</v>
      </c>
      <c r="K17" s="130">
        <v>9.74E-2</v>
      </c>
      <c r="L17" s="130">
        <v>9.8199999999999996E-2</v>
      </c>
      <c r="M17" s="130">
        <v>0.1008</v>
      </c>
    </row>
    <row r="18" spans="1:13" s="48" customFormat="1" ht="15" customHeight="1">
      <c r="A18" s="47" t="s">
        <v>748</v>
      </c>
      <c r="B18" s="46" t="s">
        <v>900</v>
      </c>
      <c r="C18" s="165" t="s">
        <v>901</v>
      </c>
      <c r="D18" s="130">
        <v>-2.46E-2</v>
      </c>
      <c r="E18" s="130">
        <v>-2.6700000000000002E-2</v>
      </c>
      <c r="F18" s="130">
        <v>-2.5000000000000001E-2</v>
      </c>
      <c r="G18" s="130">
        <v>-1.8200000000000001E-2</v>
      </c>
      <c r="H18" s="130">
        <v>-3.0800000000000001E-2</v>
      </c>
      <c r="I18" s="130">
        <v>-3.2800000000000003E-2</v>
      </c>
      <c r="J18" s="130">
        <v>-3.7199999999999997E-2</v>
      </c>
      <c r="K18" s="130">
        <v>-3.8600000000000002E-2</v>
      </c>
      <c r="L18" s="130">
        <v>-3.8300000000000001E-2</v>
      </c>
      <c r="M18" s="130">
        <v>-3.5999999999999997E-2</v>
      </c>
    </row>
    <row r="19" spans="1:13" s="48" customFormat="1" ht="15" customHeight="1">
      <c r="A19" s="47" t="s">
        <v>748</v>
      </c>
      <c r="B19" s="46" t="s">
        <v>902</v>
      </c>
      <c r="C19" s="165" t="s">
        <v>903</v>
      </c>
      <c r="D19" s="130">
        <v>2.9700000000000001E-2</v>
      </c>
      <c r="E19" s="130">
        <v>3.2599999999999997E-2</v>
      </c>
      <c r="F19" s="130">
        <v>3.1E-2</v>
      </c>
      <c r="G19" s="130">
        <v>2.2700000000000001E-2</v>
      </c>
      <c r="H19" s="130">
        <v>3.8399999999999997E-2</v>
      </c>
      <c r="I19" s="130">
        <v>4.1700000000000001E-2</v>
      </c>
      <c r="J19" s="130">
        <v>4.8800000000000003E-2</v>
      </c>
      <c r="K19" s="130">
        <v>5.1799999999999999E-2</v>
      </c>
      <c r="L19" s="130">
        <v>5.11E-2</v>
      </c>
      <c r="M19" s="130">
        <v>4.7E-2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-1E-4</v>
      </c>
    </row>
    <row r="21" spans="1:13" s="48" customFormat="1" ht="15" customHeight="1">
      <c r="A21" s="47" t="s">
        <v>748</v>
      </c>
      <c r="B21" s="46" t="s">
        <v>906</v>
      </c>
      <c r="C21" s="165" t="s">
        <v>1418</v>
      </c>
      <c r="D21" s="130">
        <v>-6.7999999999999996E-3</v>
      </c>
      <c r="E21" s="130">
        <v>-6.1000000000000004E-3</v>
      </c>
      <c r="F21" s="130">
        <v>-5.3E-3</v>
      </c>
      <c r="G21" s="130">
        <v>-8.9999999999999993E-3</v>
      </c>
      <c r="H21" s="130">
        <v>-1.32E-2</v>
      </c>
      <c r="I21" s="130">
        <v>-1.6400000000000001E-2</v>
      </c>
      <c r="J21" s="130">
        <v>-1.2200000000000001E-2</v>
      </c>
      <c r="K21" s="130">
        <v>-5.0000000000000001E-4</v>
      </c>
      <c r="L21" s="130">
        <v>-5.9999999999999995E-4</v>
      </c>
      <c r="M21" s="130">
        <v>-1.12E-2</v>
      </c>
    </row>
    <row r="22" spans="1:13" s="48" customFormat="1" ht="15" customHeight="1">
      <c r="A22" s="47" t="s">
        <v>748</v>
      </c>
      <c r="B22" s="46" t="s">
        <v>907</v>
      </c>
      <c r="C22" s="165" t="s">
        <v>1419</v>
      </c>
      <c r="D22" s="130">
        <v>4.1000000000000003E-3</v>
      </c>
      <c r="E22" s="130">
        <v>3.7000000000000002E-3</v>
      </c>
      <c r="F22" s="130">
        <v>2.7000000000000001E-3</v>
      </c>
      <c r="G22" s="130">
        <v>2E-3</v>
      </c>
      <c r="H22" s="130">
        <v>6.4000000000000003E-3</v>
      </c>
      <c r="I22" s="130">
        <v>8.0000000000000002E-3</v>
      </c>
      <c r="J22" s="130">
        <v>3.8999999999999998E-3</v>
      </c>
      <c r="K22" s="130">
        <v>4.7000000000000002E-3</v>
      </c>
      <c r="L22" s="130">
        <v>6.1999999999999998E-3</v>
      </c>
      <c r="M22" s="130">
        <v>5.7000000000000002E-3</v>
      </c>
    </row>
    <row r="23" spans="1:13" s="48" customFormat="1" ht="15" customHeight="1">
      <c r="A23" s="47" t="s">
        <v>748</v>
      </c>
      <c r="B23" s="46" t="s">
        <v>908</v>
      </c>
      <c r="C23" s="165" t="s">
        <v>1420</v>
      </c>
      <c r="D23" s="130">
        <v>-7.1300000000000002E-2</v>
      </c>
      <c r="E23" s="130">
        <v>-6.6400000000000001E-2</v>
      </c>
      <c r="F23" s="130">
        <v>-5.9700000000000003E-2</v>
      </c>
      <c r="G23" s="130">
        <v>-4.3799999999999999E-2</v>
      </c>
      <c r="H23" s="130">
        <v>-7.3899999999999993E-2</v>
      </c>
      <c r="I23" s="130">
        <v>-6.83E-2</v>
      </c>
      <c r="J23" s="130">
        <v>-5.79E-2</v>
      </c>
      <c r="K23" s="130">
        <v>-5.5899999999999998E-2</v>
      </c>
      <c r="L23" s="130">
        <v>-5.1999999999999998E-2</v>
      </c>
      <c r="M23" s="130">
        <v>-5.4199999999999998E-2</v>
      </c>
    </row>
    <row r="24" spans="1:13" s="48" customFormat="1" ht="15" customHeight="1">
      <c r="A24" s="47" t="s">
        <v>748</v>
      </c>
      <c r="B24" s="46" t="s">
        <v>909</v>
      </c>
      <c r="C24" s="165" t="s">
        <v>1421</v>
      </c>
      <c r="D24" s="130">
        <v>0</v>
      </c>
      <c r="E24" s="130">
        <v>1E-4</v>
      </c>
      <c r="F24" s="130">
        <v>-4.0000000000000002E-4</v>
      </c>
      <c r="G24" s="130">
        <v>6.9999999999999999E-4</v>
      </c>
      <c r="H24" s="130">
        <v>-8.9999999999999998E-4</v>
      </c>
      <c r="I24" s="130">
        <v>2.9999999999999997E-4</v>
      </c>
      <c r="J24" s="130">
        <v>4.0000000000000002E-4</v>
      </c>
      <c r="K24" s="130">
        <v>2.9999999999999997E-4</v>
      </c>
      <c r="L24" s="130">
        <v>2.0000000000000001E-4</v>
      </c>
      <c r="M24" s="130">
        <v>-2.9999999999999997E-4</v>
      </c>
    </row>
    <row r="25" spans="1:13" s="48" customFormat="1" ht="15" customHeight="1" thickBot="1">
      <c r="A25" s="47" t="s">
        <v>748</v>
      </c>
      <c r="B25" s="46" t="s">
        <v>910</v>
      </c>
      <c r="C25" s="165" t="s">
        <v>1422</v>
      </c>
      <c r="D25" s="130">
        <v>0.2429</v>
      </c>
      <c r="E25" s="130">
        <v>0.24329999999999999</v>
      </c>
      <c r="F25" s="130">
        <v>0.2102</v>
      </c>
      <c r="G25" s="130">
        <v>8.8599999999999998E-2</v>
      </c>
      <c r="H25" s="130">
        <v>0.12180000000000001</v>
      </c>
      <c r="I25" s="130">
        <v>0.1077</v>
      </c>
      <c r="J25" s="130">
        <v>0.1057</v>
      </c>
      <c r="K25" s="130">
        <v>0.1012</v>
      </c>
      <c r="L25" s="130">
        <v>0.1021</v>
      </c>
      <c r="M25" s="130">
        <v>0.1056</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1423</v>
      </c>
      <c r="D27" s="130">
        <v>0.1472</v>
      </c>
      <c r="E27" s="130">
        <v>0.1318</v>
      </c>
      <c r="F27" s="130">
        <v>0.129</v>
      </c>
      <c r="G27" s="130">
        <v>8.9700000000000002E-2</v>
      </c>
      <c r="H27" s="130">
        <v>0.13689999999999999</v>
      </c>
      <c r="I27" s="130">
        <v>0.14069999999999999</v>
      </c>
      <c r="J27" s="130">
        <v>0.14330000000000001</v>
      </c>
      <c r="K27" s="130">
        <v>0.12859999999999999</v>
      </c>
      <c r="L27" s="130">
        <v>0.12989999999999999</v>
      </c>
      <c r="M27" s="130">
        <v>0.13980000000000001</v>
      </c>
    </row>
    <row r="28" spans="1:13" s="48" customFormat="1" ht="15" customHeight="1">
      <c r="A28" s="47" t="s">
        <v>748</v>
      </c>
      <c r="B28" s="46" t="s">
        <v>912</v>
      </c>
      <c r="C28" s="165" t="s">
        <v>1424</v>
      </c>
      <c r="D28" s="130">
        <v>0.12839999999999999</v>
      </c>
      <c r="E28" s="130">
        <v>0.13339999999999999</v>
      </c>
      <c r="F28" s="130">
        <v>0.1338</v>
      </c>
      <c r="G28" s="130">
        <v>9.8299999999999998E-2</v>
      </c>
      <c r="H28" s="130">
        <v>0.12859999999999999</v>
      </c>
      <c r="I28" s="130">
        <v>9.0999999999999998E-2</v>
      </c>
      <c r="J28" s="130">
        <v>0.13239999999999999</v>
      </c>
      <c r="K28" s="130">
        <v>0.1363</v>
      </c>
      <c r="L28" s="130">
        <v>0.13519999999999999</v>
      </c>
      <c r="M28" s="130">
        <v>0.1162</v>
      </c>
    </row>
    <row r="29" spans="1:13" s="48" customFormat="1" ht="15" customHeight="1">
      <c r="A29" s="47" t="s">
        <v>748</v>
      </c>
      <c r="B29" s="46" t="s">
        <v>913</v>
      </c>
      <c r="C29" s="165" t="s">
        <v>1425</v>
      </c>
      <c r="D29" s="130">
        <v>9.7299999999999998E-2</v>
      </c>
      <c r="E29" s="130">
        <v>0.1051</v>
      </c>
      <c r="F29" s="130">
        <v>0.1026</v>
      </c>
      <c r="G29" s="130">
        <v>0.1452</v>
      </c>
      <c r="H29" s="130">
        <v>0.2056</v>
      </c>
      <c r="I29" s="130">
        <v>0.1719</v>
      </c>
      <c r="J29" s="130">
        <v>9.7000000000000003E-2</v>
      </c>
      <c r="K29" s="130">
        <v>7.8899999999999998E-2</v>
      </c>
      <c r="L29" s="130">
        <v>9.3299999999999994E-2</v>
      </c>
      <c r="M29" s="130">
        <v>0.1103</v>
      </c>
    </row>
    <row r="30" spans="1:13" s="48" customFormat="1" ht="15" customHeight="1">
      <c r="A30" s="47" t="s">
        <v>748</v>
      </c>
      <c r="B30" s="46" t="s">
        <v>914</v>
      </c>
      <c r="C30" s="165" t="s">
        <v>1426</v>
      </c>
      <c r="D30" s="130">
        <v>0.1101</v>
      </c>
      <c r="E30" s="130">
        <v>7.6999999999999999E-2</v>
      </c>
      <c r="F30" s="130">
        <v>0.12559999999999999</v>
      </c>
      <c r="G30" s="130">
        <v>7.6499999999999999E-2</v>
      </c>
      <c r="H30" s="130">
        <v>0.15629999999999999</v>
      </c>
      <c r="I30" s="130">
        <v>0.1444</v>
      </c>
      <c r="J30" s="130">
        <v>1.6199999999999999E-2</v>
      </c>
      <c r="K30" s="130">
        <v>5.5800000000000002E-2</v>
      </c>
      <c r="L30" s="130">
        <v>6.3700000000000007E-2</v>
      </c>
      <c r="M30" s="130">
        <v>3.5900000000000001E-2</v>
      </c>
    </row>
    <row r="31" spans="1:13" s="48" customFormat="1" ht="15" customHeight="1">
      <c r="A31" s="47" t="s">
        <v>748</v>
      </c>
      <c r="B31" s="46" t="s">
        <v>915</v>
      </c>
      <c r="C31" s="165" t="s">
        <v>1427</v>
      </c>
      <c r="D31" s="130">
        <v>1.6400000000000001E-2</v>
      </c>
      <c r="E31" s="130">
        <v>6.1000000000000004E-3</v>
      </c>
      <c r="F31" s="130">
        <v>9.4999999999999998E-3</v>
      </c>
      <c r="G31" s="130">
        <v>6.7000000000000002E-3</v>
      </c>
      <c r="H31" s="130">
        <v>6.8999999999999999E-3</v>
      </c>
      <c r="I31" s="130">
        <v>6.1999999999999998E-3</v>
      </c>
      <c r="J31" s="130">
        <v>5.7000000000000002E-3</v>
      </c>
      <c r="K31" s="130">
        <v>1.67E-2</v>
      </c>
      <c r="L31" s="130">
        <v>2.12E-2</v>
      </c>
      <c r="M31" s="130">
        <v>1.24E-2</v>
      </c>
    </row>
    <row r="32" spans="1:13" s="48" customFormat="1" ht="15" customHeight="1">
      <c r="A32" s="47" t="s">
        <v>748</v>
      </c>
      <c r="B32" s="46" t="s">
        <v>916</v>
      </c>
      <c r="C32" s="165" t="s">
        <v>1428</v>
      </c>
      <c r="D32" s="130">
        <v>3.61E-2</v>
      </c>
      <c r="E32" s="130">
        <v>2.0299999999999999E-2</v>
      </c>
      <c r="F32" s="130">
        <v>1.2699999999999999E-2</v>
      </c>
      <c r="G32" s="130">
        <v>1.54E-2</v>
      </c>
      <c r="H32" s="130">
        <v>1.8800000000000001E-2</v>
      </c>
      <c r="I32" s="130">
        <v>0.02</v>
      </c>
      <c r="J32" s="130">
        <v>3.9899999999999998E-2</v>
      </c>
      <c r="K32" s="130">
        <v>4.8000000000000001E-2</v>
      </c>
      <c r="L32" s="130">
        <v>4.2599999999999999E-2</v>
      </c>
      <c r="M32" s="130">
        <v>6.2799999999999995E-2</v>
      </c>
    </row>
    <row r="33" spans="1:13" s="48" customFormat="1" ht="15" customHeight="1">
      <c r="A33" s="47" t="s">
        <v>748</v>
      </c>
      <c r="B33" s="46" t="s">
        <v>917</v>
      </c>
      <c r="C33" s="165" t="s">
        <v>1429</v>
      </c>
      <c r="D33" s="130">
        <v>2.2200000000000001E-2</v>
      </c>
      <c r="E33" s="130">
        <v>1.21E-2</v>
      </c>
      <c r="F33" s="130">
        <v>1.0999999999999999E-2</v>
      </c>
      <c r="G33" s="130">
        <v>1.12E-2</v>
      </c>
      <c r="H33" s="130">
        <v>1.2500000000000001E-2</v>
      </c>
      <c r="I33" s="130">
        <v>1.1599999999999999E-2</v>
      </c>
      <c r="J33" s="130">
        <v>1.7399999999999999E-2</v>
      </c>
      <c r="K33" s="130">
        <v>3.7199999999999997E-2</v>
      </c>
      <c r="L33" s="130">
        <v>3.6999999999999998E-2</v>
      </c>
      <c r="M33" s="130">
        <v>3.3700000000000001E-2</v>
      </c>
    </row>
    <row r="34" spans="1:13" s="48" customFormat="1" ht="15" customHeight="1">
      <c r="A34" s="47" t="s">
        <v>748</v>
      </c>
      <c r="B34" s="46" t="s">
        <v>918</v>
      </c>
      <c r="C34" s="165" t="s">
        <v>1430</v>
      </c>
      <c r="D34" s="130">
        <v>0</v>
      </c>
      <c r="E34" s="130">
        <v>0</v>
      </c>
      <c r="F34" s="130">
        <v>1.1000000000000001E-3</v>
      </c>
      <c r="G34" s="130">
        <v>5.0000000000000001E-3</v>
      </c>
      <c r="H34" s="130">
        <v>1.03E-2</v>
      </c>
      <c r="I34" s="130">
        <v>3.4000000000000002E-2</v>
      </c>
      <c r="J34" s="130">
        <v>5.9400000000000001E-2</v>
      </c>
      <c r="K34" s="130">
        <v>6.2899999999999998E-2</v>
      </c>
      <c r="L34" s="130">
        <v>6.5600000000000006E-2</v>
      </c>
      <c r="M34" s="130">
        <v>4.07E-2</v>
      </c>
    </row>
    <row r="35" spans="1:13" s="48" customFormat="1" ht="15" customHeight="1">
      <c r="A35" s="47" t="s">
        <v>748</v>
      </c>
      <c r="B35" s="46" t="s">
        <v>919</v>
      </c>
      <c r="C35" s="165" t="s">
        <v>1431</v>
      </c>
      <c r="D35" s="130">
        <v>1.23E-2</v>
      </c>
      <c r="E35" s="130">
        <v>1.4200000000000001E-2</v>
      </c>
      <c r="F35" s="130">
        <v>1.4500000000000001E-2</v>
      </c>
      <c r="G35" s="130">
        <v>1.12E-2</v>
      </c>
      <c r="H35" s="130">
        <v>2.29E-2</v>
      </c>
      <c r="I35" s="130">
        <v>2.69E-2</v>
      </c>
      <c r="J35" s="130">
        <v>3.7999999999999999E-2</v>
      </c>
      <c r="K35" s="130">
        <v>3.95E-2</v>
      </c>
      <c r="L35" s="130">
        <v>0.04</v>
      </c>
      <c r="M35" s="130">
        <v>3.6499999999999998E-2</v>
      </c>
    </row>
    <row r="36" spans="1:13" s="48" customFormat="1" ht="15" customHeight="1">
      <c r="A36" s="47" t="s">
        <v>748</v>
      </c>
      <c r="B36" s="46" t="s">
        <v>920</v>
      </c>
      <c r="C36" s="165" t="s">
        <v>1432</v>
      </c>
      <c r="D36" s="130">
        <v>3.39E-2</v>
      </c>
      <c r="E36" s="130">
        <v>3.73E-2</v>
      </c>
      <c r="F36" s="130">
        <v>3.5200000000000002E-2</v>
      </c>
      <c r="G36" s="130">
        <v>2.4899999999999999E-2</v>
      </c>
      <c r="H36" s="130">
        <v>4.0599999999999997E-2</v>
      </c>
      <c r="I36" s="130">
        <v>4.19E-2</v>
      </c>
      <c r="J36" s="130">
        <v>4.4900000000000002E-2</v>
      </c>
      <c r="K36" s="130">
        <v>0.05</v>
      </c>
      <c r="L36" s="130">
        <v>4.8899999999999999E-2</v>
      </c>
      <c r="M36" s="130">
        <v>4.9099999999999998E-2</v>
      </c>
    </row>
    <row r="37" spans="1:13" s="48" customFormat="1" ht="15" customHeight="1">
      <c r="A37" s="47"/>
      <c r="B37" s="46"/>
      <c r="C37" s="165" t="s">
        <v>1433</v>
      </c>
      <c r="D37" s="130">
        <v>1.2800000000000001E-2</v>
      </c>
      <c r="E37" s="130">
        <v>7.4700000000000003E-2</v>
      </c>
      <c r="F37" s="130">
        <v>1.6400000000000001E-2</v>
      </c>
      <c r="G37" s="130">
        <v>0</v>
      </c>
      <c r="H37" s="130">
        <v>0</v>
      </c>
      <c r="I37" s="130">
        <v>5.0200000000000002E-2</v>
      </c>
      <c r="J37" s="130">
        <v>9.2299999999999993E-2</v>
      </c>
      <c r="K37" s="130">
        <v>3.2800000000000003E-2</v>
      </c>
      <c r="L37" s="130">
        <v>3.1600000000000003E-2</v>
      </c>
      <c r="M37" s="130">
        <v>3.3799999999999997E-2</v>
      </c>
    </row>
    <row r="38" spans="1:13" s="48" customFormat="1" ht="15" customHeight="1" thickBot="1">
      <c r="A38" s="47" t="s">
        <v>748</v>
      </c>
      <c r="B38" s="46" t="s">
        <v>921</v>
      </c>
      <c r="C38" s="165" t="s">
        <v>1434</v>
      </c>
      <c r="D38" s="130">
        <v>0</v>
      </c>
      <c r="E38" s="130">
        <v>0</v>
      </c>
      <c r="F38" s="130">
        <v>0</v>
      </c>
      <c r="G38" s="130">
        <v>0</v>
      </c>
      <c r="H38" s="130">
        <v>0</v>
      </c>
      <c r="I38" s="130">
        <v>4.7000000000000002E-3</v>
      </c>
      <c r="J38" s="130">
        <v>1.01E-2</v>
      </c>
      <c r="K38" s="130">
        <v>2.41E-2</v>
      </c>
      <c r="L38" s="130">
        <v>1.8599999999999998E-2</v>
      </c>
      <c r="M38" s="130">
        <v>7.7000000000000002E-3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7.1300000000000002E-2</v>
      </c>
      <c r="E41" s="130">
        <v>6.6400000000000001E-2</v>
      </c>
      <c r="F41" s="130">
        <v>5.9700000000000003E-2</v>
      </c>
      <c r="G41" s="130">
        <v>4.3799999999999999E-2</v>
      </c>
      <c r="H41" s="130">
        <v>7.3899999999999993E-2</v>
      </c>
      <c r="I41" s="130">
        <v>6.83E-2</v>
      </c>
      <c r="J41" s="130">
        <v>5.79E-2</v>
      </c>
      <c r="K41" s="130">
        <v>5.5899999999999998E-2</v>
      </c>
      <c r="L41" s="130">
        <v>5.1999999999999998E-2</v>
      </c>
      <c r="M41" s="130">
        <v>5.4199999999999998E-2</v>
      </c>
    </row>
    <row r="42" spans="1:13" s="48" customFormat="1" ht="15" customHeight="1">
      <c r="A42" s="47" t="s">
        <v>748</v>
      </c>
      <c r="B42" s="46" t="s">
        <v>924</v>
      </c>
      <c r="C42" s="165" t="s">
        <v>925</v>
      </c>
      <c r="D42" s="130">
        <v>8.0299999999999996E-2</v>
      </c>
      <c r="E42" s="130">
        <v>7.4700000000000003E-2</v>
      </c>
      <c r="F42" s="130">
        <v>6.7500000000000004E-2</v>
      </c>
      <c r="G42" s="130">
        <v>5.0299999999999997E-2</v>
      </c>
      <c r="H42" s="130">
        <v>8.6800000000000002E-2</v>
      </c>
      <c r="I42" s="130">
        <v>8.0399999999999999E-2</v>
      </c>
      <c r="J42" s="130">
        <v>6.9900000000000004E-2</v>
      </c>
      <c r="K42" s="130">
        <v>7.17E-2</v>
      </c>
      <c r="L42" s="130">
        <v>6.6199999999999995E-2</v>
      </c>
      <c r="M42" s="130">
        <v>7.1499999999999994E-2</v>
      </c>
    </row>
    <row r="43" spans="1:13" s="48" customFormat="1" ht="15" customHeight="1">
      <c r="A43" s="47" t="s">
        <v>748</v>
      </c>
      <c r="B43" s="46" t="s">
        <v>926</v>
      </c>
      <c r="C43" s="165" t="s">
        <v>927</v>
      </c>
      <c r="D43" s="130">
        <v>8.8900000000000007E-2</v>
      </c>
      <c r="E43" s="130">
        <v>8.1299999999999997E-2</v>
      </c>
      <c r="F43" s="130">
        <v>7.2300000000000003E-2</v>
      </c>
      <c r="G43" s="130">
        <v>5.28E-2</v>
      </c>
      <c r="H43" s="130">
        <v>8.7499999999999994E-2</v>
      </c>
      <c r="I43" s="130">
        <v>7.9899999999999999E-2</v>
      </c>
      <c r="J43" s="130">
        <v>7.0999999999999994E-2</v>
      </c>
      <c r="K43" s="130">
        <v>7.5600000000000001E-2</v>
      </c>
      <c r="L43" s="130">
        <v>7.0300000000000001E-2</v>
      </c>
      <c r="M43" s="130">
        <v>7.7100000000000002E-2</v>
      </c>
    </row>
    <row r="44" spans="1:13" s="48" customFormat="1" ht="15" customHeight="1" thickBot="1">
      <c r="A44" s="47" t="s">
        <v>748</v>
      </c>
      <c r="B44" s="46" t="s">
        <v>928</v>
      </c>
      <c r="C44" s="165" t="s">
        <v>1435</v>
      </c>
      <c r="D44" s="130">
        <v>0.10249999999999999</v>
      </c>
      <c r="E44" s="130">
        <v>9.4100000000000003E-2</v>
      </c>
      <c r="F44" s="130">
        <v>8.3900000000000002E-2</v>
      </c>
      <c r="G44" s="130">
        <v>6.1100000000000002E-2</v>
      </c>
      <c r="H44" s="130">
        <v>0.1026</v>
      </c>
      <c r="I44" s="130">
        <v>9.8699999999999996E-2</v>
      </c>
      <c r="J44" s="130">
        <v>9.2100000000000001E-2</v>
      </c>
      <c r="K44" s="130">
        <v>9.0200000000000002E-2</v>
      </c>
      <c r="L44" s="130">
        <v>8.3900000000000002E-2</v>
      </c>
      <c r="M44" s="130">
        <v>8.6199999999999999E-2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0.51829999999999998</v>
      </c>
      <c r="E46" s="130">
        <v>0.51570000000000005</v>
      </c>
      <c r="F46" s="130">
        <v>0.50229999999999997</v>
      </c>
      <c r="G46" s="130">
        <v>0.58889999999999998</v>
      </c>
      <c r="H46" s="130">
        <v>0.56759999999999999</v>
      </c>
      <c r="I46" s="130">
        <v>0.58099999999999996</v>
      </c>
      <c r="J46" s="130">
        <v>0.56579999999999997</v>
      </c>
      <c r="K46" s="130">
        <v>0.5494</v>
      </c>
      <c r="L46" s="130">
        <v>0.56589999999999996</v>
      </c>
      <c r="M46" s="130">
        <v>0.55859999999999999</v>
      </c>
    </row>
    <row r="47" spans="1:13" ht="15" customHeight="1">
      <c r="A47" s="47" t="s">
        <v>748</v>
      </c>
      <c r="B47" s="46" t="s">
        <v>931</v>
      </c>
      <c r="C47" s="165" t="s">
        <v>932</v>
      </c>
      <c r="D47" s="130">
        <v>9.0499999999999997E-2</v>
      </c>
      <c r="E47" s="130">
        <v>9.2999999999999999E-2</v>
      </c>
      <c r="F47" s="130">
        <v>8.77E-2</v>
      </c>
      <c r="G47" s="130">
        <v>5.6599999999999998E-2</v>
      </c>
      <c r="H47" s="130">
        <v>5.7500000000000002E-2</v>
      </c>
      <c r="I47" s="130">
        <v>5.2999999999999999E-2</v>
      </c>
      <c r="J47" s="130">
        <v>5.4199999999999998E-2</v>
      </c>
      <c r="K47" s="130">
        <v>4.7E-2</v>
      </c>
      <c r="L47" s="130">
        <v>4.9799999999999997E-2</v>
      </c>
      <c r="M47" s="130">
        <v>4.2900000000000001E-2</v>
      </c>
    </row>
    <row r="48" spans="1:13" ht="15" customHeight="1">
      <c r="A48" s="47" t="s">
        <v>748</v>
      </c>
      <c r="B48" s="46" t="s">
        <v>933</v>
      </c>
      <c r="C48" s="165" t="s">
        <v>934</v>
      </c>
      <c r="D48" s="130">
        <v>0.39119999999999999</v>
      </c>
      <c r="E48" s="130">
        <v>0.39129999999999998</v>
      </c>
      <c r="F48" s="130">
        <v>0.41</v>
      </c>
      <c r="G48" s="130">
        <v>0.35439999999999999</v>
      </c>
      <c r="H48" s="130">
        <v>0.37490000000000001</v>
      </c>
      <c r="I48" s="130">
        <v>0.36599999999999999</v>
      </c>
      <c r="J48" s="130">
        <v>0.38</v>
      </c>
      <c r="K48" s="130">
        <v>0.40350000000000003</v>
      </c>
      <c r="L48" s="130">
        <v>0.38440000000000002</v>
      </c>
      <c r="M48" s="130">
        <v>0.39860000000000001</v>
      </c>
    </row>
    <row r="49" spans="1:13" ht="15" customHeight="1" thickBot="1">
      <c r="A49" s="47" t="s">
        <v>748</v>
      </c>
      <c r="B49" s="46" t="s">
        <v>935</v>
      </c>
      <c r="C49" s="165" t="s">
        <v>936</v>
      </c>
      <c r="D49" s="130">
        <v>0.54290000000000005</v>
      </c>
      <c r="E49" s="130">
        <v>0.5353</v>
      </c>
      <c r="F49" s="130">
        <v>0.48559999999999998</v>
      </c>
      <c r="G49" s="130">
        <v>0.46889999999999998</v>
      </c>
      <c r="H49" s="130">
        <v>0.48599999999999999</v>
      </c>
      <c r="I49" s="130">
        <v>0.43909999999999999</v>
      </c>
      <c r="J49" s="130">
        <v>0.37119999999999997</v>
      </c>
      <c r="K49" s="130">
        <v>0.45229999999999998</v>
      </c>
      <c r="L49" s="130">
        <v>0.42159999999999997</v>
      </c>
      <c r="M49" s="130">
        <v>0.42609999999999998</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9.9000000000000005E-2</v>
      </c>
      <c r="E51" s="130">
        <v>8.5699999999999998E-2</v>
      </c>
      <c r="F51" s="130">
        <v>8.4199999999999997E-2</v>
      </c>
      <c r="G51" s="130">
        <v>0.06</v>
      </c>
      <c r="H51" s="130">
        <v>9.3399999999999997E-2</v>
      </c>
      <c r="I51" s="130">
        <v>9.4500000000000001E-2</v>
      </c>
      <c r="J51" s="130">
        <v>8.3199999999999996E-2</v>
      </c>
      <c r="K51" s="130">
        <v>6.1100000000000002E-2</v>
      </c>
      <c r="L51" s="130">
        <v>6.3E-2</v>
      </c>
      <c r="M51" s="130">
        <v>6.7100000000000007E-2</v>
      </c>
    </row>
    <row r="52" spans="1:13" s="47" customFormat="1" ht="15" customHeight="1">
      <c r="A52" s="47" t="s">
        <v>748</v>
      </c>
      <c r="B52" s="46" t="s">
        <v>939</v>
      </c>
      <c r="C52" s="165" t="s">
        <v>940</v>
      </c>
      <c r="D52" s="130">
        <v>9.4100000000000003E-2</v>
      </c>
      <c r="E52" s="130">
        <v>8.1199999999999994E-2</v>
      </c>
      <c r="F52" s="130">
        <v>8.1199999999999994E-2</v>
      </c>
      <c r="G52" s="130">
        <v>5.74E-2</v>
      </c>
      <c r="H52" s="130">
        <v>8.6199999999999999E-2</v>
      </c>
      <c r="I52" s="130">
        <v>8.5800000000000001E-2</v>
      </c>
      <c r="J52" s="130">
        <v>7.9000000000000001E-2</v>
      </c>
      <c r="K52" s="130">
        <v>5.6099999999999997E-2</v>
      </c>
      <c r="L52" s="130">
        <v>5.6500000000000002E-2</v>
      </c>
      <c r="M52" s="130">
        <v>6.1100000000000002E-2</v>
      </c>
    </row>
    <row r="53" spans="1:13" s="47" customFormat="1" ht="15" customHeight="1">
      <c r="A53" s="47" t="s">
        <v>748</v>
      </c>
      <c r="B53" s="46" t="s">
        <v>941</v>
      </c>
      <c r="C53" s="165" t="s">
        <v>1436</v>
      </c>
      <c r="D53" s="130">
        <v>0.10680000000000001</v>
      </c>
      <c r="E53" s="130">
        <v>9.1999999999999998E-2</v>
      </c>
      <c r="F53" s="130">
        <v>9.2100000000000001E-2</v>
      </c>
      <c r="G53" s="130">
        <v>6.4399999999999999E-2</v>
      </c>
      <c r="H53" s="130">
        <v>9.8699999999999996E-2</v>
      </c>
      <c r="I53" s="130">
        <v>9.9299999999999999E-2</v>
      </c>
      <c r="J53" s="130">
        <v>9.8599999999999993E-2</v>
      </c>
      <c r="K53" s="130">
        <v>7.9100000000000004E-2</v>
      </c>
      <c r="L53" s="130">
        <v>7.8399999999999997E-2</v>
      </c>
      <c r="M53" s="130">
        <v>8.8300000000000003E-2</v>
      </c>
    </row>
    <row r="54" spans="1:13" s="47" customFormat="1" ht="15" customHeight="1">
      <c r="A54" s="47" t="s">
        <v>748</v>
      </c>
      <c r="B54" s="46" t="s">
        <v>942</v>
      </c>
      <c r="C54" s="165" t="s">
        <v>943</v>
      </c>
      <c r="D54" s="130">
        <v>0.13120000000000001</v>
      </c>
      <c r="E54" s="130">
        <v>0.1186</v>
      </c>
      <c r="F54" s="130">
        <v>0.1171</v>
      </c>
      <c r="G54" s="130">
        <v>8.2799999999999999E-2</v>
      </c>
      <c r="H54" s="130">
        <v>0.13009999999999999</v>
      </c>
      <c r="I54" s="130">
        <v>0.13270000000000001</v>
      </c>
      <c r="J54" s="130">
        <v>0.1363</v>
      </c>
      <c r="K54" s="130">
        <v>0.1182</v>
      </c>
      <c r="L54" s="130">
        <v>0.1171</v>
      </c>
      <c r="M54" s="130">
        <v>0.12479999999999999</v>
      </c>
    </row>
    <row r="55" spans="1:13" s="47" customFormat="1" ht="15" customHeight="1">
      <c r="A55" s="47" t="s">
        <v>748</v>
      </c>
      <c r="B55" s="46" t="s">
        <v>944</v>
      </c>
      <c r="C55" s="165" t="s">
        <v>945</v>
      </c>
      <c r="D55" s="130">
        <v>-2.4500000000000001E-2</v>
      </c>
      <c r="E55" s="130">
        <v>-2.6599999999999999E-2</v>
      </c>
      <c r="F55" s="130">
        <v>-2.5000000000000001E-2</v>
      </c>
      <c r="G55" s="130">
        <v>-1.84E-2</v>
      </c>
      <c r="H55" s="130">
        <v>-3.1399999999999997E-2</v>
      </c>
      <c r="I55" s="130">
        <v>-3.3399999999999999E-2</v>
      </c>
      <c r="J55" s="130">
        <v>-3.7699999999999997E-2</v>
      </c>
      <c r="K55" s="130">
        <v>-3.9100000000000003E-2</v>
      </c>
      <c r="L55" s="130">
        <v>-3.8800000000000001E-2</v>
      </c>
      <c r="M55" s="130">
        <v>-3.6499999999999998E-2</v>
      </c>
    </row>
    <row r="56" spans="1:13" s="47" customFormat="1" ht="15" customHeight="1">
      <c r="A56" s="47" t="s">
        <v>748</v>
      </c>
      <c r="B56" s="46" t="s">
        <v>946</v>
      </c>
      <c r="C56" s="165" t="s">
        <v>947</v>
      </c>
      <c r="D56" s="130">
        <v>-1.26E-2</v>
      </c>
      <c r="E56" s="130">
        <v>-1.0800000000000001E-2</v>
      </c>
      <c r="F56" s="130">
        <v>-1.0800000000000001E-2</v>
      </c>
      <c r="G56" s="130">
        <v>-7.0000000000000001E-3</v>
      </c>
      <c r="H56" s="130">
        <v>-1.2500000000000001E-2</v>
      </c>
      <c r="I56" s="130">
        <v>-1.35E-2</v>
      </c>
      <c r="J56" s="130">
        <v>-1.9699999999999999E-2</v>
      </c>
      <c r="K56" s="130">
        <v>-2.3E-2</v>
      </c>
      <c r="L56" s="130">
        <v>-2.1899999999999999E-2</v>
      </c>
      <c r="M56" s="130">
        <v>-2.7199999999999998E-2</v>
      </c>
    </row>
    <row r="57" spans="1:13" s="47" customFormat="1" ht="15" customHeight="1" thickBot="1">
      <c r="A57" s="47" t="s">
        <v>748</v>
      </c>
      <c r="B57" s="46" t="s">
        <v>948</v>
      </c>
      <c r="C57" s="165" t="s">
        <v>949</v>
      </c>
      <c r="D57" s="130">
        <v>4.1000000000000003E-3</v>
      </c>
      <c r="E57" s="130">
        <v>3.7000000000000002E-3</v>
      </c>
      <c r="F57" s="130">
        <v>2.8999999999999998E-3</v>
      </c>
      <c r="G57" s="130">
        <v>2.5999999999999999E-3</v>
      </c>
      <c r="H57" s="130">
        <v>7.1999999999999998E-3</v>
      </c>
      <c r="I57" s="130">
        <v>8.6999999999999994E-3</v>
      </c>
      <c r="J57" s="130">
        <v>4.1999999999999997E-3</v>
      </c>
      <c r="K57" s="130">
        <v>5.0000000000000001E-3</v>
      </c>
      <c r="L57" s="130">
        <v>6.6E-3</v>
      </c>
      <c r="M57" s="130">
        <v>6.0000000000000001E-3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9.9000000000000005E-2</v>
      </c>
      <c r="E59" s="130">
        <v>8.5699999999999998E-2</v>
      </c>
      <c r="F59" s="130">
        <v>8.4199999999999997E-2</v>
      </c>
      <c r="G59" s="130">
        <v>0.06</v>
      </c>
      <c r="H59" s="130">
        <v>9.3399999999999997E-2</v>
      </c>
      <c r="I59" s="130">
        <v>9.4500000000000001E-2</v>
      </c>
      <c r="J59" s="130">
        <v>8.3199999999999996E-2</v>
      </c>
      <c r="K59" s="130">
        <v>6.1100000000000002E-2</v>
      </c>
      <c r="L59" s="130">
        <v>6.3E-2</v>
      </c>
      <c r="M59" s="130">
        <v>6.7100000000000007E-2</v>
      </c>
    </row>
    <row r="60" spans="1:13" s="47" customFormat="1" ht="15" customHeight="1">
      <c r="A60" s="47" t="s">
        <v>748</v>
      </c>
      <c r="B60" s="46" t="s">
        <v>951</v>
      </c>
      <c r="C60" s="165" t="s">
        <v>952</v>
      </c>
      <c r="D60" s="130">
        <v>-6.0000000000000001E-3</v>
      </c>
      <c r="E60" s="130">
        <v>-5.1999999999999998E-3</v>
      </c>
      <c r="F60" s="130">
        <v>-4.4000000000000003E-3</v>
      </c>
      <c r="G60" s="130">
        <v>-8.8000000000000005E-3</v>
      </c>
      <c r="H60" s="130">
        <v>-1.3100000000000001E-2</v>
      </c>
      <c r="I60" s="130">
        <v>-1.6E-2</v>
      </c>
      <c r="J60" s="130">
        <v>-1.15E-2</v>
      </c>
      <c r="K60" s="130">
        <v>2.8E-3</v>
      </c>
      <c r="L60" s="130">
        <v>3.3999999999999998E-3</v>
      </c>
      <c r="M60" s="130">
        <v>-7.1000000000000004E-3</v>
      </c>
    </row>
    <row r="61" spans="1:13" s="48" customFormat="1" ht="15" customHeight="1">
      <c r="A61" s="47" t="s">
        <v>748</v>
      </c>
      <c r="B61" s="46" t="s">
        <v>953</v>
      </c>
      <c r="C61" s="165" t="s">
        <v>954</v>
      </c>
      <c r="D61" s="130">
        <v>-7.1999999999999995E-2</v>
      </c>
      <c r="E61" s="130">
        <v>-6.7000000000000004E-2</v>
      </c>
      <c r="F61" s="130">
        <v>-6.0199999999999997E-2</v>
      </c>
      <c r="G61" s="130">
        <v>-4.4299999999999999E-2</v>
      </c>
      <c r="H61" s="130">
        <v>-7.5300000000000006E-2</v>
      </c>
      <c r="I61" s="130">
        <v>-6.9400000000000003E-2</v>
      </c>
      <c r="J61" s="130">
        <v>-5.8799999999999998E-2</v>
      </c>
      <c r="K61" s="130">
        <v>-5.6599999999999998E-2</v>
      </c>
      <c r="L61" s="130">
        <v>-5.2699999999999997E-2</v>
      </c>
      <c r="M61" s="130">
        <v>-5.4899999999999997E-2</v>
      </c>
    </row>
    <row r="62" spans="1:13" s="48" customFormat="1" ht="15" customHeight="1">
      <c r="A62" s="47" t="s">
        <v>748</v>
      </c>
      <c r="B62" s="46" t="s">
        <v>955</v>
      </c>
      <c r="C62" s="165" t="s">
        <v>956</v>
      </c>
      <c r="D62" s="130">
        <v>0</v>
      </c>
      <c r="E62" s="130">
        <v>0</v>
      </c>
      <c r="F62" s="130">
        <v>0</v>
      </c>
      <c r="G62" s="130">
        <v>8.0000000000000004E-4</v>
      </c>
      <c r="H62" s="130">
        <v>0</v>
      </c>
      <c r="I62" s="130">
        <v>2.0000000000000001E-4</v>
      </c>
      <c r="J62" s="130">
        <v>4.0000000000000002E-4</v>
      </c>
      <c r="K62" s="130">
        <v>2.0000000000000001E-4</v>
      </c>
      <c r="L62" s="130">
        <v>0</v>
      </c>
      <c r="M62" s="130">
        <v>0</v>
      </c>
    </row>
    <row r="63" spans="1:13" s="48" customFormat="1" ht="15" customHeight="1">
      <c r="A63" s="47" t="s">
        <v>748</v>
      </c>
      <c r="B63" s="46" t="s">
        <v>957</v>
      </c>
      <c r="C63" s="165" t="s">
        <v>958</v>
      </c>
      <c r="D63" s="130">
        <v>0</v>
      </c>
      <c r="E63" s="130">
        <v>1E-4</v>
      </c>
      <c r="F63" s="130">
        <v>-4.0000000000000002E-4</v>
      </c>
      <c r="G63" s="130">
        <v>-1E-4</v>
      </c>
      <c r="H63" s="130">
        <v>-8.9999999999999998E-4</v>
      </c>
      <c r="I63" s="130">
        <v>2.0000000000000001E-4</v>
      </c>
      <c r="J63" s="130">
        <v>0</v>
      </c>
      <c r="K63" s="130">
        <v>2.0000000000000001E-4</v>
      </c>
      <c r="L63" s="130">
        <v>2.0000000000000001E-4</v>
      </c>
      <c r="M63" s="130">
        <v>-2.9999999999999997E-4</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-1E-4</v>
      </c>
    </row>
    <row r="65" spans="1:13" s="47" customFormat="1" ht="15" customHeight="1" thickTop="1" thickBot="1">
      <c r="A65" s="47" t="s">
        <v>748</v>
      </c>
      <c r="B65" s="46" t="s">
        <v>960</v>
      </c>
      <c r="C65" s="405" t="s">
        <v>961</v>
      </c>
      <c r="D65" s="402">
        <v>2.0199999999999999E-2</v>
      </c>
      <c r="E65" s="402">
        <v>1.2800000000000001E-2</v>
      </c>
      <c r="F65" s="402">
        <v>1.9099999999999999E-2</v>
      </c>
      <c r="G65" s="402">
        <v>7.6E-3</v>
      </c>
      <c r="H65" s="402">
        <v>4.1999999999999997E-3</v>
      </c>
      <c r="I65" s="407">
        <v>9.4000000000000004E-3</v>
      </c>
      <c r="J65" s="407">
        <v>1.3299999999999999E-2</v>
      </c>
      <c r="K65" s="407">
        <v>7.6E-3</v>
      </c>
      <c r="L65" s="407">
        <v>1.4E-2</v>
      </c>
      <c r="M65" s="407">
        <v>4.8999999999999998E-3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1400</v>
      </c>
      <c r="D67" s="47"/>
      <c r="E67" s="47"/>
      <c r="F67" s="47"/>
      <c r="G67" s="47"/>
      <c r="H67" s="47"/>
      <c r="I67" s="47"/>
      <c r="J67" s="47"/>
      <c r="K67" s="47"/>
      <c r="L67" s="47"/>
      <c r="M67" s="47"/>
    </row>
    <row r="68" spans="1:13" ht="15" customHeight="1">
      <c r="A68" s="47"/>
      <c r="B68" s="47"/>
      <c r="C68" s="170" t="s">
        <v>1444</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1403</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30" customHeight="1">
      <c r="A72" s="47"/>
      <c r="B72" s="47"/>
      <c r="C72" s="775" t="s">
        <v>964</v>
      </c>
      <c r="D72" s="775"/>
      <c r="E72" s="775"/>
      <c r="F72" s="775"/>
      <c r="G72" s="775"/>
      <c r="H72" s="775"/>
      <c r="I72" s="775"/>
      <c r="J72" s="775"/>
      <c r="K72" s="775"/>
      <c r="L72" s="775"/>
      <c r="M72" s="775"/>
    </row>
    <row r="73" spans="1:13" ht="15" customHeight="1">
      <c r="A73" s="47"/>
      <c r="B73" s="47"/>
      <c r="C73" s="170" t="s">
        <v>571</v>
      </c>
      <c r="D73" s="47"/>
      <c r="E73" s="47"/>
      <c r="F73" s="47"/>
      <c r="G73" s="47"/>
      <c r="H73" s="47"/>
      <c r="I73" s="47"/>
      <c r="J73" s="47"/>
      <c r="K73" s="47"/>
      <c r="L73" s="47"/>
      <c r="M73" s="47"/>
    </row>
    <row r="74" spans="1:13" ht="30" customHeight="1">
      <c r="A74" s="47"/>
      <c r="B74" s="47"/>
      <c r="C74" s="775" t="s">
        <v>965</v>
      </c>
      <c r="D74" s="775"/>
      <c r="E74" s="775"/>
      <c r="F74" s="775"/>
      <c r="G74" s="775"/>
      <c r="H74" s="775"/>
      <c r="I74" s="775"/>
      <c r="J74" s="775"/>
      <c r="K74" s="775"/>
      <c r="L74" s="775"/>
      <c r="M74" s="775"/>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66" t="s">
        <v>442</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989</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869986.88075999997</v>
      </c>
      <c r="C7" s="395">
        <v>960797.49751000002</v>
      </c>
      <c r="D7" s="395">
        <v>1077607.3699100001</v>
      </c>
      <c r="E7" s="395">
        <v>1146905.83018</v>
      </c>
      <c r="F7" s="395">
        <v>1149294.34775</v>
      </c>
      <c r="G7" s="395">
        <v>1008829.3669400001</v>
      </c>
      <c r="H7" s="395">
        <v>917764.62651999993</v>
      </c>
      <c r="I7" s="395">
        <v>889852.51661000005</v>
      </c>
      <c r="J7" s="395">
        <v>896243.99660000007</v>
      </c>
      <c r="K7" s="395">
        <v>844169.13023000001</v>
      </c>
    </row>
    <row r="8" spans="1:11" s="16" customFormat="1" ht="15" customHeight="1" thickTop="1">
      <c r="A8" s="147" t="s">
        <v>162</v>
      </c>
      <c r="B8" s="114">
        <v>88900.250889999996</v>
      </c>
      <c r="C8" s="114">
        <v>102093.26248999999</v>
      </c>
      <c r="D8" s="114">
        <v>79542.263480000009</v>
      </c>
      <c r="E8" s="114">
        <v>154755.87861000001</v>
      </c>
      <c r="F8" s="114">
        <v>131558.99462000001</v>
      </c>
      <c r="G8" s="114">
        <v>104891.2831</v>
      </c>
      <c r="H8" s="114">
        <v>69128.781589999999</v>
      </c>
      <c r="I8" s="114">
        <v>108682.58941</v>
      </c>
      <c r="J8" s="114">
        <v>96305.351559999996</v>
      </c>
      <c r="K8" s="114">
        <v>74716.83236</v>
      </c>
    </row>
    <row r="9" spans="1:11" s="16" customFormat="1" ht="15" customHeight="1">
      <c r="A9" s="147" t="s">
        <v>171</v>
      </c>
      <c r="B9" s="114">
        <v>102059.76075</v>
      </c>
      <c r="C9" s="114">
        <v>76951.581730000005</v>
      </c>
      <c r="D9" s="114">
        <v>110583.15398</v>
      </c>
      <c r="E9" s="114">
        <v>72962.954389999999</v>
      </c>
      <c r="F9" s="114">
        <v>97291.176519999994</v>
      </c>
      <c r="G9" s="114">
        <v>43459.716039999999</v>
      </c>
      <c r="H9" s="114">
        <v>26562.549920000001</v>
      </c>
      <c r="I9" s="114">
        <v>50871.301340000005</v>
      </c>
      <c r="J9" s="114">
        <v>48472.654170000002</v>
      </c>
      <c r="K9" s="114">
        <v>46076.261559999999</v>
      </c>
    </row>
    <row r="10" spans="1:11" s="16" customFormat="1" ht="15" customHeight="1">
      <c r="A10" s="147" t="s">
        <v>180</v>
      </c>
      <c r="B10" s="114">
        <v>660292.78154</v>
      </c>
      <c r="C10" s="114">
        <v>764642.0258099999</v>
      </c>
      <c r="D10" s="114">
        <v>860431.86570000008</v>
      </c>
      <c r="E10" s="114">
        <v>886358.31814999995</v>
      </c>
      <c r="F10" s="114">
        <v>880209.61812999996</v>
      </c>
      <c r="G10" s="114">
        <v>815715.58311999997</v>
      </c>
      <c r="H10" s="114">
        <v>767194.80389999994</v>
      </c>
      <c r="I10" s="114">
        <v>675562.47514</v>
      </c>
      <c r="J10" s="114">
        <v>694445.37613999995</v>
      </c>
      <c r="K10" s="114">
        <v>665257.44478000002</v>
      </c>
    </row>
    <row r="11" spans="1:11" s="16" customFormat="1" ht="15" customHeight="1">
      <c r="A11" s="148" t="s">
        <v>581</v>
      </c>
      <c r="B11" s="114">
        <v>661025.72080999997</v>
      </c>
      <c r="C11" s="114">
        <v>756848.56801000005</v>
      </c>
      <c r="D11" s="114">
        <v>856974.87348000007</v>
      </c>
      <c r="E11" s="114">
        <v>884889.16301000002</v>
      </c>
      <c r="F11" s="114">
        <v>877265.31715999998</v>
      </c>
      <c r="G11" s="114">
        <v>802348.88032</v>
      </c>
      <c r="H11" s="114">
        <v>707728.85024000006</v>
      </c>
      <c r="I11" s="114">
        <v>604079.97811000003</v>
      </c>
      <c r="J11" s="114">
        <v>620769.75213000004</v>
      </c>
      <c r="K11" s="114">
        <v>586336.42392999993</v>
      </c>
    </row>
    <row r="12" spans="1:11" s="16" customFormat="1" ht="15" customHeight="1">
      <c r="A12" s="148" t="s">
        <v>582</v>
      </c>
      <c r="B12" s="114">
        <v>647615.78458000009</v>
      </c>
      <c r="C12" s="114">
        <v>740017.62612999999</v>
      </c>
      <c r="D12" s="114">
        <v>809299.57773000002</v>
      </c>
      <c r="E12" s="114">
        <v>824777.24575</v>
      </c>
      <c r="F12" s="114">
        <v>791969.91862999997</v>
      </c>
      <c r="G12" s="114">
        <v>591462.20328000002</v>
      </c>
      <c r="H12" s="114">
        <v>501594.91804000002</v>
      </c>
      <c r="I12" s="114">
        <v>393177.99067999999</v>
      </c>
      <c r="J12" s="114">
        <v>392992.90889999998</v>
      </c>
      <c r="K12" s="114">
        <v>368958.05900000001</v>
      </c>
    </row>
    <row r="13" spans="1:11" s="16" customFormat="1" ht="15" customHeight="1">
      <c r="A13" s="148" t="s">
        <v>583</v>
      </c>
      <c r="B13" s="114">
        <v>13409.936230000001</v>
      </c>
      <c r="C13" s="114">
        <v>16830.941879999998</v>
      </c>
      <c r="D13" s="114">
        <v>47675.295749999997</v>
      </c>
      <c r="E13" s="114">
        <v>60111.917259999995</v>
      </c>
      <c r="F13" s="114">
        <v>85295.398530000006</v>
      </c>
      <c r="G13" s="114">
        <v>210886.67703999998</v>
      </c>
      <c r="H13" s="114">
        <v>206133.93219999998</v>
      </c>
      <c r="I13" s="114">
        <v>210901.98743000001</v>
      </c>
      <c r="J13" s="114">
        <v>227776.84323</v>
      </c>
      <c r="K13" s="114">
        <v>217378.36493000001</v>
      </c>
    </row>
    <row r="14" spans="1:11" s="16" customFormat="1" ht="15" customHeight="1">
      <c r="A14" s="148" t="s">
        <v>584</v>
      </c>
      <c r="B14" s="114">
        <v>3887.9335699999997</v>
      </c>
      <c r="C14" s="114">
        <v>13798.99483</v>
      </c>
      <c r="D14" s="114">
        <v>10185.149960000001</v>
      </c>
      <c r="E14" s="114">
        <v>7098.0758399999995</v>
      </c>
      <c r="F14" s="114">
        <v>13867.627689999999</v>
      </c>
      <c r="G14" s="114">
        <v>20624.666570000001</v>
      </c>
      <c r="H14" s="114">
        <v>10172.023720000001</v>
      </c>
      <c r="I14" s="114">
        <v>2260.0181600000001</v>
      </c>
      <c r="J14" s="114">
        <v>2679.06673</v>
      </c>
      <c r="K14" s="114">
        <v>8605.4693100000004</v>
      </c>
    </row>
    <row r="15" spans="1:11" s="16" customFormat="1" ht="15" customHeight="1">
      <c r="A15" s="148" t="s">
        <v>585</v>
      </c>
      <c r="B15" s="114">
        <v>3711.2978800000001</v>
      </c>
      <c r="C15" s="114">
        <v>9214.84512</v>
      </c>
      <c r="D15" s="114">
        <v>8483.5791900000004</v>
      </c>
      <c r="E15" s="114">
        <v>6361.4218099999998</v>
      </c>
      <c r="F15" s="114">
        <v>8123.68361</v>
      </c>
      <c r="G15" s="114">
        <v>10110.85259</v>
      </c>
      <c r="H15" s="114">
        <v>170.1</v>
      </c>
      <c r="I15" s="114">
        <v>2046.7446</v>
      </c>
      <c r="J15" s="114">
        <v>1360.1322</v>
      </c>
      <c r="K15" s="114">
        <v>4031.24836</v>
      </c>
    </row>
    <row r="16" spans="1:11" s="16" customFormat="1" ht="15" customHeight="1">
      <c r="A16" s="148" t="s">
        <v>586</v>
      </c>
      <c r="B16" s="114">
        <v>176.63569000000001</v>
      </c>
      <c r="C16" s="114">
        <v>4584.1497099999997</v>
      </c>
      <c r="D16" s="114">
        <v>1701.57077</v>
      </c>
      <c r="E16" s="114">
        <v>736.65403000000003</v>
      </c>
      <c r="F16" s="114">
        <v>5743.9440800000002</v>
      </c>
      <c r="G16" s="114">
        <v>10513.813980000001</v>
      </c>
      <c r="H16" s="114">
        <v>10001.923720000001</v>
      </c>
      <c r="I16" s="114">
        <v>213.27356</v>
      </c>
      <c r="J16" s="114">
        <v>1318.93453</v>
      </c>
      <c r="K16" s="114">
        <v>4574.2209499999999</v>
      </c>
    </row>
    <row r="17" spans="1:11" s="16" customFormat="1" ht="15" customHeight="1">
      <c r="A17" s="148" t="s">
        <v>587</v>
      </c>
      <c r="B17" s="114">
        <v>9323.4225800000004</v>
      </c>
      <c r="C17" s="114">
        <v>11105.726500000001</v>
      </c>
      <c r="D17" s="114">
        <v>16675.364799999999</v>
      </c>
      <c r="E17" s="114">
        <v>36800.093249999998</v>
      </c>
      <c r="F17" s="114">
        <v>38830.718500000003</v>
      </c>
      <c r="G17" s="114">
        <v>63137.883470000001</v>
      </c>
      <c r="H17" s="114">
        <v>76381.64615</v>
      </c>
      <c r="I17" s="114">
        <v>80924.509099999996</v>
      </c>
      <c r="J17" s="114">
        <v>70186.320720000003</v>
      </c>
      <c r="K17" s="114">
        <v>69250.20590999999</v>
      </c>
    </row>
    <row r="18" spans="1:11" s="16" customFormat="1" ht="15" customHeight="1">
      <c r="A18" s="148" t="s">
        <v>588</v>
      </c>
      <c r="B18" s="114">
        <v>8998.7048100000011</v>
      </c>
      <c r="C18" s="114">
        <v>10222.497579999999</v>
      </c>
      <c r="D18" s="114">
        <v>13922.001109999999</v>
      </c>
      <c r="E18" s="114">
        <v>22307.757269999998</v>
      </c>
      <c r="F18" s="114">
        <v>27334.36464</v>
      </c>
      <c r="G18" s="114">
        <v>37346.225159999995</v>
      </c>
      <c r="H18" s="114">
        <v>32495.018010000003</v>
      </c>
      <c r="I18" s="114">
        <v>29141.543989999998</v>
      </c>
      <c r="J18" s="114">
        <v>22643.919449999998</v>
      </c>
      <c r="K18" s="114">
        <v>22472.037800000002</v>
      </c>
    </row>
    <row r="19" spans="1:11" s="16" customFormat="1" ht="15" customHeight="1">
      <c r="A19" s="148" t="s">
        <v>589</v>
      </c>
      <c r="B19" s="114">
        <v>324.71777000000003</v>
      </c>
      <c r="C19" s="114">
        <v>883.22892000000002</v>
      </c>
      <c r="D19" s="114">
        <v>2753.3636900000001</v>
      </c>
      <c r="E19" s="114">
        <v>14492.33598</v>
      </c>
      <c r="F19" s="114">
        <v>11496.353859999999</v>
      </c>
      <c r="G19" s="114">
        <v>25791.658309999999</v>
      </c>
      <c r="H19" s="114">
        <v>43886.628140000001</v>
      </c>
      <c r="I19" s="114">
        <v>51782.965109999997</v>
      </c>
      <c r="J19" s="114">
        <v>47542.401270000002</v>
      </c>
      <c r="K19" s="114">
        <v>46778.168109999999</v>
      </c>
    </row>
    <row r="20" spans="1:11" s="16" customFormat="1" ht="15" customHeight="1">
      <c r="A20" s="148" t="s">
        <v>193</v>
      </c>
      <c r="B20" s="114">
        <v>8999.5497200000009</v>
      </c>
      <c r="C20" s="114">
        <v>10462.99749</v>
      </c>
      <c r="D20" s="114">
        <v>10933.638060000001</v>
      </c>
      <c r="E20" s="114">
        <v>10289.94636</v>
      </c>
      <c r="F20" s="114">
        <v>8325.9275699999998</v>
      </c>
      <c r="G20" s="114">
        <v>7195.0541800000001</v>
      </c>
      <c r="H20" s="114">
        <v>56592.807380000006</v>
      </c>
      <c r="I20" s="114">
        <v>66971.327239999999</v>
      </c>
      <c r="J20" s="114">
        <v>71360.45981</v>
      </c>
      <c r="K20" s="114">
        <v>68947.068950000001</v>
      </c>
    </row>
    <row r="21" spans="1:11" s="16" customFormat="1" ht="15" customHeight="1">
      <c r="A21" s="148" t="s">
        <v>590</v>
      </c>
      <c r="B21" s="114">
        <v>-22943.845140000001</v>
      </c>
      <c r="C21" s="114">
        <v>-27574.261019999998</v>
      </c>
      <c r="D21" s="114">
        <v>-34337.160600000003</v>
      </c>
      <c r="E21" s="114">
        <v>-52718.960310000002</v>
      </c>
      <c r="F21" s="114">
        <v>-58079.97279</v>
      </c>
      <c r="G21" s="114">
        <v>-77590.901419999995</v>
      </c>
      <c r="H21" s="114">
        <v>-83680.523589999997</v>
      </c>
      <c r="I21" s="114">
        <v>-78673.357470000003</v>
      </c>
      <c r="J21" s="114">
        <v>-70550.223249999995</v>
      </c>
      <c r="K21" s="114">
        <v>-67881.72331999999</v>
      </c>
    </row>
    <row r="22" spans="1:11" s="16" customFormat="1" ht="15" customHeight="1">
      <c r="A22" s="147" t="s">
        <v>206</v>
      </c>
      <c r="B22" s="114">
        <v>1825.20363</v>
      </c>
      <c r="C22" s="114">
        <v>1749.2486100000001</v>
      </c>
      <c r="D22" s="114">
        <v>3094.5422100000001</v>
      </c>
      <c r="E22" s="114">
        <v>1679.0757699999999</v>
      </c>
      <c r="F22" s="114">
        <v>1783.0451799999998</v>
      </c>
      <c r="G22" s="114">
        <v>2121.06657</v>
      </c>
      <c r="H22" s="114">
        <v>4797.1598800000002</v>
      </c>
      <c r="I22" s="114">
        <v>3090.2022299999999</v>
      </c>
      <c r="J22" s="114">
        <v>4423.6044199999997</v>
      </c>
      <c r="K22" s="114">
        <v>3480.7159300000003</v>
      </c>
    </row>
    <row r="23" spans="1:11" s="16" customFormat="1" ht="15" customHeight="1">
      <c r="A23" s="147" t="s">
        <v>212</v>
      </c>
      <c r="B23" s="114">
        <v>1E-3</v>
      </c>
      <c r="C23" s="114">
        <v>2E-3</v>
      </c>
      <c r="D23" s="114">
        <v>3.3049999999999996E-2</v>
      </c>
      <c r="E23" s="114">
        <v>253.31117</v>
      </c>
      <c r="F23" s="114">
        <v>1536.06681</v>
      </c>
      <c r="G23" s="114">
        <v>940.19150999999999</v>
      </c>
      <c r="H23" s="114">
        <v>1900.1387400000001</v>
      </c>
      <c r="I23" s="114">
        <v>4594.3394200000002</v>
      </c>
      <c r="J23" s="114">
        <v>5784.4227599999995</v>
      </c>
      <c r="K23" s="114">
        <v>4366.2249000000002</v>
      </c>
    </row>
    <row r="24" spans="1:11" s="16" customFormat="1" ht="15" customHeight="1">
      <c r="A24" s="147" t="s">
        <v>591</v>
      </c>
      <c r="B24" s="114">
        <v>2211.047</v>
      </c>
      <c r="C24" s="114">
        <v>134.55251999999999</v>
      </c>
      <c r="D24" s="114">
        <v>3634.83061</v>
      </c>
      <c r="E24" s="114">
        <v>11295.415800000001</v>
      </c>
      <c r="F24" s="114">
        <v>19550.824700000001</v>
      </c>
      <c r="G24" s="114">
        <v>25116.35339</v>
      </c>
      <c r="H24" s="114">
        <v>33084.513489999998</v>
      </c>
      <c r="I24" s="114">
        <v>33084.513460000002</v>
      </c>
      <c r="J24" s="114">
        <v>33068.913820000002</v>
      </c>
      <c r="K24" s="114">
        <v>36418.658020000003</v>
      </c>
    </row>
    <row r="25" spans="1:11" s="16" customFormat="1" ht="15" customHeight="1">
      <c r="A25" s="147" t="s">
        <v>223</v>
      </c>
      <c r="B25" s="114">
        <v>13640.736570000001</v>
      </c>
      <c r="C25" s="114">
        <v>14470.801359999999</v>
      </c>
      <c r="D25" s="114">
        <v>19176.621579999999</v>
      </c>
      <c r="E25" s="114">
        <v>18244.227850000003</v>
      </c>
      <c r="F25" s="114">
        <v>16467.824690000001</v>
      </c>
      <c r="G25" s="114">
        <v>15779.85721</v>
      </c>
      <c r="H25" s="114">
        <v>14472.710489999999</v>
      </c>
      <c r="I25" s="114">
        <v>13516.60852</v>
      </c>
      <c r="J25" s="114">
        <v>13263.965529999999</v>
      </c>
      <c r="K25" s="114">
        <v>12709.141310000001</v>
      </c>
    </row>
    <row r="26" spans="1:11" s="16" customFormat="1" ht="15" customHeight="1">
      <c r="A26" s="147" t="s">
        <v>592</v>
      </c>
      <c r="B26" s="114">
        <v>1057.0993799999999</v>
      </c>
      <c r="C26" s="114">
        <v>756.02298999999994</v>
      </c>
      <c r="D26" s="114">
        <v>1144.0593000000001</v>
      </c>
      <c r="E26" s="114">
        <v>1356.6484399999999</v>
      </c>
      <c r="F26" s="114">
        <v>896.7971</v>
      </c>
      <c r="G26" s="114">
        <v>805.31600000000003</v>
      </c>
      <c r="H26" s="114">
        <v>623.96851000000004</v>
      </c>
      <c r="I26" s="114">
        <v>450.48709000000002</v>
      </c>
      <c r="J26" s="114">
        <v>479.70820000000003</v>
      </c>
      <c r="K26" s="114">
        <v>1143.8513700000001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794768.52842999995</v>
      </c>
      <c r="C28" s="395">
        <v>883590.74641000002</v>
      </c>
      <c r="D28" s="395">
        <v>997033.66949999996</v>
      </c>
      <c r="E28" s="395">
        <v>1064750.7058699999</v>
      </c>
      <c r="F28" s="395">
        <v>1058023.5992399999</v>
      </c>
      <c r="G28" s="395">
        <v>933750.14053999993</v>
      </c>
      <c r="H28" s="395">
        <v>846484.73794000002</v>
      </c>
      <c r="I28" s="395">
        <v>822903.76933000004</v>
      </c>
      <c r="J28" s="395">
        <v>821975.64975999994</v>
      </c>
      <c r="K28" s="395">
        <v>780929.47860999999</v>
      </c>
    </row>
    <row r="29" spans="1:11" s="16" customFormat="1" ht="15" customHeight="1" thickTop="1">
      <c r="A29" s="147" t="s">
        <v>594</v>
      </c>
      <c r="B29" s="114">
        <v>623725.51851999993</v>
      </c>
      <c r="C29" s="114">
        <v>723498.16415999993</v>
      </c>
      <c r="D29" s="114">
        <v>847027.32712999999</v>
      </c>
      <c r="E29" s="114">
        <v>900549.12858999998</v>
      </c>
      <c r="F29" s="114">
        <v>891228.53088999994</v>
      </c>
      <c r="G29" s="114">
        <v>625622.31527000002</v>
      </c>
      <c r="H29" s="114">
        <v>367785.69577999995</v>
      </c>
      <c r="I29" s="114">
        <v>370811.05843000003</v>
      </c>
      <c r="J29" s="114">
        <v>378933.48176</v>
      </c>
      <c r="K29" s="114">
        <v>372741.96649999998</v>
      </c>
    </row>
    <row r="30" spans="1:11" s="16" customFormat="1" ht="15" customHeight="1">
      <c r="A30" s="148" t="s">
        <v>595</v>
      </c>
      <c r="B30" s="114">
        <v>108.907</v>
      </c>
      <c r="C30" s="114">
        <v>4013.1534700000002</v>
      </c>
      <c r="D30" s="114">
        <v>3548.1925699999997</v>
      </c>
      <c r="E30" s="114">
        <v>15703.02051</v>
      </c>
      <c r="F30" s="114">
        <v>9988.5372399999997</v>
      </c>
      <c r="G30" s="114">
        <v>11323.52851</v>
      </c>
      <c r="H30" s="114">
        <v>7238.6809000000003</v>
      </c>
      <c r="I30" s="114">
        <v>10721.442640000001</v>
      </c>
      <c r="J30" s="114">
        <v>9844.7530700000007</v>
      </c>
      <c r="K30" s="114">
        <v>9973.0452399999995</v>
      </c>
    </row>
    <row r="31" spans="1:11" s="16" customFormat="1" ht="15" customHeight="1">
      <c r="A31" s="148" t="s">
        <v>596</v>
      </c>
      <c r="B31" s="114">
        <v>91107.366469999994</v>
      </c>
      <c r="C31" s="114">
        <v>93981.039519999991</v>
      </c>
      <c r="D31" s="114">
        <v>111271.44803</v>
      </c>
      <c r="E31" s="114">
        <v>135840.63159</v>
      </c>
      <c r="F31" s="114">
        <v>155158.33609</v>
      </c>
      <c r="G31" s="114">
        <v>144639.90556000001</v>
      </c>
      <c r="H31" s="114">
        <v>152741.54313000001</v>
      </c>
      <c r="I31" s="114">
        <v>175443.51427000001</v>
      </c>
      <c r="J31" s="114">
        <v>188535.02447999999</v>
      </c>
      <c r="K31" s="114">
        <v>184049.82947999999</v>
      </c>
    </row>
    <row r="32" spans="1:11" s="16" customFormat="1" ht="15" customHeight="1">
      <c r="A32" s="148" t="s">
        <v>597</v>
      </c>
      <c r="B32" s="114">
        <v>174888.95856999999</v>
      </c>
      <c r="C32" s="114">
        <v>103669.64323</v>
      </c>
      <c r="D32" s="114">
        <v>10377.21931</v>
      </c>
      <c r="E32" s="114">
        <v>1388.7466499999998</v>
      </c>
      <c r="F32" s="114">
        <v>169.58488</v>
      </c>
      <c r="G32" s="114">
        <v>142.84251</v>
      </c>
      <c r="H32" s="114">
        <v>142.96821</v>
      </c>
      <c r="I32" s="114">
        <v>143.06256999999999</v>
      </c>
      <c r="J32" s="114">
        <v>143.09403</v>
      </c>
      <c r="K32" s="114">
        <v>0</v>
      </c>
    </row>
    <row r="33" spans="1:11" s="16" customFormat="1" ht="15" customHeight="1">
      <c r="A33" s="148" t="s">
        <v>598</v>
      </c>
      <c r="B33" s="114">
        <v>22213.765890000002</v>
      </c>
      <c r="C33" s="114">
        <v>19873.12155</v>
      </c>
      <c r="D33" s="114">
        <v>19428.937480000001</v>
      </c>
      <c r="E33" s="114">
        <v>36908.589319999999</v>
      </c>
      <c r="F33" s="114">
        <v>49512.333549999996</v>
      </c>
      <c r="G33" s="114">
        <v>48801.778490000004</v>
      </c>
      <c r="H33" s="114">
        <v>30222.79754</v>
      </c>
      <c r="I33" s="114">
        <v>21370.224039999997</v>
      </c>
      <c r="J33" s="114">
        <v>24205.090319999999</v>
      </c>
      <c r="K33" s="114">
        <v>22854.730469999999</v>
      </c>
    </row>
    <row r="34" spans="1:11" s="16" customFormat="1" ht="15" customHeight="1">
      <c r="A34" s="148" t="s">
        <v>599</v>
      </c>
      <c r="B34" s="114">
        <v>315441.89562000002</v>
      </c>
      <c r="C34" s="114">
        <v>471146.35100999998</v>
      </c>
      <c r="D34" s="114">
        <v>664215.04774000007</v>
      </c>
      <c r="E34" s="114">
        <v>658552.60109000001</v>
      </c>
      <c r="F34" s="114">
        <v>612497.17790000001</v>
      </c>
      <c r="G34" s="114">
        <v>373012.87148000003</v>
      </c>
      <c r="H34" s="114">
        <v>165430.55544</v>
      </c>
      <c r="I34" s="114">
        <v>152836.83068000001</v>
      </c>
      <c r="J34" s="114">
        <v>147116.20694</v>
      </c>
      <c r="K34" s="114">
        <v>150754.80875999999</v>
      </c>
    </row>
    <row r="35" spans="1:11" s="16" customFormat="1" ht="15" customHeight="1">
      <c r="A35" s="148" t="s">
        <v>600</v>
      </c>
      <c r="B35" s="114">
        <v>19964.624969999997</v>
      </c>
      <c r="C35" s="114">
        <v>30814.855379999997</v>
      </c>
      <c r="D35" s="114">
        <v>38186.482000000004</v>
      </c>
      <c r="E35" s="114">
        <v>52155.539429999997</v>
      </c>
      <c r="F35" s="114">
        <v>63902.561229999999</v>
      </c>
      <c r="G35" s="114">
        <v>47701.388719999995</v>
      </c>
      <c r="H35" s="114">
        <v>12009.15056</v>
      </c>
      <c r="I35" s="114">
        <v>10295.98423</v>
      </c>
      <c r="J35" s="114">
        <v>9089.3129200000003</v>
      </c>
      <c r="K35" s="114">
        <v>5109.5525499999994</v>
      </c>
    </row>
    <row r="36" spans="1:11" s="16" customFormat="1" ht="15" customHeight="1">
      <c r="A36" s="147" t="s">
        <v>601</v>
      </c>
      <c r="B36" s="114">
        <v>0</v>
      </c>
      <c r="C36" s="114">
        <v>0</v>
      </c>
      <c r="D36" s="114">
        <v>0</v>
      </c>
      <c r="E36" s="114">
        <v>2.1077499999999998</v>
      </c>
      <c r="F36" s="114">
        <v>0</v>
      </c>
      <c r="G36" s="114">
        <v>0</v>
      </c>
      <c r="H36" s="114">
        <v>0</v>
      </c>
      <c r="I36" s="114">
        <v>0</v>
      </c>
      <c r="J36" s="114">
        <v>0</v>
      </c>
      <c r="K36" s="114">
        <v>0</v>
      </c>
    </row>
    <row r="37" spans="1:11" s="16" customFormat="1" ht="15" customHeight="1">
      <c r="A37" s="147" t="s">
        <v>602</v>
      </c>
      <c r="B37" s="114">
        <v>157015.70083000002</v>
      </c>
      <c r="C37" s="114">
        <v>144566.50143999999</v>
      </c>
      <c r="D37" s="114">
        <v>99442.711840000004</v>
      </c>
      <c r="E37" s="114">
        <v>116956.35773</v>
      </c>
      <c r="F37" s="114">
        <v>122233.70954000001</v>
      </c>
      <c r="G37" s="114">
        <v>190156.21759000001</v>
      </c>
      <c r="H37" s="114">
        <v>362512.17176</v>
      </c>
      <c r="I37" s="114">
        <v>341408.77770999999</v>
      </c>
      <c r="J37" s="114">
        <v>341051.91357999999</v>
      </c>
      <c r="K37" s="114">
        <v>336885.15330000001</v>
      </c>
    </row>
    <row r="38" spans="1:11" s="16" customFormat="1" ht="15" customHeight="1">
      <c r="A38" s="147" t="s">
        <v>603</v>
      </c>
      <c r="B38" s="114">
        <v>7758.0248499999998</v>
      </c>
      <c r="C38" s="114">
        <v>8941.4936199999993</v>
      </c>
      <c r="D38" s="114">
        <v>13815.508760000001</v>
      </c>
      <c r="E38" s="114">
        <v>13588.708060000001</v>
      </c>
      <c r="F38" s="114">
        <v>15893.422869999999</v>
      </c>
      <c r="G38" s="114">
        <v>9550.3416099999995</v>
      </c>
      <c r="H38" s="114">
        <v>11038.44044</v>
      </c>
      <c r="I38" s="114">
        <v>10832.071900000001</v>
      </c>
      <c r="J38" s="114">
        <v>8794.356029999999</v>
      </c>
      <c r="K38" s="114">
        <v>11171.597019999999</v>
      </c>
    </row>
    <row r="39" spans="1:11" s="16" customFormat="1" ht="15" customHeight="1">
      <c r="A39" s="147" t="s">
        <v>277</v>
      </c>
      <c r="B39" s="114">
        <v>6269.2842300000002</v>
      </c>
      <c r="C39" s="114">
        <v>6584.5871900000002</v>
      </c>
      <c r="D39" s="114">
        <v>7668.9812199999997</v>
      </c>
      <c r="E39" s="114">
        <v>7261.2170400000005</v>
      </c>
      <c r="F39" s="114">
        <v>7213.5481300000001</v>
      </c>
      <c r="G39" s="114">
        <v>6280.98099</v>
      </c>
      <c r="H39" s="114">
        <v>5634.2800099999995</v>
      </c>
      <c r="I39" s="114">
        <v>4700.4291700000003</v>
      </c>
      <c r="J39" s="114">
        <v>4775.57449</v>
      </c>
      <c r="K39" s="114">
        <v>4426.1884400000008</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29079.14055</v>
      </c>
      <c r="E41" s="114">
        <v>26393.186699999998</v>
      </c>
      <c r="F41" s="114">
        <v>21454.38781</v>
      </c>
      <c r="G41" s="114">
        <v>13797.050080000001</v>
      </c>
      <c r="H41" s="114">
        <v>9152.1510099999996</v>
      </c>
      <c r="I41" s="114">
        <v>6969.0060899999999</v>
      </c>
      <c r="J41" s="114">
        <v>4577.1360599999998</v>
      </c>
      <c r="K41" s="114">
        <v>0</v>
      </c>
    </row>
    <row r="42" spans="1:11" s="17" customFormat="1" ht="15" customHeight="1" thickBot="1">
      <c r="A42" s="147" t="s">
        <v>455</v>
      </c>
      <c r="B42" s="114">
        <v>0</v>
      </c>
      <c r="C42" s="114">
        <v>0</v>
      </c>
      <c r="D42" s="114">
        <v>0</v>
      </c>
      <c r="E42" s="114">
        <v>0</v>
      </c>
      <c r="F42" s="114">
        <v>0</v>
      </c>
      <c r="G42" s="114">
        <v>88343.235000000001</v>
      </c>
      <c r="H42" s="114">
        <v>90361.99893999999</v>
      </c>
      <c r="I42" s="114">
        <v>88182.426030000002</v>
      </c>
      <c r="J42" s="114">
        <v>83843.187839999999</v>
      </c>
      <c r="K42" s="114">
        <v>55704.573349999999</v>
      </c>
    </row>
    <row r="43" spans="1:11" ht="15" customHeight="1" thickTop="1" thickBot="1">
      <c r="A43" s="394" t="s">
        <v>605</v>
      </c>
      <c r="B43" s="395">
        <v>75218.352329999994</v>
      </c>
      <c r="C43" s="395">
        <v>77206.751099999994</v>
      </c>
      <c r="D43" s="395">
        <v>80573.70040999999</v>
      </c>
      <c r="E43" s="395">
        <v>82155.124309999999</v>
      </c>
      <c r="F43" s="395">
        <v>91270.748510000005</v>
      </c>
      <c r="G43" s="395">
        <v>75079.2264</v>
      </c>
      <c r="H43" s="395">
        <v>71279.888579999999</v>
      </c>
      <c r="I43" s="395">
        <v>66948.747279999996</v>
      </c>
      <c r="J43" s="395">
        <v>74268.346839999998</v>
      </c>
      <c r="K43" s="395">
        <v>63239.651619999997</v>
      </c>
    </row>
    <row r="44" spans="1:11" s="16" customFormat="1" ht="15" customHeight="1" thickTop="1">
      <c r="A44" s="147" t="s">
        <v>298</v>
      </c>
      <c r="B44" s="114">
        <v>56901.64</v>
      </c>
      <c r="C44" s="114">
        <v>64379.44</v>
      </c>
      <c r="D44" s="114">
        <v>66180</v>
      </c>
      <c r="E44" s="114">
        <v>68500.47</v>
      </c>
      <c r="F44" s="114">
        <v>69116.27</v>
      </c>
      <c r="G44" s="114">
        <v>88878.28</v>
      </c>
      <c r="H44" s="114">
        <v>89221.28</v>
      </c>
      <c r="I44" s="114">
        <v>89221.28</v>
      </c>
      <c r="J44" s="114">
        <v>89221.28</v>
      </c>
      <c r="K44" s="114">
        <v>100197.28</v>
      </c>
    </row>
    <row r="45" spans="1:11" s="16" customFormat="1" ht="15" customHeight="1">
      <c r="A45" s="147" t="s">
        <v>302</v>
      </c>
      <c r="B45" s="114">
        <v>5359.5865000000003</v>
      </c>
      <c r="C45" s="114">
        <v>53.62059</v>
      </c>
      <c r="D45" s="114">
        <v>53.625589999999995</v>
      </c>
      <c r="E45" s="114">
        <v>8564.9655899999998</v>
      </c>
      <c r="F45" s="114">
        <v>12556.749589999999</v>
      </c>
      <c r="G45" s="114">
        <v>396.62559000000005</v>
      </c>
      <c r="H45" s="114">
        <v>9131.1355899999999</v>
      </c>
      <c r="I45" s="114">
        <v>12856.73559</v>
      </c>
      <c r="J45" s="114">
        <v>15582.82559</v>
      </c>
      <c r="K45" s="114">
        <v>9385.9855900000002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4986.2727400000003</v>
      </c>
    </row>
    <row r="48" spans="1:11" s="16" customFormat="1" ht="15" customHeight="1">
      <c r="A48" s="147" t="s">
        <v>312</v>
      </c>
      <c r="B48" s="114">
        <v>2585.5167700000002</v>
      </c>
      <c r="C48" s="114">
        <v>2143.5297700000001</v>
      </c>
      <c r="D48" s="114">
        <v>3495.5610999999999</v>
      </c>
      <c r="E48" s="114">
        <v>-6104.3811100000003</v>
      </c>
      <c r="F48" s="114">
        <v>5123.8402000000006</v>
      </c>
      <c r="G48" s="114">
        <v>-19181.951929999999</v>
      </c>
      <c r="H48" s="114">
        <v>-32058.799749999998</v>
      </c>
      <c r="I48" s="114">
        <v>-40115.54105</v>
      </c>
      <c r="J48" s="114">
        <v>-35522.031490000001</v>
      </c>
      <c r="K48" s="114">
        <v>-51329.886709999999</v>
      </c>
    </row>
    <row r="49" spans="1:11" s="16" customFormat="1" ht="15" customHeight="1">
      <c r="A49" s="148" t="s">
        <v>607</v>
      </c>
      <c r="B49" s="114">
        <v>0</v>
      </c>
      <c r="C49" s="114">
        <v>0</v>
      </c>
      <c r="D49" s="114">
        <v>0</v>
      </c>
      <c r="E49" s="114">
        <v>615.80131999999992</v>
      </c>
      <c r="F49" s="114">
        <v>0</v>
      </c>
      <c r="G49" s="114">
        <v>5.77E-3</v>
      </c>
      <c r="H49" s="114">
        <v>-19181.951929999999</v>
      </c>
      <c r="I49" s="114">
        <v>-32058.799749999998</v>
      </c>
      <c r="J49" s="114">
        <v>-32058.799749999998</v>
      </c>
      <c r="K49" s="114">
        <v>-35522.031490000001</v>
      </c>
    </row>
    <row r="50" spans="1:11" s="17" customFormat="1" ht="15" customHeight="1" thickBot="1">
      <c r="A50" s="148" t="s">
        <v>608</v>
      </c>
      <c r="B50" s="114">
        <v>2585.5167700000002</v>
      </c>
      <c r="C50" s="114">
        <v>2143.5297700000001</v>
      </c>
      <c r="D50" s="114">
        <v>3495.5610999999999</v>
      </c>
      <c r="E50" s="114">
        <v>-6720.1824299999998</v>
      </c>
      <c r="F50" s="114">
        <v>5123.8402000000006</v>
      </c>
      <c r="G50" s="114">
        <v>-19181.957699999999</v>
      </c>
      <c r="H50" s="114">
        <v>-12876.847820000001</v>
      </c>
      <c r="I50" s="114">
        <v>-8056.7412999999997</v>
      </c>
      <c r="J50" s="114">
        <v>-3463.2317400000002</v>
      </c>
      <c r="K50" s="114">
        <v>-15807.855220000001</v>
      </c>
    </row>
    <row r="51" spans="1:11" ht="15" customHeight="1" thickTop="1" thickBot="1">
      <c r="A51" s="394" t="s">
        <v>609</v>
      </c>
      <c r="B51" s="395">
        <v>869986.88075999997</v>
      </c>
      <c r="C51" s="395">
        <v>960797.49751000002</v>
      </c>
      <c r="D51" s="395">
        <v>1077607.3699100001</v>
      </c>
      <c r="E51" s="395">
        <v>1146905.83018</v>
      </c>
      <c r="F51" s="395">
        <v>1149294.34775</v>
      </c>
      <c r="G51" s="395">
        <v>1008829.3669400001</v>
      </c>
      <c r="H51" s="395">
        <v>917764.62651999993</v>
      </c>
      <c r="I51" s="395">
        <v>889852.51661000005</v>
      </c>
      <c r="J51" s="395">
        <v>896243.99660000007</v>
      </c>
      <c r="K51" s="395">
        <v>844169.13023000001</v>
      </c>
    </row>
    <row r="52" spans="1:11" s="16" customFormat="1" ht="15" customHeight="1" thickTop="1">
      <c r="A52" s="113" t="s">
        <v>610</v>
      </c>
      <c r="B52" s="114">
        <v>68080.586609999998</v>
      </c>
      <c r="C52" s="114">
        <v>70856.858519999994</v>
      </c>
      <c r="D52" s="114">
        <v>71663.501340000003</v>
      </c>
      <c r="E52" s="114">
        <v>88420.87715</v>
      </c>
      <c r="F52" s="114">
        <v>62750.019700000004</v>
      </c>
      <c r="G52" s="114">
        <v>50553.169259999995</v>
      </c>
      <c r="H52" s="114">
        <v>31952.63898</v>
      </c>
      <c r="I52" s="114">
        <v>29847.717140000001</v>
      </c>
      <c r="J52" s="114">
        <v>29703.61508</v>
      </c>
      <c r="K52" s="114">
        <v>34114.917280000001</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67772.306629999992</v>
      </c>
      <c r="C54" s="114">
        <v>70300.586219999997</v>
      </c>
      <c r="D54" s="114">
        <v>70988.70766</v>
      </c>
      <c r="E54" s="114">
        <v>86475.31684</v>
      </c>
      <c r="F54" s="114">
        <v>60634.05558</v>
      </c>
      <c r="G54" s="114">
        <v>47594.607229999994</v>
      </c>
      <c r="H54" s="114">
        <v>29782.08526</v>
      </c>
      <c r="I54" s="114">
        <v>27749.381160000001</v>
      </c>
      <c r="J54" s="114">
        <v>27785.222739999997</v>
      </c>
      <c r="K54" s="114">
        <v>32252.943370000001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308.27997999999997</v>
      </c>
      <c r="C56" s="114">
        <v>556.27230000000009</v>
      </c>
      <c r="D56" s="114">
        <v>674.79367999999999</v>
      </c>
      <c r="E56" s="114">
        <v>1945.5603100000001</v>
      </c>
      <c r="F56" s="114">
        <v>2115.9641200000001</v>
      </c>
      <c r="G56" s="114">
        <v>2958.5620299999996</v>
      </c>
      <c r="H56" s="114">
        <v>2170.5537200000003</v>
      </c>
      <c r="I56" s="114">
        <v>2098.3359799999998</v>
      </c>
      <c r="J56" s="114">
        <v>1918.3923400000001</v>
      </c>
      <c r="K56" s="114">
        <v>1861.9739099999999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1658071.6937299999</v>
      </c>
      <c r="C58" s="114">
        <v>1921947.83663</v>
      </c>
      <c r="D58" s="114">
        <v>2216462.4696</v>
      </c>
      <c r="E58" s="114">
        <v>2335798.3624499999</v>
      </c>
      <c r="F58" s="114">
        <v>2342579.9192199996</v>
      </c>
      <c r="G58" s="114">
        <v>2295465.7046500002</v>
      </c>
      <c r="H58" s="114">
        <v>2137419.4205100001</v>
      </c>
      <c r="I58" s="114">
        <v>1891207.32895</v>
      </c>
      <c r="J58" s="114">
        <v>1873973.4613399999</v>
      </c>
      <c r="K58" s="114">
        <v>1879085.4740799998</v>
      </c>
    </row>
    <row r="59" spans="1:11">
      <c r="A59" s="396" t="s">
        <v>617</v>
      </c>
      <c r="B59" s="397">
        <v>80590.710560000007</v>
      </c>
      <c r="C59" s="397">
        <v>90654.960730000006</v>
      </c>
      <c r="D59" s="397">
        <v>102494.93459999999</v>
      </c>
      <c r="E59" s="397">
        <v>112902.21595999999</v>
      </c>
      <c r="F59" s="397">
        <v>111377.8023</v>
      </c>
      <c r="G59" s="397">
        <v>103585.6482</v>
      </c>
      <c r="H59" s="397">
        <v>84033.367249999996</v>
      </c>
      <c r="I59" s="397">
        <v>52973.344360000003</v>
      </c>
      <c r="J59" s="397">
        <v>70865.887170000002</v>
      </c>
      <c r="K59" s="397">
        <v>49489.900249999999</v>
      </c>
    </row>
    <row r="60" spans="1:11" ht="15" customHeight="1">
      <c r="A60" s="148" t="s">
        <v>618</v>
      </c>
      <c r="B60" s="114">
        <v>-26932.675510000001</v>
      </c>
      <c r="C60" s="114">
        <v>-32502.58122</v>
      </c>
      <c r="D60" s="114">
        <v>-35662.804349999999</v>
      </c>
      <c r="E60" s="114">
        <v>-35351.749469999995</v>
      </c>
      <c r="F60" s="114">
        <v>-37127.260439999998</v>
      </c>
      <c r="G60" s="114">
        <v>-34707.238950000006</v>
      </c>
      <c r="H60" s="114">
        <v>-29993.969269999998</v>
      </c>
      <c r="I60" s="114">
        <v>-21029.730399999997</v>
      </c>
      <c r="J60" s="114">
        <v>-28101.720329999996</v>
      </c>
      <c r="K60" s="114">
        <v>-20512.585300000002</v>
      </c>
    </row>
    <row r="61" spans="1:11" ht="15" customHeight="1">
      <c r="A61" s="147" t="s">
        <v>619</v>
      </c>
      <c r="B61" s="114">
        <v>53658.035049999999</v>
      </c>
      <c r="C61" s="114">
        <v>58152.379509999999</v>
      </c>
      <c r="D61" s="114">
        <v>66832.130250000002</v>
      </c>
      <c r="E61" s="114">
        <v>77550.466489999992</v>
      </c>
      <c r="F61" s="114">
        <v>74250.541859999998</v>
      </c>
      <c r="G61" s="114">
        <v>68878.409249999997</v>
      </c>
      <c r="H61" s="114">
        <v>54039.397979999994</v>
      </c>
      <c r="I61" s="114">
        <v>31943.613960000002</v>
      </c>
      <c r="J61" s="114">
        <v>42764.166840000005</v>
      </c>
      <c r="K61" s="114">
        <v>28977.31495</v>
      </c>
    </row>
    <row r="62" spans="1:11" ht="15" customHeight="1">
      <c r="A62" s="116" t="s">
        <v>620</v>
      </c>
      <c r="B62" s="114">
        <v>3722.33104</v>
      </c>
      <c r="C62" s="114">
        <v>5487.1685700000007</v>
      </c>
      <c r="D62" s="114">
        <v>7783.9442800000006</v>
      </c>
      <c r="E62" s="114">
        <v>7855.2120100000002</v>
      </c>
      <c r="F62" s="114">
        <v>19457.31523</v>
      </c>
      <c r="G62" s="114">
        <v>11910.43894</v>
      </c>
      <c r="H62" s="114">
        <v>4196.8964699999997</v>
      </c>
      <c r="I62" s="114">
        <v>6205.7439599999998</v>
      </c>
      <c r="J62" s="114">
        <v>12459.55126</v>
      </c>
      <c r="K62" s="114">
        <v>4448.4817599999997</v>
      </c>
    </row>
    <row r="63" spans="1:11" ht="15" customHeight="1">
      <c r="A63" s="148" t="s">
        <v>621</v>
      </c>
      <c r="B63" s="114">
        <v>-1668.8838799999999</v>
      </c>
      <c r="C63" s="114">
        <v>-1828.36303</v>
      </c>
      <c r="D63" s="114">
        <v>-4076.27288</v>
      </c>
      <c r="E63" s="114">
        <v>-5508.0469599999997</v>
      </c>
      <c r="F63" s="114">
        <v>-6791.42065</v>
      </c>
      <c r="G63" s="114">
        <v>-7499.1151799999998</v>
      </c>
      <c r="H63" s="114">
        <v>-3198.9636700000001</v>
      </c>
      <c r="I63" s="114">
        <v>-5157.5399900000002</v>
      </c>
      <c r="J63" s="114">
        <v>-8277.5778200000004</v>
      </c>
      <c r="K63" s="114">
        <v>-5853.0155100000002</v>
      </c>
    </row>
    <row r="64" spans="1:11" ht="15" customHeight="1">
      <c r="A64" s="117" t="s">
        <v>622</v>
      </c>
      <c r="B64" s="114">
        <v>55711.482210000002</v>
      </c>
      <c r="C64" s="114">
        <v>61811.18505</v>
      </c>
      <c r="D64" s="114">
        <v>70539.801650000009</v>
      </c>
      <c r="E64" s="114">
        <v>79897.631540000002</v>
      </c>
      <c r="F64" s="114">
        <v>86916.43643999999</v>
      </c>
      <c r="G64" s="114">
        <v>73289.733010000011</v>
      </c>
      <c r="H64" s="114">
        <v>55037.330780000004</v>
      </c>
      <c r="I64" s="114">
        <v>32991.817929999997</v>
      </c>
      <c r="J64" s="114">
        <v>46946.14028</v>
      </c>
      <c r="K64" s="114">
        <v>27572.781199999998</v>
      </c>
    </row>
    <row r="65" spans="1:11" ht="15" customHeight="1">
      <c r="A65" s="116" t="s">
        <v>623</v>
      </c>
      <c r="B65" s="114">
        <v>9421.7871799999994</v>
      </c>
      <c r="C65" s="114">
        <v>5039.2596700000004</v>
      </c>
      <c r="D65" s="114">
        <v>18600.295320000001</v>
      </c>
      <c r="E65" s="114">
        <v>20160.938329999997</v>
      </c>
      <c r="F65" s="114">
        <v>19463.320350000002</v>
      </c>
      <c r="G65" s="114">
        <v>25190.381239999999</v>
      </c>
      <c r="H65" s="114">
        <v>119014.91899999999</v>
      </c>
      <c r="I65" s="114">
        <v>25878.200280000001</v>
      </c>
      <c r="J65" s="114">
        <v>37305.74265</v>
      </c>
      <c r="K65" s="114">
        <v>22208.168409999998</v>
      </c>
    </row>
    <row r="66" spans="1:11" ht="15" customHeight="1">
      <c r="A66" s="116" t="s">
        <v>624</v>
      </c>
      <c r="B66" s="114">
        <v>-20152.789980000001</v>
      </c>
      <c r="C66" s="114">
        <v>-12949.760330000001</v>
      </c>
      <c r="D66" s="114">
        <v>-29105.785620000002</v>
      </c>
      <c r="E66" s="114">
        <v>-43072.585610000002</v>
      </c>
      <c r="F66" s="114">
        <v>-34572.346700000002</v>
      </c>
      <c r="G66" s="114">
        <v>-56257.572950000002</v>
      </c>
      <c r="H66" s="114">
        <v>-132822.49454000001</v>
      </c>
      <c r="I66" s="114">
        <v>-27882.02405</v>
      </c>
      <c r="J66" s="114">
        <v>-35975.366259999995</v>
      </c>
      <c r="K66" s="114">
        <v>-27935.337420000003</v>
      </c>
    </row>
    <row r="67" spans="1:11" ht="15" customHeight="1">
      <c r="A67" s="147" t="s">
        <v>625</v>
      </c>
      <c r="B67" s="114">
        <v>44980.47941</v>
      </c>
      <c r="C67" s="114">
        <v>53900.684390000002</v>
      </c>
      <c r="D67" s="114">
        <v>60034.311350000004</v>
      </c>
      <c r="E67" s="114">
        <v>56985.984259999997</v>
      </c>
      <c r="F67" s="114">
        <v>71807.410090000005</v>
      </c>
      <c r="G67" s="114">
        <v>42222.541299999997</v>
      </c>
      <c r="H67" s="114">
        <v>41229.755239999999</v>
      </c>
      <c r="I67" s="114">
        <v>30987.994159999998</v>
      </c>
      <c r="J67" s="114">
        <v>48276.516670000005</v>
      </c>
      <c r="K67" s="114">
        <v>21845.61219</v>
      </c>
    </row>
    <row r="68" spans="1:11" ht="15" customHeight="1">
      <c r="A68" s="148" t="s">
        <v>626</v>
      </c>
      <c r="B68" s="114">
        <v>-41959.99381</v>
      </c>
      <c r="C68" s="114">
        <v>-51734.626109999997</v>
      </c>
      <c r="D68" s="114">
        <v>-56667.239520000003</v>
      </c>
      <c r="E68" s="114">
        <v>-63709.406000000003</v>
      </c>
      <c r="F68" s="114">
        <v>-66310.685420000009</v>
      </c>
      <c r="G68" s="114">
        <v>-61442.752829999998</v>
      </c>
      <c r="H68" s="114">
        <v>-53529.128320000003</v>
      </c>
      <c r="I68" s="114">
        <v>-39171.691549999996</v>
      </c>
      <c r="J68" s="114">
        <v>-51872.264289999999</v>
      </c>
      <c r="K68" s="114">
        <v>-37668.431509999995</v>
      </c>
    </row>
    <row r="69" spans="1:11" ht="15" customHeight="1">
      <c r="A69" s="117" t="s">
        <v>627</v>
      </c>
      <c r="B69" s="114">
        <v>3020.4856</v>
      </c>
      <c r="C69" s="114">
        <v>2166.0582799999997</v>
      </c>
      <c r="D69" s="114">
        <v>3367.0718299999999</v>
      </c>
      <c r="E69" s="114">
        <v>-6723.4217399999998</v>
      </c>
      <c r="F69" s="114">
        <v>5496.7246699999996</v>
      </c>
      <c r="G69" s="114">
        <v>-19220.21153</v>
      </c>
      <c r="H69" s="114">
        <v>-12299.373079999999</v>
      </c>
      <c r="I69" s="114">
        <v>-8183.6973899999994</v>
      </c>
      <c r="J69" s="114">
        <v>-3595.7476200000001</v>
      </c>
      <c r="K69" s="114">
        <v>-15822.819320000001</v>
      </c>
    </row>
    <row r="70" spans="1:11" ht="15" customHeight="1">
      <c r="A70" s="117" t="s">
        <v>628</v>
      </c>
      <c r="B70" s="114">
        <v>-1.9599999999999999E-3</v>
      </c>
      <c r="C70" s="114">
        <v>-5.8E-4</v>
      </c>
      <c r="D70" s="114">
        <v>-2.1160000000000002E-2</v>
      </c>
      <c r="E70" s="114">
        <v>-5.9100000000000003E-3</v>
      </c>
      <c r="F70" s="114">
        <v>2.9999999999999997E-4</v>
      </c>
      <c r="G70" s="114">
        <v>4.8999999999999998E-4</v>
      </c>
      <c r="H70" s="114">
        <v>2.9999999999999997E-4</v>
      </c>
      <c r="I70" s="114">
        <v>1.4000000000000001E-4</v>
      </c>
      <c r="J70" s="114">
        <v>5.0000000000000002E-5</v>
      </c>
      <c r="K70" s="114">
        <v>1.9000000000000001E-4</v>
      </c>
    </row>
    <row r="71" spans="1:11" ht="15" customHeight="1">
      <c r="A71" s="115" t="s">
        <v>977</v>
      </c>
      <c r="B71" s="114">
        <v>-1.9599999999999999E-3</v>
      </c>
      <c r="C71" s="114">
        <v>-5.8E-4</v>
      </c>
      <c r="D71" s="114">
        <v>-2.1160000000000002E-2</v>
      </c>
      <c r="E71" s="114">
        <v>-5.9100000000000003E-3</v>
      </c>
      <c r="F71" s="114">
        <v>2.9999999999999997E-4</v>
      </c>
      <c r="G71" s="114">
        <v>4.8999999999999998E-4</v>
      </c>
      <c r="H71" s="114">
        <v>2.9999999999999997E-4</v>
      </c>
      <c r="I71" s="114">
        <v>1.4000000000000001E-4</v>
      </c>
      <c r="J71" s="114">
        <v>5.0000000000000002E-5</v>
      </c>
      <c r="K71" s="114">
        <v>1.9000000000000001E-4</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-0.17263999999999999</v>
      </c>
      <c r="C73" s="114">
        <v>-0.13641</v>
      </c>
      <c r="D73" s="114">
        <v>-0.25264999999999999</v>
      </c>
      <c r="E73" s="114">
        <v>-3.39418</v>
      </c>
      <c r="F73" s="114">
        <v>-0.17911000000000002</v>
      </c>
      <c r="G73" s="114">
        <v>-7.4150000000000008E-2</v>
      </c>
      <c r="H73" s="114">
        <v>-1.32E-2</v>
      </c>
      <c r="I73" s="114">
        <v>-2.1800000000000001E-3</v>
      </c>
      <c r="J73" s="114">
        <v>-3.0899999999999999E-3</v>
      </c>
      <c r="K73" s="114">
        <v>0.15984999999999999</v>
      </c>
    </row>
    <row r="74" spans="1:11" ht="15" customHeight="1">
      <c r="A74" s="147" t="s">
        <v>1307</v>
      </c>
      <c r="B74" s="114">
        <v>6.9800000000000001E-3</v>
      </c>
      <c r="C74" s="114">
        <v>1.0230000000000001E-2</v>
      </c>
      <c r="D74" s="114">
        <v>-5.3699999999999998E-3</v>
      </c>
      <c r="E74" s="114">
        <v>-3.2856900000000002</v>
      </c>
      <c r="F74" s="114">
        <v>-3.9900000000000005E-3</v>
      </c>
      <c r="G74" s="114">
        <v>-4.2729999999999997E-2</v>
      </c>
      <c r="H74" s="114">
        <v>-1.32E-2</v>
      </c>
      <c r="I74" s="114">
        <v>-2.0699999999999998E-3</v>
      </c>
      <c r="J74" s="114">
        <v>-2.98E-3</v>
      </c>
      <c r="K74" s="114">
        <v>0.16008</v>
      </c>
    </row>
    <row r="75" spans="1:11" ht="15" customHeight="1">
      <c r="A75" s="148" t="s">
        <v>434</v>
      </c>
      <c r="B75" s="114">
        <v>-0.17962</v>
      </c>
      <c r="C75" s="114">
        <v>-0.14663999999999999</v>
      </c>
      <c r="D75" s="114">
        <v>-0.24728</v>
      </c>
      <c r="E75" s="114">
        <v>-0.10848999999999999</v>
      </c>
      <c r="F75" s="114">
        <v>-0.17512</v>
      </c>
      <c r="G75" s="114">
        <v>-3.1420000000000003E-2</v>
      </c>
      <c r="H75" s="114">
        <v>0</v>
      </c>
      <c r="I75" s="114">
        <v>-1.1E-4</v>
      </c>
      <c r="J75" s="114">
        <v>-1.1E-4</v>
      </c>
      <c r="K75" s="114">
        <v>-2.3000000000000001E-4</v>
      </c>
    </row>
    <row r="76" spans="1:11" ht="15" customHeight="1">
      <c r="A76" s="147" t="s">
        <v>630</v>
      </c>
      <c r="B76" s="114">
        <v>3020.3110000000001</v>
      </c>
      <c r="C76" s="114">
        <v>2165.9212900000002</v>
      </c>
      <c r="D76" s="114">
        <v>3366.7980200000002</v>
      </c>
      <c r="E76" s="114">
        <v>-6726.8218299999999</v>
      </c>
      <c r="F76" s="114">
        <v>5496.5458600000002</v>
      </c>
      <c r="G76" s="114">
        <v>-19220.285190000002</v>
      </c>
      <c r="H76" s="114">
        <v>-12299.385980000001</v>
      </c>
      <c r="I76" s="114">
        <v>-8183.6994299999997</v>
      </c>
      <c r="J76" s="114">
        <v>-3595.7506600000002</v>
      </c>
      <c r="K76" s="114">
        <v>-15822.65928</v>
      </c>
    </row>
    <row r="77" spans="1:11" ht="15" customHeight="1">
      <c r="A77" s="149" t="s">
        <v>968</v>
      </c>
      <c r="B77" s="114">
        <v>3.0449999999999999</v>
      </c>
      <c r="C77" s="114">
        <v>0.13</v>
      </c>
      <c r="D77" s="114">
        <v>0</v>
      </c>
      <c r="E77" s="114">
        <v>0</v>
      </c>
      <c r="F77" s="114">
        <v>0</v>
      </c>
      <c r="G77" s="114">
        <v>0</v>
      </c>
      <c r="H77" s="114">
        <v>0</v>
      </c>
      <c r="I77" s="114">
        <v>0</v>
      </c>
      <c r="J77" s="114">
        <v>0</v>
      </c>
      <c r="K77" s="114">
        <v>0</v>
      </c>
    </row>
    <row r="78" spans="1:11" ht="15" customHeight="1">
      <c r="A78" s="117" t="s">
        <v>631</v>
      </c>
      <c r="B78" s="114">
        <v>3023.3560000000002</v>
      </c>
      <c r="C78" s="114">
        <v>2166.0512899999999</v>
      </c>
      <c r="D78" s="114">
        <v>3366.7980200000002</v>
      </c>
      <c r="E78" s="114">
        <v>-6726.8218299999999</v>
      </c>
      <c r="F78" s="114">
        <v>5496.5458600000002</v>
      </c>
      <c r="G78" s="114">
        <v>-19220.285190000002</v>
      </c>
      <c r="H78" s="114">
        <v>-12299.385980000001</v>
      </c>
      <c r="I78" s="114">
        <v>-8183.6994299999997</v>
      </c>
      <c r="J78" s="114">
        <v>-3595.7506600000002</v>
      </c>
      <c r="K78" s="114">
        <v>-15822.65928</v>
      </c>
    </row>
    <row r="79" spans="1:11" ht="15" customHeight="1">
      <c r="A79" s="116" t="s">
        <v>632</v>
      </c>
      <c r="B79" s="114">
        <v>-437.83922999999999</v>
      </c>
      <c r="C79" s="114">
        <v>-22.521519999999999</v>
      </c>
      <c r="D79" s="114">
        <v>128.76308</v>
      </c>
      <c r="E79" s="114">
        <v>6.6393999999999993</v>
      </c>
      <c r="F79" s="114">
        <v>-372.70565999999997</v>
      </c>
      <c r="G79" s="114">
        <v>38.327489999999997</v>
      </c>
      <c r="H79" s="114">
        <v>-577.46183999999994</v>
      </c>
      <c r="I79" s="114">
        <v>126.95813000000001</v>
      </c>
      <c r="J79" s="114">
        <v>132.51892000000001</v>
      </c>
      <c r="K79" s="114">
        <v>14.80406</v>
      </c>
    </row>
    <row r="80" spans="1:11" ht="15" customHeight="1">
      <c r="A80" s="147" t="s">
        <v>633</v>
      </c>
      <c r="B80" s="114">
        <v>2585.5167700000002</v>
      </c>
      <c r="C80" s="114">
        <v>2143.5297700000001</v>
      </c>
      <c r="D80" s="114">
        <v>3495.5610999999999</v>
      </c>
      <c r="E80" s="114">
        <v>-6720.1824299999998</v>
      </c>
      <c r="F80" s="114">
        <v>5123.8402000000006</v>
      </c>
      <c r="G80" s="114">
        <v>-19181.957699999999</v>
      </c>
      <c r="H80" s="114">
        <v>-12876.847820000001</v>
      </c>
      <c r="I80" s="114">
        <v>-8056.7412999999997</v>
      </c>
      <c r="J80" s="114">
        <v>-3463.2317400000002</v>
      </c>
      <c r="K80" s="114">
        <v>-15807.855220000001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2585.5167700000002</v>
      </c>
      <c r="C82" s="114">
        <v>2143.5297700000001</v>
      </c>
      <c r="D82" s="114">
        <v>3495.5610999999999</v>
      </c>
      <c r="E82" s="114">
        <v>-6720.1824299999998</v>
      </c>
      <c r="F82" s="114">
        <v>5123.8402000000006</v>
      </c>
      <c r="G82" s="114">
        <v>-19181.957699999999</v>
      </c>
      <c r="H82" s="114">
        <v>-12876.847820000001</v>
      </c>
      <c r="I82" s="114">
        <v>-8056.7412999999997</v>
      </c>
      <c r="J82" s="114">
        <v>-3463.2317400000002</v>
      </c>
      <c r="K82" s="114">
        <v>-15807.855220000001</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2585.5167700000002</v>
      </c>
      <c r="C84" s="395">
        <v>2143.5297700000001</v>
      </c>
      <c r="D84" s="395">
        <v>3495.5610999999999</v>
      </c>
      <c r="E84" s="395">
        <v>-6720.1824299999998</v>
      </c>
      <c r="F84" s="395">
        <v>5123.8402000000006</v>
      </c>
      <c r="G84" s="395">
        <v>-19181.957699999999</v>
      </c>
      <c r="H84" s="395">
        <v>-12876.847820000001</v>
      </c>
      <c r="I84" s="395">
        <v>-8056.7412999999997</v>
      </c>
      <c r="J84" s="395">
        <v>-3463.2317400000002</v>
      </c>
      <c r="K84" s="395">
        <v>-15807.855220000001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6"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66" t="s">
        <v>442</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15" customHeight="1">
      <c r="A3" s="767" t="s">
        <v>990</v>
      </c>
      <c r="B3" s="767"/>
      <c r="C3" s="767"/>
      <c r="D3" s="767"/>
      <c r="E3" s="767"/>
      <c r="F3" s="767"/>
      <c r="G3" s="767"/>
      <c r="H3" s="767"/>
      <c r="I3" s="767"/>
      <c r="J3" s="767"/>
      <c r="K3" s="767"/>
    </row>
    <row r="4" spans="1:11" ht="30" customHeight="1">
      <c r="A4" s="768" t="s">
        <v>512</v>
      </c>
      <c r="B4" s="768"/>
      <c r="C4" s="768"/>
      <c r="D4" s="768"/>
      <c r="E4" s="768"/>
      <c r="F4" s="768"/>
      <c r="G4" s="768"/>
      <c r="H4" s="768"/>
      <c r="I4" s="768"/>
      <c r="J4" s="768"/>
      <c r="K4" s="768"/>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2617801.0359999998</v>
      </c>
      <c r="C7" s="395">
        <v>2942920.1361100003</v>
      </c>
      <c r="D7" s="395">
        <v>3343173.19539</v>
      </c>
      <c r="E7" s="395">
        <v>3420756.0660700002</v>
      </c>
      <c r="F7" s="395">
        <v>3655442.6066900003</v>
      </c>
      <c r="G7" s="395">
        <v>3871436.4313300001</v>
      </c>
      <c r="H7" s="395">
        <v>4539811.2889899993</v>
      </c>
      <c r="I7" s="395">
        <v>5077805.4311300004</v>
      </c>
      <c r="J7" s="395">
        <v>5218360.8518100008</v>
      </c>
      <c r="K7" s="395">
        <v>5856067.0607899996</v>
      </c>
    </row>
    <row r="8" spans="1:11" s="16" customFormat="1" ht="15" customHeight="1" thickTop="1">
      <c r="A8" s="147" t="s">
        <v>162</v>
      </c>
      <c r="B8" s="114">
        <v>124164.60539</v>
      </c>
      <c r="C8" s="114">
        <v>164598.07703000001</v>
      </c>
      <c r="D8" s="114">
        <v>301711.5442</v>
      </c>
      <c r="E8" s="114">
        <v>177296.3909</v>
      </c>
      <c r="F8" s="114">
        <v>256950.68463</v>
      </c>
      <c r="G8" s="114">
        <v>296256.77467000001</v>
      </c>
      <c r="H8" s="114">
        <v>291857.77698000002</v>
      </c>
      <c r="I8" s="114">
        <v>527440.14272</v>
      </c>
      <c r="J8" s="114">
        <v>456937.63885000005</v>
      </c>
      <c r="K8" s="114">
        <v>560120.87627000001</v>
      </c>
    </row>
    <row r="9" spans="1:11" s="16" customFormat="1" ht="15" customHeight="1">
      <c r="A9" s="147" t="s">
        <v>171</v>
      </c>
      <c r="B9" s="114">
        <v>113597.42627</v>
      </c>
      <c r="C9" s="114">
        <v>93027.850539999999</v>
      </c>
      <c r="D9" s="114">
        <v>121892.82326</v>
      </c>
      <c r="E9" s="114">
        <v>152429.51761000001</v>
      </c>
      <c r="F9" s="114">
        <v>61542.297350000001</v>
      </c>
      <c r="G9" s="114">
        <v>81653.40340000001</v>
      </c>
      <c r="H9" s="114">
        <v>191003.78096999999</v>
      </c>
      <c r="I9" s="114">
        <v>259537.66271999999</v>
      </c>
      <c r="J9" s="114">
        <v>241829.59311000002</v>
      </c>
      <c r="K9" s="114">
        <v>111083.58149</v>
      </c>
    </row>
    <row r="10" spans="1:11" s="16" customFormat="1" ht="15" customHeight="1">
      <c r="A10" s="147" t="s">
        <v>180</v>
      </c>
      <c r="B10" s="114">
        <v>2282998.1688299999</v>
      </c>
      <c r="C10" s="114">
        <v>2571384.9606999997</v>
      </c>
      <c r="D10" s="114">
        <v>2743960.5041499999</v>
      </c>
      <c r="E10" s="114">
        <v>2838923.6910399999</v>
      </c>
      <c r="F10" s="114">
        <v>3098050.2146700001</v>
      </c>
      <c r="G10" s="114">
        <v>3242975.6119899997</v>
      </c>
      <c r="H10" s="114">
        <v>3655642.41848</v>
      </c>
      <c r="I10" s="114">
        <v>3883335.87579</v>
      </c>
      <c r="J10" s="114">
        <v>4038336.9316199999</v>
      </c>
      <c r="K10" s="114">
        <v>4495674.4727100004</v>
      </c>
    </row>
    <row r="11" spans="1:11" s="16" customFormat="1" ht="15" customHeight="1">
      <c r="A11" s="148" t="s">
        <v>581</v>
      </c>
      <c r="B11" s="114">
        <v>2287530.91133</v>
      </c>
      <c r="C11" s="114">
        <v>2575004.7435999997</v>
      </c>
      <c r="D11" s="114">
        <v>2736393.1309499997</v>
      </c>
      <c r="E11" s="114">
        <v>2829824.9759999998</v>
      </c>
      <c r="F11" s="114">
        <v>3077284.2771000001</v>
      </c>
      <c r="G11" s="114">
        <v>3235623.20328</v>
      </c>
      <c r="H11" s="114">
        <v>3365412.10286</v>
      </c>
      <c r="I11" s="114">
        <v>3447781.9672300001</v>
      </c>
      <c r="J11" s="114">
        <v>3563336.3864799999</v>
      </c>
      <c r="K11" s="114">
        <v>3930692.4019499999</v>
      </c>
    </row>
    <row r="12" spans="1:11" s="16" customFormat="1" ht="15" customHeight="1">
      <c r="A12" s="148" t="s">
        <v>582</v>
      </c>
      <c r="B12" s="114">
        <v>2273540.2989899996</v>
      </c>
      <c r="C12" s="114">
        <v>2547374.0981000001</v>
      </c>
      <c r="D12" s="114">
        <v>2699144.5355100003</v>
      </c>
      <c r="E12" s="114">
        <v>2790211.6661900003</v>
      </c>
      <c r="F12" s="114">
        <v>3036603.0761500001</v>
      </c>
      <c r="G12" s="114">
        <v>3180719.4671100001</v>
      </c>
      <c r="H12" s="114">
        <v>3305508.2818899998</v>
      </c>
      <c r="I12" s="114">
        <v>3347913.19606</v>
      </c>
      <c r="J12" s="114">
        <v>3430600.0875800001</v>
      </c>
      <c r="K12" s="114">
        <v>3659617.8120500003</v>
      </c>
    </row>
    <row r="13" spans="1:11" s="16" customFormat="1" ht="15" customHeight="1">
      <c r="A13" s="148" t="s">
        <v>583</v>
      </c>
      <c r="B13" s="114">
        <v>13990.61234</v>
      </c>
      <c r="C13" s="114">
        <v>27630.645499999999</v>
      </c>
      <c r="D13" s="114">
        <v>37248.595439999997</v>
      </c>
      <c r="E13" s="114">
        <v>39613.309809999999</v>
      </c>
      <c r="F13" s="114">
        <v>40681.200950000006</v>
      </c>
      <c r="G13" s="114">
        <v>54903.736170000004</v>
      </c>
      <c r="H13" s="114">
        <v>59903.820970000001</v>
      </c>
      <c r="I13" s="114">
        <v>99868.771170000007</v>
      </c>
      <c r="J13" s="114">
        <v>132736.29889999999</v>
      </c>
      <c r="K13" s="114">
        <v>271074.58989999996</v>
      </c>
    </row>
    <row r="14" spans="1:11" s="16" customFormat="1" ht="15" customHeight="1">
      <c r="A14" s="148" t="s">
        <v>584</v>
      </c>
      <c r="B14" s="114">
        <v>15803.948890000001</v>
      </c>
      <c r="C14" s="114">
        <v>16195.820109999999</v>
      </c>
      <c r="D14" s="114">
        <v>14759.79722</v>
      </c>
      <c r="E14" s="114">
        <v>12297.144689999999</v>
      </c>
      <c r="F14" s="114">
        <v>23511.06437</v>
      </c>
      <c r="G14" s="114">
        <v>16734.71357</v>
      </c>
      <c r="H14" s="114">
        <v>12436.3963</v>
      </c>
      <c r="I14" s="114">
        <v>12150.24999</v>
      </c>
      <c r="J14" s="114">
        <v>12072.249250000001</v>
      </c>
      <c r="K14" s="114">
        <v>27259.697499999998</v>
      </c>
    </row>
    <row r="15" spans="1:11" s="16" customFormat="1" ht="15" customHeight="1">
      <c r="A15" s="148" t="s">
        <v>585</v>
      </c>
      <c r="B15" s="114">
        <v>15480.98144</v>
      </c>
      <c r="C15" s="114">
        <v>14567.283029999999</v>
      </c>
      <c r="D15" s="114">
        <v>13793.33251</v>
      </c>
      <c r="E15" s="114">
        <v>12146.51958</v>
      </c>
      <c r="F15" s="114">
        <v>22773.866409999999</v>
      </c>
      <c r="G15" s="114">
        <v>16400.78775</v>
      </c>
      <c r="H15" s="114">
        <v>11930.007</v>
      </c>
      <c r="I15" s="114">
        <v>11831.745130000001</v>
      </c>
      <c r="J15" s="114">
        <v>11674.989880000001</v>
      </c>
      <c r="K15" s="114">
        <v>26162.65897</v>
      </c>
    </row>
    <row r="16" spans="1:11" s="16" customFormat="1" ht="15" customHeight="1">
      <c r="A16" s="148" t="s">
        <v>586</v>
      </c>
      <c r="B16" s="114">
        <v>322.96744999999999</v>
      </c>
      <c r="C16" s="114">
        <v>1628.5370800000001</v>
      </c>
      <c r="D16" s="114">
        <v>966.46470999999997</v>
      </c>
      <c r="E16" s="114">
        <v>150.62510999999998</v>
      </c>
      <c r="F16" s="114">
        <v>737.19795999999997</v>
      </c>
      <c r="G16" s="114">
        <v>333.92581999999999</v>
      </c>
      <c r="H16" s="114">
        <v>506.38929999999999</v>
      </c>
      <c r="I16" s="114">
        <v>318.50486000000001</v>
      </c>
      <c r="J16" s="114">
        <v>397.25936999999999</v>
      </c>
      <c r="K16" s="114">
        <v>1097.03853</v>
      </c>
    </row>
    <row r="17" spans="1:11" s="16" customFormat="1" ht="15" customHeight="1">
      <c r="A17" s="148" t="s">
        <v>587</v>
      </c>
      <c r="B17" s="114">
        <v>14274.664359999999</v>
      </c>
      <c r="C17" s="114">
        <v>26136.09316</v>
      </c>
      <c r="D17" s="114">
        <v>44112.171219999997</v>
      </c>
      <c r="E17" s="114">
        <v>48529.291420000001</v>
      </c>
      <c r="F17" s="114">
        <v>41955.550759999998</v>
      </c>
      <c r="G17" s="114">
        <v>47223.652630000004</v>
      </c>
      <c r="H17" s="114">
        <v>46576.097829999999</v>
      </c>
      <c r="I17" s="114">
        <v>43274.149789999996</v>
      </c>
      <c r="J17" s="114">
        <v>40339.573750000003</v>
      </c>
      <c r="K17" s="114">
        <v>32388.842659999998</v>
      </c>
    </row>
    <row r="18" spans="1:11" s="16" customFormat="1" ht="15" customHeight="1">
      <c r="A18" s="148" t="s">
        <v>588</v>
      </c>
      <c r="B18" s="114">
        <v>14034.911039999999</v>
      </c>
      <c r="C18" s="114">
        <v>23381.933109999998</v>
      </c>
      <c r="D18" s="114">
        <v>41937.198710000004</v>
      </c>
      <c r="E18" s="114">
        <v>45529.343390000002</v>
      </c>
      <c r="F18" s="114">
        <v>40693.94601</v>
      </c>
      <c r="G18" s="114">
        <v>45580.07273</v>
      </c>
      <c r="H18" s="114">
        <v>43739.510179999997</v>
      </c>
      <c r="I18" s="114">
        <v>41802.127930000002</v>
      </c>
      <c r="J18" s="114">
        <v>38992.630600000004</v>
      </c>
      <c r="K18" s="114">
        <v>31371.964550000001</v>
      </c>
    </row>
    <row r="19" spans="1:11" s="16" customFormat="1" ht="15" customHeight="1">
      <c r="A19" s="148" t="s">
        <v>589</v>
      </c>
      <c r="B19" s="114">
        <v>239.75332</v>
      </c>
      <c r="C19" s="114">
        <v>2754.16005</v>
      </c>
      <c r="D19" s="114">
        <v>2174.9725099999996</v>
      </c>
      <c r="E19" s="114">
        <v>2999.94803</v>
      </c>
      <c r="F19" s="114">
        <v>1261.60475</v>
      </c>
      <c r="G19" s="114">
        <v>1643.5799</v>
      </c>
      <c r="H19" s="114">
        <v>2836.5876499999999</v>
      </c>
      <c r="I19" s="114">
        <v>1472.0218600000001</v>
      </c>
      <c r="J19" s="114">
        <v>1346.9431499999998</v>
      </c>
      <c r="K19" s="114">
        <v>1016.87811</v>
      </c>
    </row>
    <row r="20" spans="1:11" s="16" customFormat="1" ht="15" customHeight="1">
      <c r="A20" s="148" t="s">
        <v>193</v>
      </c>
      <c r="B20" s="114">
        <v>38372.869960000004</v>
      </c>
      <c r="C20" s="114">
        <v>38766.04941</v>
      </c>
      <c r="D20" s="114">
        <v>41286.042289999998</v>
      </c>
      <c r="E20" s="114">
        <v>43827.151949999999</v>
      </c>
      <c r="F20" s="114">
        <v>46232.014280000003</v>
      </c>
      <c r="G20" s="114">
        <v>49677.034950000001</v>
      </c>
      <c r="H20" s="114">
        <v>370176.27145999996</v>
      </c>
      <c r="I20" s="114">
        <v>500682.64425000001</v>
      </c>
      <c r="J20" s="114">
        <v>540585.84247999999</v>
      </c>
      <c r="K20" s="114">
        <v>606306.82738999999</v>
      </c>
    </row>
    <row r="21" spans="1:11" s="16" customFormat="1" ht="15" customHeight="1">
      <c r="A21" s="148" t="s">
        <v>590</v>
      </c>
      <c r="B21" s="114">
        <v>-72984.225709999999</v>
      </c>
      <c r="C21" s="114">
        <v>-84717.745580000003</v>
      </c>
      <c r="D21" s="114">
        <v>-92590.637530000007</v>
      </c>
      <c r="E21" s="114">
        <v>-95554.873019999999</v>
      </c>
      <c r="F21" s="114">
        <v>-90932.69184</v>
      </c>
      <c r="G21" s="114">
        <v>-106282.99244</v>
      </c>
      <c r="H21" s="114">
        <v>-138958.44996999999</v>
      </c>
      <c r="I21" s="114">
        <v>-120553.13546999999</v>
      </c>
      <c r="J21" s="114">
        <v>-117997.12034000001</v>
      </c>
      <c r="K21" s="114">
        <v>-100973.29679000001</v>
      </c>
    </row>
    <row r="22" spans="1:11" s="16" customFormat="1" ht="15" customHeight="1">
      <c r="A22" s="147" t="s">
        <v>206</v>
      </c>
      <c r="B22" s="114">
        <v>19516.115269999998</v>
      </c>
      <c r="C22" s="114">
        <v>23895.968570000001</v>
      </c>
      <c r="D22" s="114">
        <v>28951.98473</v>
      </c>
      <c r="E22" s="114">
        <v>39903.627260000001</v>
      </c>
      <c r="F22" s="114">
        <v>22033.82085</v>
      </c>
      <c r="G22" s="114">
        <v>35949.696020000003</v>
      </c>
      <c r="H22" s="114">
        <v>65529.434719999997</v>
      </c>
      <c r="I22" s="114">
        <v>76933.890400000004</v>
      </c>
      <c r="J22" s="114">
        <v>85307.208180000001</v>
      </c>
      <c r="K22" s="114">
        <v>89360.519979999997</v>
      </c>
    </row>
    <row r="23" spans="1:11" s="16" customFormat="1" ht="15" customHeight="1">
      <c r="A23" s="147" t="s">
        <v>212</v>
      </c>
      <c r="B23" s="114">
        <v>1.0999999999999999E-2</v>
      </c>
      <c r="C23" s="114">
        <v>64.815269999999998</v>
      </c>
      <c r="D23" s="114">
        <v>2438.5225499999997</v>
      </c>
      <c r="E23" s="114">
        <v>8056.8140199999998</v>
      </c>
      <c r="F23" s="114">
        <v>8031.7045099999996</v>
      </c>
      <c r="G23" s="114">
        <v>3319.8590199999999</v>
      </c>
      <c r="H23" s="114">
        <v>1429.6446299999998</v>
      </c>
      <c r="I23" s="114">
        <v>1039.7017900000001</v>
      </c>
      <c r="J23" s="114">
        <v>1047.7392600000001</v>
      </c>
      <c r="K23" s="114">
        <v>633.92551000000003</v>
      </c>
    </row>
    <row r="24" spans="1:11" s="16" customFormat="1" ht="15" customHeight="1">
      <c r="A24" s="147" t="s">
        <v>591</v>
      </c>
      <c r="B24" s="114">
        <v>387.89777000000004</v>
      </c>
      <c r="C24" s="114">
        <v>387.89777000000004</v>
      </c>
      <c r="D24" s="114">
        <v>34297.107590000007</v>
      </c>
      <c r="E24" s="114">
        <v>47058.10224</v>
      </c>
      <c r="F24" s="114">
        <v>43818.946040000003</v>
      </c>
      <c r="G24" s="114">
        <v>51385.32948</v>
      </c>
      <c r="H24" s="114">
        <v>183868.54731999998</v>
      </c>
      <c r="I24" s="114">
        <v>186353.75545</v>
      </c>
      <c r="J24" s="114">
        <v>256321.73344000001</v>
      </c>
      <c r="K24" s="114">
        <v>464310.64301</v>
      </c>
    </row>
    <row r="25" spans="1:11" s="16" customFormat="1" ht="15" customHeight="1">
      <c r="A25" s="147" t="s">
        <v>223</v>
      </c>
      <c r="B25" s="114">
        <v>64745.07473</v>
      </c>
      <c r="C25" s="114">
        <v>77494.46802</v>
      </c>
      <c r="D25" s="114">
        <v>97889.376680000001</v>
      </c>
      <c r="E25" s="114">
        <v>141175.39791</v>
      </c>
      <c r="F25" s="114">
        <v>149343.88816</v>
      </c>
      <c r="G25" s="114">
        <v>142251.04428999999</v>
      </c>
      <c r="H25" s="114">
        <v>134506.60490999999</v>
      </c>
      <c r="I25" s="114">
        <v>132264.30945999999</v>
      </c>
      <c r="J25" s="114">
        <v>131183.10040999998</v>
      </c>
      <c r="K25" s="114">
        <v>127115.64204999999</v>
      </c>
    </row>
    <row r="26" spans="1:11" s="16" customFormat="1" ht="15" customHeight="1">
      <c r="A26" s="147" t="s">
        <v>592</v>
      </c>
      <c r="B26" s="114">
        <v>12391.73674</v>
      </c>
      <c r="C26" s="114">
        <v>12066.09821</v>
      </c>
      <c r="D26" s="114">
        <v>12031.33223</v>
      </c>
      <c r="E26" s="114">
        <v>15912.525089999999</v>
      </c>
      <c r="F26" s="114">
        <v>15671.05048</v>
      </c>
      <c r="G26" s="114">
        <v>17644.712460000002</v>
      </c>
      <c r="H26" s="114">
        <v>15973.080980000001</v>
      </c>
      <c r="I26" s="114">
        <v>10900.0928</v>
      </c>
      <c r="J26" s="114">
        <v>7396.9069400000008</v>
      </c>
      <c r="K26" s="114">
        <v>7767.39977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2424822.0438000001</v>
      </c>
      <c r="C28" s="395">
        <v>2725826.5228000004</v>
      </c>
      <c r="D28" s="395">
        <v>3108557.40381</v>
      </c>
      <c r="E28" s="395">
        <v>3171377.6573600001</v>
      </c>
      <c r="F28" s="395">
        <v>3409523.5293699997</v>
      </c>
      <c r="G28" s="395">
        <v>3557274.3309999998</v>
      </c>
      <c r="H28" s="395">
        <v>4206005.6270199995</v>
      </c>
      <c r="I28" s="395">
        <v>4722462.3022299996</v>
      </c>
      <c r="J28" s="395">
        <v>4846313.9711800003</v>
      </c>
      <c r="K28" s="395">
        <v>5473290.3369199997</v>
      </c>
    </row>
    <row r="29" spans="1:11" s="16" customFormat="1" ht="15" customHeight="1" thickTop="1">
      <c r="A29" s="147" t="s">
        <v>594</v>
      </c>
      <c r="B29" s="114">
        <v>2079137.2333900002</v>
      </c>
      <c r="C29" s="114">
        <v>2356369.03265</v>
      </c>
      <c r="D29" s="114">
        <v>2720624.48911</v>
      </c>
      <c r="E29" s="114">
        <v>2799240.3751399997</v>
      </c>
      <c r="F29" s="114">
        <v>2962069.3538600001</v>
      </c>
      <c r="G29" s="114">
        <v>3077884.6801999998</v>
      </c>
      <c r="H29" s="114">
        <v>3215663.3393699997</v>
      </c>
      <c r="I29" s="114">
        <v>3855417.0459099999</v>
      </c>
      <c r="J29" s="114">
        <v>3961597.4379400001</v>
      </c>
      <c r="K29" s="114">
        <v>4102068.63821</v>
      </c>
    </row>
    <row r="30" spans="1:11" s="16" customFormat="1" ht="15" customHeight="1">
      <c r="A30" s="148" t="s">
        <v>595</v>
      </c>
      <c r="B30" s="114">
        <v>13987.78001</v>
      </c>
      <c r="C30" s="114">
        <v>24819.116469999997</v>
      </c>
      <c r="D30" s="114">
        <v>41851.373890000003</v>
      </c>
      <c r="E30" s="114">
        <v>55765.342039999996</v>
      </c>
      <c r="F30" s="114">
        <v>65351.595829999998</v>
      </c>
      <c r="G30" s="114">
        <v>124456.3912</v>
      </c>
      <c r="H30" s="114">
        <v>309287.70483999996</v>
      </c>
      <c r="I30" s="114">
        <v>485435.41719000001</v>
      </c>
      <c r="J30" s="114">
        <v>421665.9694</v>
      </c>
      <c r="K30" s="114">
        <v>302747.32821000001</v>
      </c>
    </row>
    <row r="31" spans="1:11" s="16" customFormat="1" ht="15" customHeight="1">
      <c r="A31" s="148" t="s">
        <v>596</v>
      </c>
      <c r="B31" s="114">
        <v>354026.26806000003</v>
      </c>
      <c r="C31" s="114">
        <v>348546.44702999998</v>
      </c>
      <c r="D31" s="114">
        <v>383852.04456000001</v>
      </c>
      <c r="E31" s="114">
        <v>408723.46737000003</v>
      </c>
      <c r="F31" s="114">
        <v>468725.52256999997</v>
      </c>
      <c r="G31" s="114">
        <v>487314.67287999997</v>
      </c>
      <c r="H31" s="114">
        <v>728327.90285000007</v>
      </c>
      <c r="I31" s="114">
        <v>1056964.2091000001</v>
      </c>
      <c r="J31" s="114">
        <v>1127216.1133399999</v>
      </c>
      <c r="K31" s="114">
        <v>1172167.9493</v>
      </c>
    </row>
    <row r="32" spans="1:11" s="16" customFormat="1" ht="15" customHeight="1">
      <c r="A32" s="148" t="s">
        <v>597</v>
      </c>
      <c r="B32" s="114">
        <v>62791.574110000001</v>
      </c>
      <c r="C32" s="114">
        <v>11127.8897</v>
      </c>
      <c r="D32" s="114">
        <v>6051.1191699999999</v>
      </c>
      <c r="E32" s="114">
        <v>3874.8347400000002</v>
      </c>
      <c r="F32" s="114">
        <v>6172.2966100000003</v>
      </c>
      <c r="G32" s="114">
        <v>56831.34302</v>
      </c>
      <c r="H32" s="114">
        <v>55382.358489999999</v>
      </c>
      <c r="I32" s="114">
        <v>52324.805319999999</v>
      </c>
      <c r="J32" s="114">
        <v>52316.679149999996</v>
      </c>
      <c r="K32" s="114">
        <v>52170.153330000001</v>
      </c>
    </row>
    <row r="33" spans="1:11" s="16" customFormat="1" ht="15" customHeight="1">
      <c r="A33" s="148" t="s">
        <v>598</v>
      </c>
      <c r="B33" s="114">
        <v>3913.56439</v>
      </c>
      <c r="C33" s="114">
        <v>3441.0439799999999</v>
      </c>
      <c r="D33" s="114">
        <v>3497.3060099999998</v>
      </c>
      <c r="E33" s="114">
        <v>6099.3832300000004</v>
      </c>
      <c r="F33" s="114">
        <v>9418.9530999999988</v>
      </c>
      <c r="G33" s="114">
        <v>7571.4543600000006</v>
      </c>
      <c r="H33" s="114">
        <v>9187.4818500000001</v>
      </c>
      <c r="I33" s="114">
        <v>9639.0035200000002</v>
      </c>
      <c r="J33" s="114">
        <v>11251.16618</v>
      </c>
      <c r="K33" s="114">
        <v>12831.1106</v>
      </c>
    </row>
    <row r="34" spans="1:11" s="16" customFormat="1" ht="15" customHeight="1">
      <c r="A34" s="148" t="s">
        <v>599</v>
      </c>
      <c r="B34" s="114">
        <v>1551940.7499300002</v>
      </c>
      <c r="C34" s="114">
        <v>1838942.8639</v>
      </c>
      <c r="D34" s="114">
        <v>2112504.2594900001</v>
      </c>
      <c r="E34" s="114">
        <v>2113567.4751900001</v>
      </c>
      <c r="F34" s="114">
        <v>2163320.3194499998</v>
      </c>
      <c r="G34" s="114">
        <v>2135019.0276500001</v>
      </c>
      <c r="H34" s="114">
        <v>1844570.9240299999</v>
      </c>
      <c r="I34" s="114">
        <v>1972329.26293</v>
      </c>
      <c r="J34" s="114">
        <v>2056628.16946</v>
      </c>
      <c r="K34" s="114">
        <v>2292200.3589499998</v>
      </c>
    </row>
    <row r="35" spans="1:11" s="16" customFormat="1" ht="15" customHeight="1">
      <c r="A35" s="148" t="s">
        <v>600</v>
      </c>
      <c r="B35" s="114">
        <v>92477.296889999998</v>
      </c>
      <c r="C35" s="114">
        <v>129491.67156999999</v>
      </c>
      <c r="D35" s="114">
        <v>172868.38599000001</v>
      </c>
      <c r="E35" s="114">
        <v>211209.87257000001</v>
      </c>
      <c r="F35" s="114">
        <v>249080.66630000001</v>
      </c>
      <c r="G35" s="114">
        <v>266691.79109000001</v>
      </c>
      <c r="H35" s="114">
        <v>268906.96730999998</v>
      </c>
      <c r="I35" s="114">
        <v>278724.34785000002</v>
      </c>
      <c r="J35" s="114">
        <v>292519.34041</v>
      </c>
      <c r="K35" s="114">
        <v>269951.73781999998</v>
      </c>
    </row>
    <row r="36" spans="1:11" s="16" customFormat="1" ht="15" customHeight="1">
      <c r="A36" s="147" t="s">
        <v>601</v>
      </c>
      <c r="B36" s="114">
        <v>0</v>
      </c>
      <c r="C36" s="114">
        <v>0</v>
      </c>
      <c r="D36" s="114">
        <v>0.55749000000000004</v>
      </c>
      <c r="E36" s="114">
        <v>50.862699999999997</v>
      </c>
      <c r="F36" s="114">
        <v>55.264040000000001</v>
      </c>
      <c r="G36" s="114">
        <v>51.252559999999995</v>
      </c>
      <c r="H36" s="114">
        <v>83.004259999999988</v>
      </c>
      <c r="I36" s="114">
        <v>82.365679999999998</v>
      </c>
      <c r="J36" s="114">
        <v>115.49764</v>
      </c>
      <c r="K36" s="114">
        <v>0</v>
      </c>
    </row>
    <row r="37" spans="1:11" s="16" customFormat="1" ht="15" customHeight="1">
      <c r="A37" s="147" t="s">
        <v>602</v>
      </c>
      <c r="B37" s="114">
        <v>82297.802689999997</v>
      </c>
      <c r="C37" s="114">
        <v>138292.99125999998</v>
      </c>
      <c r="D37" s="114">
        <v>165256.99258000002</v>
      </c>
      <c r="E37" s="114">
        <v>128324.5104</v>
      </c>
      <c r="F37" s="114">
        <v>214180.33887000001</v>
      </c>
      <c r="G37" s="114">
        <v>216624.90529</v>
      </c>
      <c r="H37" s="114">
        <v>517524.40110000002</v>
      </c>
      <c r="I37" s="114">
        <v>545922.27196000004</v>
      </c>
      <c r="J37" s="114">
        <v>494678.29301999998</v>
      </c>
      <c r="K37" s="114">
        <v>929991.65328999993</v>
      </c>
    </row>
    <row r="38" spans="1:11" s="16" customFormat="1" ht="15" customHeight="1">
      <c r="A38" s="147" t="s">
        <v>603</v>
      </c>
      <c r="B38" s="114">
        <v>77897.626940000002</v>
      </c>
      <c r="C38" s="114">
        <v>65725.729269999996</v>
      </c>
      <c r="D38" s="114">
        <v>77923.574689999994</v>
      </c>
      <c r="E38" s="114">
        <v>91352.892219999994</v>
      </c>
      <c r="F38" s="114">
        <v>62127.036039999999</v>
      </c>
      <c r="G38" s="114">
        <v>102914.51715</v>
      </c>
      <c r="H38" s="114">
        <v>133380.26691000001</v>
      </c>
      <c r="I38" s="114">
        <v>150675.50244000001</v>
      </c>
      <c r="J38" s="114">
        <v>167604.46061000001</v>
      </c>
      <c r="K38" s="114">
        <v>151416.00907</v>
      </c>
    </row>
    <row r="39" spans="1:11" s="16" customFormat="1" ht="15" customHeight="1">
      <c r="A39" s="147" t="s">
        <v>277</v>
      </c>
      <c r="B39" s="114">
        <v>36625.889340000002</v>
      </c>
      <c r="C39" s="114">
        <v>38482.664360000002</v>
      </c>
      <c r="D39" s="114">
        <v>40061.759789999996</v>
      </c>
      <c r="E39" s="114">
        <v>41943.028789999997</v>
      </c>
      <c r="F39" s="114">
        <v>46491.4283</v>
      </c>
      <c r="G39" s="114">
        <v>49590.010289999998</v>
      </c>
      <c r="H39" s="114">
        <v>51604.266680000001</v>
      </c>
      <c r="I39" s="114">
        <v>53233.486920000003</v>
      </c>
      <c r="J39" s="114">
        <v>54940.933659999995</v>
      </c>
      <c r="K39" s="114">
        <v>81561.178650000002</v>
      </c>
    </row>
    <row r="40" spans="1:11" s="16" customFormat="1" ht="15" customHeight="1">
      <c r="A40" s="147" t="s">
        <v>283</v>
      </c>
      <c r="B40" s="114">
        <v>69900.427209999994</v>
      </c>
      <c r="C40" s="114">
        <v>48982.896280000001</v>
      </c>
      <c r="D40" s="114">
        <v>28042.460360000001</v>
      </c>
      <c r="E40" s="114">
        <v>21046.708579999999</v>
      </c>
      <c r="F40" s="114">
        <v>14041.048140000001</v>
      </c>
      <c r="G40" s="114">
        <v>7026.4693600000001</v>
      </c>
      <c r="H40" s="114">
        <v>0</v>
      </c>
      <c r="I40" s="114">
        <v>0</v>
      </c>
      <c r="J40" s="114">
        <v>50695.138890000002</v>
      </c>
      <c r="K40" s="114">
        <v>50722.222219999996</v>
      </c>
    </row>
    <row r="41" spans="1:11" s="16" customFormat="1" ht="15" customHeight="1">
      <c r="A41" s="147" t="s">
        <v>604</v>
      </c>
      <c r="B41" s="114">
        <v>78963.064230000004</v>
      </c>
      <c r="C41" s="114">
        <v>77973.20898000001</v>
      </c>
      <c r="D41" s="114">
        <v>76647.569790000009</v>
      </c>
      <c r="E41" s="114">
        <v>89419.27953</v>
      </c>
      <c r="F41" s="114">
        <v>110559.06012000001</v>
      </c>
      <c r="G41" s="114">
        <v>98891.978109999996</v>
      </c>
      <c r="H41" s="114">
        <v>83715.492469999997</v>
      </c>
      <c r="I41" s="114">
        <v>68282.574810000006</v>
      </c>
      <c r="J41" s="114">
        <v>65333.932639999999</v>
      </c>
      <c r="K41" s="114">
        <v>108624.19593</v>
      </c>
    </row>
    <row r="42" spans="1:11" s="17" customFormat="1" ht="15" customHeight="1" thickBot="1">
      <c r="A42" s="147" t="s">
        <v>455</v>
      </c>
      <c r="B42" s="114">
        <v>0</v>
      </c>
      <c r="C42" s="114">
        <v>0</v>
      </c>
      <c r="D42" s="114">
        <v>0</v>
      </c>
      <c r="E42" s="114">
        <v>0</v>
      </c>
      <c r="F42" s="114">
        <v>0</v>
      </c>
      <c r="G42" s="114">
        <v>4290.5180399999999</v>
      </c>
      <c r="H42" s="114">
        <v>204034.85622999998</v>
      </c>
      <c r="I42" s="114">
        <v>48849.054509999994</v>
      </c>
      <c r="J42" s="114">
        <v>51348.27678</v>
      </c>
      <c r="K42" s="114">
        <v>48906.439549999996</v>
      </c>
    </row>
    <row r="43" spans="1:11" ht="15" customHeight="1" thickTop="1" thickBot="1">
      <c r="A43" s="394" t="s">
        <v>605</v>
      </c>
      <c r="B43" s="395">
        <v>192978.99219999998</v>
      </c>
      <c r="C43" s="395">
        <v>217093.61331000002</v>
      </c>
      <c r="D43" s="395">
        <v>234615.79158000002</v>
      </c>
      <c r="E43" s="395">
        <v>249378.40871000002</v>
      </c>
      <c r="F43" s="395">
        <v>245919.07731999998</v>
      </c>
      <c r="G43" s="395">
        <v>314162.10032999999</v>
      </c>
      <c r="H43" s="395">
        <v>333805.66197000002</v>
      </c>
      <c r="I43" s="395">
        <v>355343.12889999995</v>
      </c>
      <c r="J43" s="395">
        <v>372046.88062999997</v>
      </c>
      <c r="K43" s="395">
        <v>382776.72386999999</v>
      </c>
    </row>
    <row r="44" spans="1:11" s="16" customFormat="1" ht="15" customHeight="1" thickTop="1">
      <c r="A44" s="147" t="s">
        <v>298</v>
      </c>
      <c r="B44" s="114">
        <v>139892.4</v>
      </c>
      <c r="C44" s="114">
        <v>168742.5</v>
      </c>
      <c r="D44" s="114">
        <v>180468.7</v>
      </c>
      <c r="E44" s="114">
        <v>194235.9</v>
      </c>
      <c r="F44" s="114">
        <v>208037.8</v>
      </c>
      <c r="G44" s="114">
        <v>247620.3</v>
      </c>
      <c r="H44" s="114">
        <v>266003.20000000001</v>
      </c>
      <c r="I44" s="114">
        <v>294410.5</v>
      </c>
      <c r="J44" s="114">
        <v>294410.5</v>
      </c>
      <c r="K44" s="114">
        <v>304909.3</v>
      </c>
    </row>
    <row r="45" spans="1:11" s="16" customFormat="1" ht="15" customHeight="1">
      <c r="A45" s="147" t="s">
        <v>302</v>
      </c>
      <c r="B45" s="114">
        <v>883.29032999999993</v>
      </c>
      <c r="C45" s="114">
        <v>883.19180000000006</v>
      </c>
      <c r="D45" s="114">
        <v>883.09741000000008</v>
      </c>
      <c r="E45" s="114">
        <v>883.01370999999995</v>
      </c>
      <c r="F45" s="114">
        <v>882.28591000000006</v>
      </c>
      <c r="G45" s="114">
        <v>883.25976000000003</v>
      </c>
      <c r="H45" s="114">
        <v>883.62921999999992</v>
      </c>
      <c r="I45" s="114">
        <v>883.85143000000005</v>
      </c>
      <c r="J45" s="114">
        <v>2678.0021099999999</v>
      </c>
      <c r="K45" s="114">
        <v>883.34046999999998</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row>
    <row r="48" spans="1:11" s="16" customFormat="1" ht="15" customHeight="1">
      <c r="A48" s="147" t="s">
        <v>312</v>
      </c>
      <c r="B48" s="114">
        <v>36282.977129999999</v>
      </c>
      <c r="C48" s="114">
        <v>27919.299059999998</v>
      </c>
      <c r="D48" s="114">
        <v>30923.44181</v>
      </c>
      <c r="E48" s="114">
        <v>28826.598460000001</v>
      </c>
      <c r="F48" s="114">
        <v>8683.435019999999</v>
      </c>
      <c r="G48" s="114">
        <v>36474.740990000006</v>
      </c>
      <c r="H48" s="114">
        <v>33358.064250000003</v>
      </c>
      <c r="I48" s="114">
        <v>23331.617610000001</v>
      </c>
      <c r="J48" s="114">
        <v>38241.218659999999</v>
      </c>
      <c r="K48" s="114">
        <v>36442.801670000001</v>
      </c>
    </row>
    <row r="49" spans="1:11" s="16" customFormat="1" ht="15" customHeight="1">
      <c r="A49" s="148" t="s">
        <v>607</v>
      </c>
      <c r="B49" s="114">
        <v>0</v>
      </c>
      <c r="C49" s="114">
        <v>0</v>
      </c>
      <c r="D49" s="114">
        <v>0</v>
      </c>
      <c r="E49" s="114">
        <v>0</v>
      </c>
      <c r="F49" s="114">
        <v>1.0031399999999999</v>
      </c>
      <c r="G49" s="114">
        <v>0</v>
      </c>
      <c r="H49" s="114">
        <v>1794.15068</v>
      </c>
      <c r="I49" s="114">
        <v>1794.15068</v>
      </c>
      <c r="J49" s="114">
        <v>0</v>
      </c>
      <c r="K49" s="114">
        <v>14424.150679999999</v>
      </c>
    </row>
    <row r="50" spans="1:11" s="17" customFormat="1" ht="15" customHeight="1" thickBot="1">
      <c r="A50" s="148" t="s">
        <v>608</v>
      </c>
      <c r="B50" s="114">
        <v>36282.977129999999</v>
      </c>
      <c r="C50" s="114">
        <v>27919.299059999998</v>
      </c>
      <c r="D50" s="114">
        <v>30923.44181</v>
      </c>
      <c r="E50" s="114">
        <v>28826.598460000001</v>
      </c>
      <c r="F50" s="114">
        <v>8682.4318800000001</v>
      </c>
      <c r="G50" s="114">
        <v>36474.740990000006</v>
      </c>
      <c r="H50" s="114">
        <v>31563.913570000001</v>
      </c>
      <c r="I50" s="114">
        <v>21537.466929999999</v>
      </c>
      <c r="J50" s="114">
        <v>38241.218659999999</v>
      </c>
      <c r="K50" s="114">
        <v>22018.650989999998</v>
      </c>
    </row>
    <row r="51" spans="1:11" ht="15" customHeight="1" thickTop="1" thickBot="1">
      <c r="A51" s="394" t="s">
        <v>609</v>
      </c>
      <c r="B51" s="395">
        <v>2617801.0359999998</v>
      </c>
      <c r="C51" s="395">
        <v>2942920.1361100003</v>
      </c>
      <c r="D51" s="395">
        <v>3343173.19539</v>
      </c>
      <c r="E51" s="395">
        <v>3420756.0660700002</v>
      </c>
      <c r="F51" s="395">
        <v>3655442.6066900003</v>
      </c>
      <c r="G51" s="395">
        <v>3871436.4313300001</v>
      </c>
      <c r="H51" s="395">
        <v>4539811.2889899993</v>
      </c>
      <c r="I51" s="395">
        <v>5077805.4311300004</v>
      </c>
      <c r="J51" s="395">
        <v>5218360.8518100008</v>
      </c>
      <c r="K51" s="395">
        <v>5856067.0607899996</v>
      </c>
    </row>
    <row r="52" spans="1:11" s="16" customFormat="1" ht="15" customHeight="1" thickTop="1">
      <c r="A52" s="113" t="s">
        <v>610</v>
      </c>
      <c r="B52" s="114">
        <v>0</v>
      </c>
      <c r="C52" s="114">
        <v>436.40499999999997</v>
      </c>
      <c r="D52" s="114">
        <v>4087.8991499999997</v>
      </c>
      <c r="E52" s="114">
        <v>6761.6935199999998</v>
      </c>
      <c r="F52" s="114">
        <v>17582.83164</v>
      </c>
      <c r="G52" s="114">
        <v>29846.26197</v>
      </c>
      <c r="H52" s="114">
        <v>33163.59042</v>
      </c>
      <c r="I52" s="114">
        <v>48692.087450000006</v>
      </c>
      <c r="J52" s="114">
        <v>56016.253600000004</v>
      </c>
      <c r="K52" s="114">
        <v>39253.134020000005</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436.40499999999997</v>
      </c>
      <c r="D56" s="114">
        <v>4064.2007699999999</v>
      </c>
      <c r="E56" s="114">
        <v>6663.3905199999999</v>
      </c>
      <c r="F56" s="114">
        <v>17578.248640000002</v>
      </c>
      <c r="G56" s="114">
        <v>29846.26197</v>
      </c>
      <c r="H56" s="114">
        <v>33163.59042</v>
      </c>
      <c r="I56" s="114">
        <v>48692.087450000006</v>
      </c>
      <c r="J56" s="114">
        <v>56016.253600000004</v>
      </c>
      <c r="K56" s="114">
        <v>39253.134020000005</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3783500.6345100002</v>
      </c>
      <c r="C58" s="114">
        <v>4520950.4311099993</v>
      </c>
      <c r="D58" s="114">
        <v>4977541.4337299997</v>
      </c>
      <c r="E58" s="114">
        <v>5308000.2936499994</v>
      </c>
      <c r="F58" s="114">
        <v>5246349.6653300002</v>
      </c>
      <c r="G58" s="114">
        <v>5614665.7180399997</v>
      </c>
      <c r="H58" s="114">
        <v>5853221.6508999998</v>
      </c>
      <c r="I58" s="114">
        <v>5822253.7702600006</v>
      </c>
      <c r="J58" s="114">
        <v>7096887.2649099994</v>
      </c>
      <c r="K58" s="114">
        <v>5859559.8615899999</v>
      </c>
    </row>
    <row r="59" spans="1:11">
      <c r="A59" s="396" t="s">
        <v>617</v>
      </c>
      <c r="B59" s="397">
        <v>365503.15304</v>
      </c>
      <c r="C59" s="397">
        <v>396978.78083999996</v>
      </c>
      <c r="D59" s="397">
        <v>420741.93552</v>
      </c>
      <c r="E59" s="397">
        <v>432863.32124000002</v>
      </c>
      <c r="F59" s="397">
        <v>444825.33827000001</v>
      </c>
      <c r="G59" s="397">
        <v>479486.03369999997</v>
      </c>
      <c r="H59" s="397">
        <v>524709.28081999999</v>
      </c>
      <c r="I59" s="397">
        <v>369761.69991000002</v>
      </c>
      <c r="J59" s="397">
        <v>504495.97580999997</v>
      </c>
      <c r="K59" s="397">
        <v>441100.21369</v>
      </c>
    </row>
    <row r="60" spans="1:11" ht="15" customHeight="1">
      <c r="A60" s="148" t="s">
        <v>618</v>
      </c>
      <c r="B60" s="114">
        <v>-69539.580950000003</v>
      </c>
      <c r="C60" s="114">
        <v>-88844.819940000001</v>
      </c>
      <c r="D60" s="114">
        <v>-89420.43677</v>
      </c>
      <c r="E60" s="114">
        <v>-95573.187579999998</v>
      </c>
      <c r="F60" s="114">
        <v>-109875.87772</v>
      </c>
      <c r="G60" s="114">
        <v>-126891.32226</v>
      </c>
      <c r="H60" s="114">
        <v>-164833.33637999999</v>
      </c>
      <c r="I60" s="114">
        <v>-146376.80815</v>
      </c>
      <c r="J60" s="114">
        <v>-196123.75305999999</v>
      </c>
      <c r="K60" s="114">
        <v>-154806.39608999999</v>
      </c>
    </row>
    <row r="61" spans="1:11" ht="15" customHeight="1">
      <c r="A61" s="147" t="s">
        <v>619</v>
      </c>
      <c r="B61" s="114">
        <v>295963.57208999997</v>
      </c>
      <c r="C61" s="114">
        <v>308133.96089999995</v>
      </c>
      <c r="D61" s="114">
        <v>331321.49875000003</v>
      </c>
      <c r="E61" s="114">
        <v>337290.13366000005</v>
      </c>
      <c r="F61" s="114">
        <v>334949.46055000002</v>
      </c>
      <c r="G61" s="114">
        <v>352594.71143999998</v>
      </c>
      <c r="H61" s="114">
        <v>359875.94443999999</v>
      </c>
      <c r="I61" s="114">
        <v>223384.89176</v>
      </c>
      <c r="J61" s="114">
        <v>308372.22275000002</v>
      </c>
      <c r="K61" s="114">
        <v>286293.81760000001</v>
      </c>
    </row>
    <row r="62" spans="1:11" ht="15" customHeight="1">
      <c r="A62" s="116" t="s">
        <v>620</v>
      </c>
      <c r="B62" s="114">
        <v>20486.47309</v>
      </c>
      <c r="C62" s="114">
        <v>30054.665710000001</v>
      </c>
      <c r="D62" s="114">
        <v>30313.104010000003</v>
      </c>
      <c r="E62" s="114">
        <v>38664.523289999997</v>
      </c>
      <c r="F62" s="114">
        <v>53957.525700000006</v>
      </c>
      <c r="G62" s="114">
        <v>77881.722810000007</v>
      </c>
      <c r="H62" s="114">
        <v>38217.109039999996</v>
      </c>
      <c r="I62" s="114">
        <v>32888.126400000001</v>
      </c>
      <c r="J62" s="114">
        <v>48672.809670000002</v>
      </c>
      <c r="K62" s="114">
        <v>40970.756679999999</v>
      </c>
    </row>
    <row r="63" spans="1:11" ht="15" customHeight="1">
      <c r="A63" s="148" t="s">
        <v>621</v>
      </c>
      <c r="B63" s="114">
        <v>-10014.36743</v>
      </c>
      <c r="C63" s="114">
        <v>-13966.76505</v>
      </c>
      <c r="D63" s="114">
        <v>-17488.727070000001</v>
      </c>
      <c r="E63" s="114">
        <v>-26328.31769</v>
      </c>
      <c r="F63" s="114">
        <v>-36117.369070000001</v>
      </c>
      <c r="G63" s="114">
        <v>-42855.286020000007</v>
      </c>
      <c r="H63" s="114">
        <v>-19009.21285</v>
      </c>
      <c r="I63" s="114">
        <v>-13342.46934</v>
      </c>
      <c r="J63" s="114">
        <v>-16223.062320000001</v>
      </c>
      <c r="K63" s="114">
        <v>-11827.935150000001</v>
      </c>
    </row>
    <row r="64" spans="1:11" ht="15" customHeight="1">
      <c r="A64" s="117" t="s">
        <v>622</v>
      </c>
      <c r="B64" s="114">
        <v>306435.67774999997</v>
      </c>
      <c r="C64" s="114">
        <v>324221.86155999999</v>
      </c>
      <c r="D64" s="114">
        <v>344145.87569000002</v>
      </c>
      <c r="E64" s="114">
        <v>349626.33925999998</v>
      </c>
      <c r="F64" s="114">
        <v>352789.61718</v>
      </c>
      <c r="G64" s="114">
        <v>387621.14822999999</v>
      </c>
      <c r="H64" s="114">
        <v>379083.84062999999</v>
      </c>
      <c r="I64" s="114">
        <v>242930.54882</v>
      </c>
      <c r="J64" s="114">
        <v>340821.97010000004</v>
      </c>
      <c r="K64" s="114">
        <v>315436.63912999997</v>
      </c>
    </row>
    <row r="65" spans="1:11" ht="15" customHeight="1">
      <c r="A65" s="116" t="s">
        <v>623</v>
      </c>
      <c r="B65" s="114">
        <v>70498.054390000005</v>
      </c>
      <c r="C65" s="114">
        <v>56391.707040000001</v>
      </c>
      <c r="D65" s="114">
        <v>70770.988750000004</v>
      </c>
      <c r="E65" s="114">
        <v>74956.013619999998</v>
      </c>
      <c r="F65" s="114">
        <v>89375.176080000005</v>
      </c>
      <c r="G65" s="114">
        <v>81760.817190000002</v>
      </c>
      <c r="H65" s="114">
        <v>58238.821779999998</v>
      </c>
      <c r="I65" s="114">
        <v>57304.627719999997</v>
      </c>
      <c r="J65" s="114">
        <v>78191.779739999998</v>
      </c>
      <c r="K65" s="114">
        <v>65842.998560000007</v>
      </c>
    </row>
    <row r="66" spans="1:11" ht="15" customHeight="1">
      <c r="A66" s="116" t="s">
        <v>624</v>
      </c>
      <c r="B66" s="114">
        <v>-87742.186400000006</v>
      </c>
      <c r="C66" s="114">
        <v>-82105.478489999994</v>
      </c>
      <c r="D66" s="114">
        <v>-107402.86147</v>
      </c>
      <c r="E66" s="114">
        <v>-117062.23931999999</v>
      </c>
      <c r="F66" s="114">
        <v>-137369.07496</v>
      </c>
      <c r="G66" s="114">
        <v>-131373.19759</v>
      </c>
      <c r="H66" s="114">
        <v>-108182.99135</v>
      </c>
      <c r="I66" s="114">
        <v>-57475.020360000002</v>
      </c>
      <c r="J66" s="114">
        <v>-83065.607969999997</v>
      </c>
      <c r="K66" s="114">
        <v>-114669.91671999999</v>
      </c>
    </row>
    <row r="67" spans="1:11" ht="15" customHeight="1">
      <c r="A67" s="147" t="s">
        <v>625</v>
      </c>
      <c r="B67" s="114">
        <v>289191.54574000003</v>
      </c>
      <c r="C67" s="114">
        <v>298508.09010999999</v>
      </c>
      <c r="D67" s="114">
        <v>307514.00297000003</v>
      </c>
      <c r="E67" s="114">
        <v>307520.11356000003</v>
      </c>
      <c r="F67" s="114">
        <v>304795.71830000001</v>
      </c>
      <c r="G67" s="114">
        <v>338008.76782999997</v>
      </c>
      <c r="H67" s="114">
        <v>329139.67106000002</v>
      </c>
      <c r="I67" s="114">
        <v>242760.15618000002</v>
      </c>
      <c r="J67" s="114">
        <v>335948.14186999999</v>
      </c>
      <c r="K67" s="114">
        <v>266609.72097000002</v>
      </c>
    </row>
    <row r="68" spans="1:11" ht="15" customHeight="1">
      <c r="A68" s="148" t="s">
        <v>626</v>
      </c>
      <c r="B68" s="114">
        <v>-231383.79308</v>
      </c>
      <c r="C68" s="114">
        <v>-254265.50349999999</v>
      </c>
      <c r="D68" s="114">
        <v>-249158.42794999998</v>
      </c>
      <c r="E68" s="114">
        <v>-251763.36419999998</v>
      </c>
      <c r="F68" s="114">
        <v>-286494.35371</v>
      </c>
      <c r="G68" s="114">
        <v>-274720.81617000001</v>
      </c>
      <c r="H68" s="114">
        <v>-250180.95300000001</v>
      </c>
      <c r="I68" s="114">
        <v>-203378.90659999999</v>
      </c>
      <c r="J68" s="114">
        <v>-252988.45718</v>
      </c>
      <c r="K68" s="114">
        <v>-226219.52574000001</v>
      </c>
    </row>
    <row r="69" spans="1:11" ht="15" customHeight="1">
      <c r="A69" s="117" t="s">
        <v>627</v>
      </c>
      <c r="B69" s="114">
        <v>57807.752659999998</v>
      </c>
      <c r="C69" s="114">
        <v>44242.586609999998</v>
      </c>
      <c r="D69" s="114">
        <v>58355.575020000004</v>
      </c>
      <c r="E69" s="114">
        <v>55756.749360000002</v>
      </c>
      <c r="F69" s="114">
        <v>18301.364590000001</v>
      </c>
      <c r="G69" s="114">
        <v>63287.951659999999</v>
      </c>
      <c r="H69" s="114">
        <v>78958.718059999999</v>
      </c>
      <c r="I69" s="114">
        <v>39381.249579999996</v>
      </c>
      <c r="J69" s="114">
        <v>82959.684689999995</v>
      </c>
      <c r="K69" s="114">
        <v>40390.195229999998</v>
      </c>
    </row>
    <row r="70" spans="1:11" ht="15" customHeight="1">
      <c r="A70" s="117" t="s">
        <v>628</v>
      </c>
      <c r="B70" s="114">
        <v>34.817920000000001</v>
      </c>
      <c r="C70" s="114">
        <v>24.506790000000002</v>
      </c>
      <c r="D70" s="114">
        <v>19.050990000000002</v>
      </c>
      <c r="E70" s="114">
        <v>211.90089</v>
      </c>
      <c r="F70" s="114">
        <v>23.326930000000001</v>
      </c>
      <c r="G70" s="114">
        <v>19.06664</v>
      </c>
      <c r="H70" s="114">
        <v>15.012799999999999</v>
      </c>
      <c r="I70" s="114">
        <v>7.5050699999999999</v>
      </c>
      <c r="J70" s="114">
        <v>9.3396499999999989</v>
      </c>
      <c r="K70" s="114">
        <v>8.8629200000000008</v>
      </c>
    </row>
    <row r="71" spans="1:11" ht="15" customHeight="1">
      <c r="A71" s="115" t="s">
        <v>977</v>
      </c>
      <c r="B71" s="114">
        <v>7.0000000000000007E-5</v>
      </c>
      <c r="C71" s="114">
        <v>1.298E-2</v>
      </c>
      <c r="D71" s="114">
        <v>1.1480000000000001E-2</v>
      </c>
      <c r="E71" s="114">
        <v>198.9495</v>
      </c>
      <c r="F71" s="114">
        <v>-2.9363999999999999</v>
      </c>
      <c r="G71" s="114">
        <v>-0.30982999999999999</v>
      </c>
      <c r="H71" s="114">
        <v>-0.68123</v>
      </c>
      <c r="I71" s="114">
        <v>0.37567</v>
      </c>
      <c r="J71" s="114">
        <v>0.37545999999999996</v>
      </c>
      <c r="K71" s="114">
        <v>-1.3500000000000001E-3</v>
      </c>
    </row>
    <row r="72" spans="1:11" ht="15" customHeight="1">
      <c r="A72" s="115" t="s">
        <v>978</v>
      </c>
      <c r="B72" s="114">
        <v>34.81785</v>
      </c>
      <c r="C72" s="114">
        <v>24.49381</v>
      </c>
      <c r="D72" s="114">
        <v>19.03951</v>
      </c>
      <c r="E72" s="114">
        <v>12.95139</v>
      </c>
      <c r="F72" s="114">
        <v>26.263330000000003</v>
      </c>
      <c r="G72" s="114">
        <v>19.376470000000001</v>
      </c>
      <c r="H72" s="114">
        <v>15.694030000000001</v>
      </c>
      <c r="I72" s="114">
        <v>7.1293999999999995</v>
      </c>
      <c r="J72" s="114">
        <v>8.9641900000000003</v>
      </c>
      <c r="K72" s="114">
        <v>8.8642700000000012</v>
      </c>
    </row>
    <row r="73" spans="1:11" ht="15" customHeight="1">
      <c r="A73" s="147" t="s">
        <v>629</v>
      </c>
      <c r="B73" s="114">
        <v>-3.8656299999999999</v>
      </c>
      <c r="C73" s="114">
        <v>-0.92315000000000003</v>
      </c>
      <c r="D73" s="114">
        <v>-0.69571000000000005</v>
      </c>
      <c r="E73" s="114">
        <v>-9.5681100000000008</v>
      </c>
      <c r="F73" s="114">
        <v>-9.7877399999999994</v>
      </c>
      <c r="G73" s="114">
        <v>-0.38949</v>
      </c>
      <c r="H73" s="114">
        <v>-49.4604</v>
      </c>
      <c r="I73" s="114">
        <v>-65.801690000000008</v>
      </c>
      <c r="J73" s="114">
        <v>-95.181280000000001</v>
      </c>
      <c r="K73" s="114">
        <v>-292.75959999999998</v>
      </c>
    </row>
    <row r="74" spans="1:11" ht="15" customHeight="1">
      <c r="A74" s="147" t="s">
        <v>1307</v>
      </c>
      <c r="B74" s="114">
        <v>2.7059999999999997E-2</v>
      </c>
      <c r="C74" s="114">
        <v>-3.5749999999999997E-2</v>
      </c>
      <c r="D74" s="114">
        <v>0.13574</v>
      </c>
      <c r="E74" s="114">
        <v>-8.7843799999999987</v>
      </c>
      <c r="F74" s="114">
        <v>-9.2690300000000008</v>
      </c>
      <c r="G74" s="114">
        <v>5.2719999999999996E-2</v>
      </c>
      <c r="H74" s="114">
        <v>-1.95417</v>
      </c>
      <c r="I74" s="114">
        <v>-2.6350000000000002E-2</v>
      </c>
      <c r="J74" s="114">
        <v>-1.772E-2</v>
      </c>
      <c r="K74" s="114">
        <v>-66.106080000000006</v>
      </c>
    </row>
    <row r="75" spans="1:11" ht="15" customHeight="1">
      <c r="A75" s="148" t="s">
        <v>434</v>
      </c>
      <c r="B75" s="114">
        <v>-3.89269</v>
      </c>
      <c r="C75" s="114">
        <v>-0.88739999999999997</v>
      </c>
      <c r="D75" s="114">
        <v>-0.83145000000000002</v>
      </c>
      <c r="E75" s="114">
        <v>-0.78373000000000004</v>
      </c>
      <c r="F75" s="114">
        <v>-0.51871</v>
      </c>
      <c r="G75" s="114">
        <v>-0.44220999999999999</v>
      </c>
      <c r="H75" s="114">
        <v>-47.506230000000002</v>
      </c>
      <c r="I75" s="114">
        <v>-65.77534</v>
      </c>
      <c r="J75" s="114">
        <v>-95.163560000000004</v>
      </c>
      <c r="K75" s="114">
        <v>-226.65351999999999</v>
      </c>
    </row>
    <row r="76" spans="1:11" ht="15" customHeight="1">
      <c r="A76" s="147" t="s">
        <v>630</v>
      </c>
      <c r="B76" s="114">
        <v>57838.704949999999</v>
      </c>
      <c r="C76" s="114">
        <v>44266.170250000003</v>
      </c>
      <c r="D76" s="114">
        <v>58373.9303</v>
      </c>
      <c r="E76" s="114">
        <v>55959.082139999999</v>
      </c>
      <c r="F76" s="114">
        <v>18314.903780000001</v>
      </c>
      <c r="G76" s="114">
        <v>63306.628810000002</v>
      </c>
      <c r="H76" s="114">
        <v>78924.27046</v>
      </c>
      <c r="I76" s="114">
        <v>39322.952960000002</v>
      </c>
      <c r="J76" s="114">
        <v>82873.843059999999</v>
      </c>
      <c r="K76" s="114">
        <v>40106.29855</v>
      </c>
    </row>
    <row r="77" spans="1:11" ht="15" customHeight="1">
      <c r="A77" s="149" t="s">
        <v>968</v>
      </c>
      <c r="B77" s="114">
        <v>229.49342999999999</v>
      </c>
      <c r="C77" s="114">
        <v>118.56693</v>
      </c>
      <c r="D77" s="114">
        <v>205.54554000000002</v>
      </c>
      <c r="E77" s="114">
        <v>5586.2416499999999</v>
      </c>
      <c r="F77" s="114">
        <v>174.64964000000001</v>
      </c>
      <c r="G77" s="114">
        <v>764.08882999999992</v>
      </c>
      <c r="H77" s="114">
        <v>2140.3906499999998</v>
      </c>
      <c r="I77" s="114">
        <v>783.23916000000008</v>
      </c>
      <c r="J77" s="114">
        <v>257.88125000000002</v>
      </c>
      <c r="K77" s="114">
        <v>111.92692</v>
      </c>
    </row>
    <row r="78" spans="1:11" ht="15" customHeight="1">
      <c r="A78" s="117" t="s">
        <v>631</v>
      </c>
      <c r="B78" s="114">
        <v>58068.198380000002</v>
      </c>
      <c r="C78" s="114">
        <v>44384.737179999996</v>
      </c>
      <c r="D78" s="114">
        <v>58579.475840000006</v>
      </c>
      <c r="E78" s="114">
        <v>61545.323790000002</v>
      </c>
      <c r="F78" s="114">
        <v>18489.55342</v>
      </c>
      <c r="G78" s="114">
        <v>64070.717640000003</v>
      </c>
      <c r="H78" s="114">
        <v>81064.661110000001</v>
      </c>
      <c r="I78" s="114">
        <v>40106.19212</v>
      </c>
      <c r="J78" s="114">
        <v>83131.724310000005</v>
      </c>
      <c r="K78" s="114">
        <v>40218.225469999998</v>
      </c>
    </row>
    <row r="79" spans="1:11" ht="15" customHeight="1">
      <c r="A79" s="116" t="s">
        <v>632</v>
      </c>
      <c r="B79" s="114">
        <v>228.97076000000001</v>
      </c>
      <c r="C79" s="114">
        <v>693.07687999999996</v>
      </c>
      <c r="D79" s="114">
        <v>-610.18702000000008</v>
      </c>
      <c r="E79" s="114">
        <v>-783.99932999999999</v>
      </c>
      <c r="F79" s="114">
        <v>-3964.0118499999999</v>
      </c>
      <c r="G79" s="114">
        <v>770.47198000000003</v>
      </c>
      <c r="H79" s="114">
        <v>391.58315999999996</v>
      </c>
      <c r="I79" s="114">
        <v>592.00734999999997</v>
      </c>
      <c r="J79" s="114">
        <v>997.73489000000006</v>
      </c>
      <c r="K79" s="114">
        <v>-1546.5770400000001</v>
      </c>
    </row>
    <row r="80" spans="1:11" ht="15" customHeight="1">
      <c r="A80" s="147" t="s">
        <v>633</v>
      </c>
      <c r="B80" s="114">
        <v>58297.169139999998</v>
      </c>
      <c r="C80" s="114">
        <v>45077.814060000004</v>
      </c>
      <c r="D80" s="114">
        <v>57969.288820000002</v>
      </c>
      <c r="E80" s="114">
        <v>60761.324460000003</v>
      </c>
      <c r="F80" s="114">
        <v>14525.541569999999</v>
      </c>
      <c r="G80" s="114">
        <v>64841.189619999997</v>
      </c>
      <c r="H80" s="114">
        <v>81456.244269999996</v>
      </c>
      <c r="I80" s="114">
        <v>40698.19947</v>
      </c>
      <c r="J80" s="114">
        <v>84129.459199999998</v>
      </c>
      <c r="K80" s="114">
        <v>38671.648430000001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58297.169139999998</v>
      </c>
      <c r="C82" s="114">
        <v>45077.814060000004</v>
      </c>
      <c r="D82" s="114">
        <v>57969.288820000002</v>
      </c>
      <c r="E82" s="114">
        <v>60761.324460000003</v>
      </c>
      <c r="F82" s="114">
        <v>14525.541569999999</v>
      </c>
      <c r="G82" s="114">
        <v>64841.189619999997</v>
      </c>
      <c r="H82" s="114">
        <v>81456.244269999996</v>
      </c>
      <c r="I82" s="114">
        <v>40698.19947</v>
      </c>
      <c r="J82" s="114">
        <v>84129.459199999998</v>
      </c>
      <c r="K82" s="114">
        <v>38671.648430000001</v>
      </c>
    </row>
    <row r="83" spans="1:11" ht="15" customHeight="1" thickBot="1">
      <c r="A83" s="116" t="s">
        <v>636</v>
      </c>
      <c r="B83" s="114">
        <v>-22014.191999999999</v>
      </c>
      <c r="C83" s="114">
        <v>-17158.514999999999</v>
      </c>
      <c r="D83" s="114">
        <v>-27045.847000000002</v>
      </c>
      <c r="E83" s="114">
        <v>-31934.725999999999</v>
      </c>
      <c r="F83" s="114">
        <v>-5843.1096900000002</v>
      </c>
      <c r="G83" s="114">
        <v>-28366.448629999999</v>
      </c>
      <c r="H83" s="114">
        <v>-49892.330700000006</v>
      </c>
      <c r="I83" s="114">
        <v>-19160.732540000001</v>
      </c>
      <c r="J83" s="114">
        <v>-45888.240539999999</v>
      </c>
      <c r="K83" s="114">
        <v>-16652.997439999999</v>
      </c>
    </row>
    <row r="84" spans="1:11" ht="15" customHeight="1" thickTop="1" thickBot="1">
      <c r="A84" s="394" t="s">
        <v>637</v>
      </c>
      <c r="B84" s="395">
        <v>36282.977140000003</v>
      </c>
      <c r="C84" s="395">
        <v>27919.299059999998</v>
      </c>
      <c r="D84" s="395">
        <v>30923.44182</v>
      </c>
      <c r="E84" s="395">
        <v>28826.598460000001</v>
      </c>
      <c r="F84" s="395">
        <v>8682.4318800000001</v>
      </c>
      <c r="G84" s="395">
        <v>36474.740990000006</v>
      </c>
      <c r="H84" s="395">
        <v>31563.913570000001</v>
      </c>
      <c r="I84" s="395">
        <v>21537.466929999999</v>
      </c>
      <c r="J84" s="395">
        <v>38241.218659999999</v>
      </c>
      <c r="K84" s="395">
        <v>22018.650989999998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6"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31" bestFit="1" customWidth="1"/>
    <col min="3" max="3" width="11.7109375" style="631" bestFit="1" customWidth="1"/>
    <col min="4" max="4" width="16.140625" style="631" bestFit="1" customWidth="1"/>
    <col min="5" max="256" width="9.140625" style="631"/>
    <col min="257" max="257" width="89.140625" style="631" customWidth="1"/>
    <col min="258" max="259" width="20.140625" style="631" customWidth="1"/>
    <col min="260" max="260" width="26.140625" style="631" customWidth="1"/>
    <col min="261" max="512" width="9.140625" style="631"/>
    <col min="513" max="513" width="89.140625" style="631" customWidth="1"/>
    <col min="514" max="515" width="20.140625" style="631" customWidth="1"/>
    <col min="516" max="516" width="26.140625" style="631" customWidth="1"/>
    <col min="517" max="768" width="9.140625" style="631"/>
    <col min="769" max="769" width="89.140625" style="631" customWidth="1"/>
    <col min="770" max="771" width="20.140625" style="631" customWidth="1"/>
    <col min="772" max="772" width="26.140625" style="631" customWidth="1"/>
    <col min="773" max="1024" width="9.140625" style="631"/>
    <col min="1025" max="1025" width="89.140625" style="631" customWidth="1"/>
    <col min="1026" max="1027" width="20.140625" style="631" customWidth="1"/>
    <col min="1028" max="1028" width="26.140625" style="631" customWidth="1"/>
    <col min="1029" max="1280" width="9.140625" style="631"/>
    <col min="1281" max="1281" width="89.140625" style="631" customWidth="1"/>
    <col min="1282" max="1283" width="20.140625" style="631" customWidth="1"/>
    <col min="1284" max="1284" width="26.140625" style="631" customWidth="1"/>
    <col min="1285" max="1536" width="9.140625" style="631"/>
    <col min="1537" max="1537" width="89.140625" style="631" customWidth="1"/>
    <col min="1538" max="1539" width="20.140625" style="631" customWidth="1"/>
    <col min="1540" max="1540" width="26.140625" style="631" customWidth="1"/>
    <col min="1541" max="1792" width="9.140625" style="631"/>
    <col min="1793" max="1793" width="89.140625" style="631" customWidth="1"/>
    <col min="1794" max="1795" width="20.140625" style="631" customWidth="1"/>
    <col min="1796" max="1796" width="26.140625" style="631" customWidth="1"/>
    <col min="1797" max="2048" width="9.140625" style="631"/>
    <col min="2049" max="2049" width="89.140625" style="631" customWidth="1"/>
    <col min="2050" max="2051" width="20.140625" style="631" customWidth="1"/>
    <col min="2052" max="2052" width="26.140625" style="631" customWidth="1"/>
    <col min="2053" max="2304" width="9.140625" style="631"/>
    <col min="2305" max="2305" width="89.140625" style="631" customWidth="1"/>
    <col min="2306" max="2307" width="20.140625" style="631" customWidth="1"/>
    <col min="2308" max="2308" width="26.140625" style="631" customWidth="1"/>
    <col min="2309" max="2560" width="9.140625" style="631"/>
    <col min="2561" max="2561" width="89.140625" style="631" customWidth="1"/>
    <col min="2562" max="2563" width="20.140625" style="631" customWidth="1"/>
    <col min="2564" max="2564" width="26.140625" style="631" customWidth="1"/>
    <col min="2565" max="2816" width="9.140625" style="631"/>
    <col min="2817" max="2817" width="89.140625" style="631" customWidth="1"/>
    <col min="2818" max="2819" width="20.140625" style="631" customWidth="1"/>
    <col min="2820" max="2820" width="26.140625" style="631" customWidth="1"/>
    <col min="2821" max="3072" width="9.140625" style="631"/>
    <col min="3073" max="3073" width="89.140625" style="631" customWidth="1"/>
    <col min="3074" max="3075" width="20.140625" style="631" customWidth="1"/>
    <col min="3076" max="3076" width="26.140625" style="631" customWidth="1"/>
    <col min="3077" max="3328" width="9.140625" style="631"/>
    <col min="3329" max="3329" width="89.140625" style="631" customWidth="1"/>
    <col min="3330" max="3331" width="20.140625" style="631" customWidth="1"/>
    <col min="3332" max="3332" width="26.140625" style="631" customWidth="1"/>
    <col min="3333" max="3584" width="9.140625" style="631"/>
    <col min="3585" max="3585" width="89.140625" style="631" customWidth="1"/>
    <col min="3586" max="3587" width="20.140625" style="631" customWidth="1"/>
    <col min="3588" max="3588" width="26.140625" style="631" customWidth="1"/>
    <col min="3589" max="3840" width="9.140625" style="631"/>
    <col min="3841" max="3841" width="89.140625" style="631" customWidth="1"/>
    <col min="3842" max="3843" width="20.140625" style="631" customWidth="1"/>
    <col min="3844" max="3844" width="26.140625" style="631" customWidth="1"/>
    <col min="3845" max="4096" width="9.140625" style="631"/>
    <col min="4097" max="4097" width="89.140625" style="631" customWidth="1"/>
    <col min="4098" max="4099" width="20.140625" style="631" customWidth="1"/>
    <col min="4100" max="4100" width="26.140625" style="631" customWidth="1"/>
    <col min="4101" max="4352" width="9.140625" style="631"/>
    <col min="4353" max="4353" width="89.140625" style="631" customWidth="1"/>
    <col min="4354" max="4355" width="20.140625" style="631" customWidth="1"/>
    <col min="4356" max="4356" width="26.140625" style="631" customWidth="1"/>
    <col min="4357" max="4608" width="9.140625" style="631"/>
    <col min="4609" max="4609" width="89.140625" style="631" customWidth="1"/>
    <col min="4610" max="4611" width="20.140625" style="631" customWidth="1"/>
    <col min="4612" max="4612" width="26.140625" style="631" customWidth="1"/>
    <col min="4613" max="4864" width="9.140625" style="631"/>
    <col min="4865" max="4865" width="89.140625" style="631" customWidth="1"/>
    <col min="4866" max="4867" width="20.140625" style="631" customWidth="1"/>
    <col min="4868" max="4868" width="26.140625" style="631" customWidth="1"/>
    <col min="4869" max="5120" width="9.140625" style="631"/>
    <col min="5121" max="5121" width="89.140625" style="631" customWidth="1"/>
    <col min="5122" max="5123" width="20.140625" style="631" customWidth="1"/>
    <col min="5124" max="5124" width="26.140625" style="631" customWidth="1"/>
    <col min="5125" max="5376" width="9.140625" style="631"/>
    <col min="5377" max="5377" width="89.140625" style="631" customWidth="1"/>
    <col min="5378" max="5379" width="20.140625" style="631" customWidth="1"/>
    <col min="5380" max="5380" width="26.140625" style="631" customWidth="1"/>
    <col min="5381" max="5632" width="9.140625" style="631"/>
    <col min="5633" max="5633" width="89.140625" style="631" customWidth="1"/>
    <col min="5634" max="5635" width="20.140625" style="631" customWidth="1"/>
    <col min="5636" max="5636" width="26.140625" style="631" customWidth="1"/>
    <col min="5637" max="5888" width="9.140625" style="631"/>
    <col min="5889" max="5889" width="89.140625" style="631" customWidth="1"/>
    <col min="5890" max="5891" width="20.140625" style="631" customWidth="1"/>
    <col min="5892" max="5892" width="26.140625" style="631" customWidth="1"/>
    <col min="5893" max="6144" width="9.140625" style="631"/>
    <col min="6145" max="6145" width="89.140625" style="631" customWidth="1"/>
    <col min="6146" max="6147" width="20.140625" style="631" customWidth="1"/>
    <col min="6148" max="6148" width="26.140625" style="631" customWidth="1"/>
    <col min="6149" max="6400" width="9.140625" style="631"/>
    <col min="6401" max="6401" width="89.140625" style="631" customWidth="1"/>
    <col min="6402" max="6403" width="20.140625" style="631" customWidth="1"/>
    <col min="6404" max="6404" width="26.140625" style="631" customWidth="1"/>
    <col min="6405" max="6656" width="9.140625" style="631"/>
    <col min="6657" max="6657" width="89.140625" style="631" customWidth="1"/>
    <col min="6658" max="6659" width="20.140625" style="631" customWidth="1"/>
    <col min="6660" max="6660" width="26.140625" style="631" customWidth="1"/>
    <col min="6661" max="6912" width="9.140625" style="631"/>
    <col min="6913" max="6913" width="89.140625" style="631" customWidth="1"/>
    <col min="6914" max="6915" width="20.140625" style="631" customWidth="1"/>
    <col min="6916" max="6916" width="26.140625" style="631" customWidth="1"/>
    <col min="6917" max="7168" width="9.140625" style="631"/>
    <col min="7169" max="7169" width="89.140625" style="631" customWidth="1"/>
    <col min="7170" max="7171" width="20.140625" style="631" customWidth="1"/>
    <col min="7172" max="7172" width="26.140625" style="631" customWidth="1"/>
    <col min="7173" max="7424" width="9.140625" style="631"/>
    <col min="7425" max="7425" width="89.140625" style="631" customWidth="1"/>
    <col min="7426" max="7427" width="20.140625" style="631" customWidth="1"/>
    <col min="7428" max="7428" width="26.140625" style="631" customWidth="1"/>
    <col min="7429" max="7680" width="9.140625" style="631"/>
    <col min="7681" max="7681" width="89.140625" style="631" customWidth="1"/>
    <col min="7682" max="7683" width="20.140625" style="631" customWidth="1"/>
    <col min="7684" max="7684" width="26.140625" style="631" customWidth="1"/>
    <col min="7685" max="7936" width="9.140625" style="631"/>
    <col min="7937" max="7937" width="89.140625" style="631" customWidth="1"/>
    <col min="7938" max="7939" width="20.140625" style="631" customWidth="1"/>
    <col min="7940" max="7940" width="26.140625" style="631" customWidth="1"/>
    <col min="7941" max="8192" width="9.140625" style="631"/>
    <col min="8193" max="8193" width="89.140625" style="631" customWidth="1"/>
    <col min="8194" max="8195" width="20.140625" style="631" customWidth="1"/>
    <col min="8196" max="8196" width="26.140625" style="631" customWidth="1"/>
    <col min="8197" max="8448" width="9.140625" style="631"/>
    <col min="8449" max="8449" width="89.140625" style="631" customWidth="1"/>
    <col min="8450" max="8451" width="20.140625" style="631" customWidth="1"/>
    <col min="8452" max="8452" width="26.140625" style="631" customWidth="1"/>
    <col min="8453" max="8704" width="9.140625" style="631"/>
    <col min="8705" max="8705" width="89.140625" style="631" customWidth="1"/>
    <col min="8706" max="8707" width="20.140625" style="631" customWidth="1"/>
    <col min="8708" max="8708" width="26.140625" style="631" customWidth="1"/>
    <col min="8709" max="8960" width="9.140625" style="631"/>
    <col min="8961" max="8961" width="89.140625" style="631" customWidth="1"/>
    <col min="8962" max="8963" width="20.140625" style="631" customWidth="1"/>
    <col min="8964" max="8964" width="26.140625" style="631" customWidth="1"/>
    <col min="8965" max="9216" width="9.140625" style="631"/>
    <col min="9217" max="9217" width="89.140625" style="631" customWidth="1"/>
    <col min="9218" max="9219" width="20.140625" style="631" customWidth="1"/>
    <col min="9220" max="9220" width="26.140625" style="631" customWidth="1"/>
    <col min="9221" max="9472" width="9.140625" style="631"/>
    <col min="9473" max="9473" width="89.140625" style="631" customWidth="1"/>
    <col min="9474" max="9475" width="20.140625" style="631" customWidth="1"/>
    <col min="9476" max="9476" width="26.140625" style="631" customWidth="1"/>
    <col min="9477" max="9728" width="9.140625" style="631"/>
    <col min="9729" max="9729" width="89.140625" style="631" customWidth="1"/>
    <col min="9730" max="9731" width="20.140625" style="631" customWidth="1"/>
    <col min="9732" max="9732" width="26.140625" style="631" customWidth="1"/>
    <col min="9733" max="9984" width="9.140625" style="631"/>
    <col min="9985" max="9985" width="89.140625" style="631" customWidth="1"/>
    <col min="9986" max="9987" width="20.140625" style="631" customWidth="1"/>
    <col min="9988" max="9988" width="26.140625" style="631" customWidth="1"/>
    <col min="9989" max="10240" width="9.140625" style="631"/>
    <col min="10241" max="10241" width="89.140625" style="631" customWidth="1"/>
    <col min="10242" max="10243" width="20.140625" style="631" customWidth="1"/>
    <col min="10244" max="10244" width="26.140625" style="631" customWidth="1"/>
    <col min="10245" max="10496" width="9.140625" style="631"/>
    <col min="10497" max="10497" width="89.140625" style="631" customWidth="1"/>
    <col min="10498" max="10499" width="20.140625" style="631" customWidth="1"/>
    <col min="10500" max="10500" width="26.140625" style="631" customWidth="1"/>
    <col min="10501" max="10752" width="9.140625" style="631"/>
    <col min="10753" max="10753" width="89.140625" style="631" customWidth="1"/>
    <col min="10754" max="10755" width="20.140625" style="631" customWidth="1"/>
    <col min="10756" max="10756" width="26.140625" style="631" customWidth="1"/>
    <col min="10757" max="11008" width="9.140625" style="631"/>
    <col min="11009" max="11009" width="89.140625" style="631" customWidth="1"/>
    <col min="11010" max="11011" width="20.140625" style="631" customWidth="1"/>
    <col min="11012" max="11012" width="26.140625" style="631" customWidth="1"/>
    <col min="11013" max="11264" width="9.140625" style="631"/>
    <col min="11265" max="11265" width="89.140625" style="631" customWidth="1"/>
    <col min="11266" max="11267" width="20.140625" style="631" customWidth="1"/>
    <col min="11268" max="11268" width="26.140625" style="631" customWidth="1"/>
    <col min="11269" max="11520" width="9.140625" style="631"/>
    <col min="11521" max="11521" width="89.140625" style="631" customWidth="1"/>
    <col min="11522" max="11523" width="20.140625" style="631" customWidth="1"/>
    <col min="11524" max="11524" width="26.140625" style="631" customWidth="1"/>
    <col min="11525" max="11776" width="9.140625" style="631"/>
    <col min="11777" max="11777" width="89.140625" style="631" customWidth="1"/>
    <col min="11778" max="11779" width="20.140625" style="631" customWidth="1"/>
    <col min="11780" max="11780" width="26.140625" style="631" customWidth="1"/>
    <col min="11781" max="12032" width="9.140625" style="631"/>
    <col min="12033" max="12033" width="89.140625" style="631" customWidth="1"/>
    <col min="12034" max="12035" width="20.140625" style="631" customWidth="1"/>
    <col min="12036" max="12036" width="26.140625" style="631" customWidth="1"/>
    <col min="12037" max="12288" width="9.140625" style="631"/>
    <col min="12289" max="12289" width="89.140625" style="631" customWidth="1"/>
    <col min="12290" max="12291" width="20.140625" style="631" customWidth="1"/>
    <col min="12292" max="12292" width="26.140625" style="631" customWidth="1"/>
    <col min="12293" max="12544" width="9.140625" style="631"/>
    <col min="12545" max="12545" width="89.140625" style="631" customWidth="1"/>
    <col min="12546" max="12547" width="20.140625" style="631" customWidth="1"/>
    <col min="12548" max="12548" width="26.140625" style="631" customWidth="1"/>
    <col min="12549" max="12800" width="9.140625" style="631"/>
    <col min="12801" max="12801" width="89.140625" style="631" customWidth="1"/>
    <col min="12802" max="12803" width="20.140625" style="631" customWidth="1"/>
    <col min="12804" max="12804" width="26.140625" style="631" customWidth="1"/>
    <col min="12805" max="13056" width="9.140625" style="631"/>
    <col min="13057" max="13057" width="89.140625" style="631" customWidth="1"/>
    <col min="13058" max="13059" width="20.140625" style="631" customWidth="1"/>
    <col min="13060" max="13060" width="26.140625" style="631" customWidth="1"/>
    <col min="13061" max="13312" width="9.140625" style="631"/>
    <col min="13313" max="13313" width="89.140625" style="631" customWidth="1"/>
    <col min="13314" max="13315" width="20.140625" style="631" customWidth="1"/>
    <col min="13316" max="13316" width="26.140625" style="631" customWidth="1"/>
    <col min="13317" max="13568" width="9.140625" style="631"/>
    <col min="13569" max="13569" width="89.140625" style="631" customWidth="1"/>
    <col min="13570" max="13571" width="20.140625" style="631" customWidth="1"/>
    <col min="13572" max="13572" width="26.140625" style="631" customWidth="1"/>
    <col min="13573" max="13824" width="9.140625" style="631"/>
    <col min="13825" max="13825" width="89.140625" style="631" customWidth="1"/>
    <col min="13826" max="13827" width="20.140625" style="631" customWidth="1"/>
    <col min="13828" max="13828" width="26.140625" style="631" customWidth="1"/>
    <col min="13829" max="14080" width="9.140625" style="631"/>
    <col min="14081" max="14081" width="89.140625" style="631" customWidth="1"/>
    <col min="14082" max="14083" width="20.140625" style="631" customWidth="1"/>
    <col min="14084" max="14084" width="26.140625" style="631" customWidth="1"/>
    <col min="14085" max="14336" width="9.140625" style="631"/>
    <col min="14337" max="14337" width="89.140625" style="631" customWidth="1"/>
    <col min="14338" max="14339" width="20.140625" style="631" customWidth="1"/>
    <col min="14340" max="14340" width="26.140625" style="631" customWidth="1"/>
    <col min="14341" max="14592" width="9.140625" style="631"/>
    <col min="14593" max="14593" width="89.140625" style="631" customWidth="1"/>
    <col min="14594" max="14595" width="20.140625" style="631" customWidth="1"/>
    <col min="14596" max="14596" width="26.140625" style="631" customWidth="1"/>
    <col min="14597" max="14848" width="9.140625" style="631"/>
    <col min="14849" max="14849" width="89.140625" style="631" customWidth="1"/>
    <col min="14850" max="14851" width="20.140625" style="631" customWidth="1"/>
    <col min="14852" max="14852" width="26.140625" style="631" customWidth="1"/>
    <col min="14853" max="15104" width="9.140625" style="631"/>
    <col min="15105" max="15105" width="89.140625" style="631" customWidth="1"/>
    <col min="15106" max="15107" width="20.140625" style="631" customWidth="1"/>
    <col min="15108" max="15108" width="26.140625" style="631" customWidth="1"/>
    <col min="15109" max="15360" width="9.140625" style="631"/>
    <col min="15361" max="15361" width="89.140625" style="631" customWidth="1"/>
    <col min="15362" max="15363" width="20.140625" style="631" customWidth="1"/>
    <col min="15364" max="15364" width="26.140625" style="631" customWidth="1"/>
    <col min="15365" max="15616" width="9.140625" style="631"/>
    <col min="15617" max="15617" width="89.140625" style="631" customWidth="1"/>
    <col min="15618" max="15619" width="20.140625" style="631" customWidth="1"/>
    <col min="15620" max="15620" width="26.140625" style="631" customWidth="1"/>
    <col min="15621" max="15872" width="9.140625" style="631"/>
    <col min="15873" max="15873" width="89.140625" style="631" customWidth="1"/>
    <col min="15874" max="15875" width="20.140625" style="631" customWidth="1"/>
    <col min="15876" max="15876" width="26.140625" style="631" customWidth="1"/>
    <col min="15877" max="16128" width="9.140625" style="631"/>
    <col min="16129" max="16129" width="89.140625" style="631" customWidth="1"/>
    <col min="16130" max="16131" width="20.140625" style="631" customWidth="1"/>
    <col min="16132" max="16132" width="26.140625" style="631" customWidth="1"/>
    <col min="16133" max="16384" width="9.140625" style="631"/>
  </cols>
  <sheetData>
    <row r="1" spans="1:4" ht="30" customHeight="1">
      <c r="A1" s="766" t="s">
        <v>442</v>
      </c>
      <c r="B1" s="777"/>
      <c r="C1" s="777"/>
      <c r="D1" s="777"/>
    </row>
    <row r="2" spans="1:4" ht="15" customHeight="1">
      <c r="A2" s="767" t="s">
        <v>650</v>
      </c>
      <c r="B2" s="778"/>
      <c r="C2" s="778"/>
      <c r="D2" s="778"/>
    </row>
    <row r="3" spans="1:4" ht="15" customHeight="1">
      <c r="A3" s="779" t="s">
        <v>1504</v>
      </c>
      <c r="B3" s="780"/>
      <c r="C3" s="780"/>
      <c r="D3" s="780"/>
    </row>
    <row r="4" spans="1:4" s="78" customFormat="1" ht="30" customHeight="1">
      <c r="A4" s="768" t="s">
        <v>651</v>
      </c>
      <c r="B4" s="781"/>
      <c r="C4" s="781"/>
      <c r="D4" s="781"/>
    </row>
    <row r="5" spans="1:4" ht="3.75" customHeight="1">
      <c r="A5" s="47"/>
      <c r="B5" s="47"/>
      <c r="C5" s="47"/>
      <c r="D5" s="47"/>
    </row>
    <row r="6" spans="1:4" s="19" customFormat="1" ht="30" customHeight="1">
      <c r="A6" s="239"/>
      <c r="B6" s="240" t="s">
        <v>60</v>
      </c>
      <c r="C6" s="240" t="s">
        <v>58</v>
      </c>
      <c r="D6" s="240" t="s">
        <v>519</v>
      </c>
    </row>
    <row r="7" spans="1:4" s="20" customFormat="1" ht="15" customHeight="1">
      <c r="A7" s="241" t="s">
        <v>652</v>
      </c>
      <c r="B7" s="242">
        <v>0.1159</v>
      </c>
      <c r="C7" s="242">
        <v>0.1103</v>
      </c>
      <c r="D7" s="242">
        <v>0.1152</v>
      </c>
    </row>
    <row r="8" spans="1:4" s="78" customFormat="1" ht="15" customHeight="1">
      <c r="A8" s="120" t="s">
        <v>653</v>
      </c>
      <c r="B8" s="121">
        <v>1459585904.6500001</v>
      </c>
      <c r="C8" s="121">
        <v>128806823.61</v>
      </c>
      <c r="D8" s="121">
        <v>1588392728.26</v>
      </c>
    </row>
    <row r="9" spans="1:4" s="78" customFormat="1" ht="15" customHeight="1">
      <c r="A9" s="120" t="s">
        <v>654</v>
      </c>
      <c r="B9" s="121">
        <v>0</v>
      </c>
      <c r="C9" s="121">
        <v>0</v>
      </c>
      <c r="D9" s="121">
        <v>0</v>
      </c>
    </row>
    <row r="10" spans="1:4" s="21" customFormat="1" ht="15" customHeight="1">
      <c r="A10" s="120" t="s">
        <v>655</v>
      </c>
      <c r="B10" s="121">
        <v>278892785.92000002</v>
      </c>
      <c r="C10" s="121">
        <v>39547762.740000002</v>
      </c>
      <c r="D10" s="121">
        <v>318440548.66000003</v>
      </c>
    </row>
    <row r="11" spans="1:4" s="21" customFormat="1" ht="15" customHeight="1">
      <c r="A11" s="120" t="s">
        <v>656</v>
      </c>
      <c r="B11" s="121">
        <v>168327706.91</v>
      </c>
      <c r="C11" s="121">
        <v>58191092.520000003</v>
      </c>
      <c r="D11" s="121">
        <v>226518799.43000001</v>
      </c>
    </row>
    <row r="12" spans="1:4" s="21" customFormat="1" ht="15" customHeight="1">
      <c r="A12" s="120" t="s">
        <v>657</v>
      </c>
      <c r="B12" s="121">
        <v>472427236.73000002</v>
      </c>
      <c r="C12" s="121">
        <v>324700441.67000002</v>
      </c>
      <c r="D12" s="121">
        <v>797127678.39999998</v>
      </c>
    </row>
    <row r="13" spans="1:4" s="21" customFormat="1" ht="15" customHeight="1">
      <c r="A13" s="120" t="s">
        <v>658</v>
      </c>
      <c r="B13" s="121">
        <v>3551485545.6100001</v>
      </c>
      <c r="C13" s="121">
        <v>328008764.75999999</v>
      </c>
      <c r="D13" s="121">
        <v>3879494310.3699999</v>
      </c>
    </row>
    <row r="14" spans="1:4" s="21" customFormat="1" ht="15" customHeight="1">
      <c r="A14" s="243" t="s">
        <v>659</v>
      </c>
      <c r="B14" s="122">
        <v>5930719179.8199997</v>
      </c>
      <c r="C14" s="122">
        <v>879254885.29999995</v>
      </c>
      <c r="D14" s="122">
        <v>6809974065.1199999</v>
      </c>
    </row>
    <row r="15" spans="1:4" s="22" customFormat="1" ht="15" customHeight="1">
      <c r="A15" s="120" t="s">
        <v>660</v>
      </c>
      <c r="B15" s="121">
        <v>4045748383.7965002</v>
      </c>
      <c r="C15" s="121">
        <v>608539194.82050002</v>
      </c>
      <c r="D15" s="121">
        <v>4654287578.6169996</v>
      </c>
    </row>
    <row r="16" spans="1:4" s="23" customFormat="1" ht="15" customHeight="1">
      <c r="A16" s="244" t="s">
        <v>661</v>
      </c>
      <c r="B16" s="123">
        <v>0.68220000000000003</v>
      </c>
      <c r="C16" s="123">
        <v>0.69210000000000005</v>
      </c>
      <c r="D16" s="123">
        <v>0.6835</v>
      </c>
    </row>
    <row r="17" spans="1:4" s="21" customFormat="1" ht="15" customHeight="1">
      <c r="A17" s="243" t="s">
        <v>662</v>
      </c>
      <c r="B17" s="122">
        <v>404574838.37970001</v>
      </c>
      <c r="C17" s="122">
        <v>60853919.482100002</v>
      </c>
      <c r="D17" s="122">
        <v>465428757.8617</v>
      </c>
    </row>
    <row r="18" spans="1:4" s="21" customFormat="1" ht="15" customHeight="1">
      <c r="A18" s="120" t="s">
        <v>663</v>
      </c>
      <c r="B18" s="121">
        <v>345451637</v>
      </c>
      <c r="C18" s="121">
        <v>112285158</v>
      </c>
      <c r="D18" s="121">
        <v>457736795</v>
      </c>
    </row>
    <row r="19" spans="1:4" s="21" customFormat="1" ht="15" customHeight="1">
      <c r="A19" s="120" t="s">
        <v>664</v>
      </c>
      <c r="B19" s="121">
        <v>0</v>
      </c>
      <c r="C19" s="121">
        <v>300</v>
      </c>
      <c r="D19" s="121">
        <v>300</v>
      </c>
    </row>
    <row r="20" spans="1:4" s="21" customFormat="1" ht="15" customHeight="1">
      <c r="A20" s="244" t="s">
        <v>665</v>
      </c>
      <c r="B20" s="121">
        <v>0</v>
      </c>
      <c r="C20" s="121">
        <v>0</v>
      </c>
      <c r="D20" s="121">
        <v>0</v>
      </c>
    </row>
    <row r="21" spans="1:4" s="21" customFormat="1" ht="15" customHeight="1">
      <c r="A21" s="120" t="s">
        <v>666</v>
      </c>
      <c r="B21" s="121">
        <v>1082708</v>
      </c>
      <c r="C21" s="121">
        <v>49556516</v>
      </c>
      <c r="D21" s="121">
        <v>50639224</v>
      </c>
    </row>
    <row r="22" spans="1:4" s="21" customFormat="1" ht="15" customHeight="1">
      <c r="A22" s="243" t="s">
        <v>667</v>
      </c>
      <c r="B22" s="122">
        <v>344368929</v>
      </c>
      <c r="C22" s="122">
        <v>62728342</v>
      </c>
      <c r="D22" s="122">
        <v>407097271</v>
      </c>
    </row>
    <row r="23" spans="1:4" s="21" customFormat="1" ht="15" customHeight="1">
      <c r="A23" s="120" t="s">
        <v>668</v>
      </c>
      <c r="B23" s="121">
        <v>86041673</v>
      </c>
      <c r="C23" s="121">
        <v>2255524</v>
      </c>
      <c r="D23" s="121">
        <v>88297197</v>
      </c>
    </row>
    <row r="24" spans="1:4" s="21" customFormat="1" ht="15" customHeight="1">
      <c r="A24" s="120" t="s">
        <v>669</v>
      </c>
      <c r="B24" s="121">
        <v>0</v>
      </c>
      <c r="C24" s="121">
        <v>0</v>
      </c>
      <c r="D24" s="121">
        <v>0</v>
      </c>
    </row>
    <row r="25" spans="1:4" s="24" customFormat="1" ht="15" customHeight="1">
      <c r="A25" s="120" t="s">
        <v>670</v>
      </c>
      <c r="B25" s="121">
        <v>0</v>
      </c>
      <c r="C25" s="121">
        <v>0</v>
      </c>
      <c r="D25" s="121">
        <v>0</v>
      </c>
    </row>
    <row r="26" spans="1:4" s="21" customFormat="1" ht="15" customHeight="1">
      <c r="A26" s="120" t="s">
        <v>671</v>
      </c>
      <c r="B26" s="121">
        <v>86041673</v>
      </c>
      <c r="C26" s="121">
        <v>2255524</v>
      </c>
      <c r="D26" s="121">
        <v>88297197</v>
      </c>
    </row>
    <row r="27" spans="1:4" s="25" customFormat="1" ht="15" customHeight="1">
      <c r="A27" s="244" t="s">
        <v>672</v>
      </c>
      <c r="B27" s="121">
        <v>39044025</v>
      </c>
      <c r="C27" s="121">
        <v>2162905</v>
      </c>
      <c r="D27" s="121">
        <v>41206930</v>
      </c>
    </row>
    <row r="28" spans="1:4" s="26" customFormat="1" ht="15" customHeight="1">
      <c r="A28" s="244" t="s">
        <v>673</v>
      </c>
      <c r="B28" s="121">
        <v>0</v>
      </c>
      <c r="C28" s="121">
        <v>0</v>
      </c>
      <c r="D28" s="121">
        <v>0</v>
      </c>
    </row>
    <row r="29" spans="1:4" s="21" customFormat="1" ht="15" customHeight="1">
      <c r="A29" s="245" t="s">
        <v>674</v>
      </c>
      <c r="B29" s="122">
        <v>125085698</v>
      </c>
      <c r="C29" s="122">
        <v>4418429</v>
      </c>
      <c r="D29" s="122">
        <v>129504127</v>
      </c>
    </row>
    <row r="30" spans="1:4" s="21" customFormat="1" ht="15" customHeight="1">
      <c r="A30" s="244" t="s">
        <v>675</v>
      </c>
      <c r="B30" s="121">
        <v>0</v>
      </c>
      <c r="C30" s="121">
        <v>0</v>
      </c>
      <c r="D30" s="121">
        <v>0</v>
      </c>
    </row>
    <row r="31" spans="1:4" s="21" customFormat="1" ht="15" customHeight="1">
      <c r="A31" s="244" t="s">
        <v>676</v>
      </c>
      <c r="B31" s="121">
        <v>424644</v>
      </c>
      <c r="C31" s="121">
        <v>0</v>
      </c>
      <c r="D31" s="121">
        <v>424644</v>
      </c>
    </row>
    <row r="32" spans="1:4" s="21" customFormat="1" ht="15" customHeight="1">
      <c r="A32" s="243" t="s">
        <v>677</v>
      </c>
      <c r="B32" s="122">
        <v>469029983</v>
      </c>
      <c r="C32" s="122">
        <v>67146771</v>
      </c>
      <c r="D32" s="122">
        <v>536176754</v>
      </c>
    </row>
    <row r="33" spans="1:4" s="78" customFormat="1" ht="15" customHeight="1">
      <c r="A33" s="120" t="s">
        <v>678</v>
      </c>
      <c r="B33" s="121">
        <v>64455144.620399997</v>
      </c>
      <c r="C33" s="121">
        <v>6292851.5180000002</v>
      </c>
      <c r="D33" s="121">
        <v>70747996.138300002</v>
      </c>
    </row>
    <row r="34" spans="1:4" s="27" customFormat="1" ht="15" customHeight="1">
      <c r="A34" s="120" t="s">
        <v>679</v>
      </c>
      <c r="B34" s="246">
        <v>0.28570000000000001</v>
      </c>
      <c r="C34" s="246">
        <v>0.20630000000000001</v>
      </c>
      <c r="D34" s="246">
        <v>0.27579999999999999</v>
      </c>
    </row>
    <row r="35" spans="1:4" ht="3.75" customHeight="1" thickBot="1">
      <c r="A35" s="118"/>
      <c r="B35" s="118"/>
      <c r="C35" s="118"/>
      <c r="D35" s="118"/>
    </row>
    <row r="36" spans="1:4" ht="24.95" customHeight="1" thickTop="1">
      <c r="A36" s="795" t="s">
        <v>680</v>
      </c>
      <c r="B36" s="795"/>
      <c r="C36" s="795"/>
      <c r="D36" s="795"/>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9.140625" style="631" bestFit="1" customWidth="1"/>
    <col min="3" max="3" width="7.5703125" style="631" bestFit="1" customWidth="1"/>
    <col min="4" max="4" width="9.28515625" style="631" bestFit="1" customWidth="1"/>
    <col min="5" max="5" width="10.7109375" style="631" customWidth="1"/>
    <col min="6" max="16384" width="9.140625" style="631"/>
  </cols>
  <sheetData>
    <row r="1" spans="1:7" s="28" customFormat="1" ht="30" customHeight="1">
      <c r="A1" s="766" t="s">
        <v>442</v>
      </c>
      <c r="B1" s="766"/>
      <c r="C1" s="766"/>
      <c r="D1" s="766"/>
      <c r="E1" s="766"/>
      <c r="F1" s="47"/>
      <c r="G1" s="47"/>
    </row>
    <row r="2" spans="1:7" s="28" customFormat="1" ht="15" customHeight="1">
      <c r="A2" s="767" t="s">
        <v>681</v>
      </c>
      <c r="B2" s="767"/>
      <c r="C2" s="767"/>
      <c r="D2" s="767"/>
      <c r="E2" s="767"/>
      <c r="F2" s="47"/>
      <c r="G2" s="47"/>
    </row>
    <row r="3" spans="1:7" s="28" customFormat="1" ht="15" customHeight="1">
      <c r="A3" s="779" t="s">
        <v>1504</v>
      </c>
      <c r="B3" s="779"/>
      <c r="C3" s="779"/>
      <c r="D3" s="779"/>
      <c r="E3" s="779"/>
      <c r="F3" s="47"/>
      <c r="G3" s="47"/>
    </row>
    <row r="4" spans="1:7" s="29" customFormat="1" ht="30" customHeight="1">
      <c r="A4" s="768" t="s">
        <v>512</v>
      </c>
      <c r="B4" s="768"/>
      <c r="C4" s="768"/>
      <c r="D4" s="768"/>
      <c r="E4" s="768"/>
      <c r="F4" s="47"/>
      <c r="G4" s="47"/>
    </row>
    <row r="5" spans="1:7" ht="15" customHeight="1">
      <c r="A5" s="125"/>
      <c r="B5" s="126"/>
      <c r="C5" s="126"/>
      <c r="D5" s="47"/>
      <c r="E5" s="47"/>
      <c r="F5" s="47"/>
      <c r="G5" s="47"/>
    </row>
    <row r="6" spans="1:7" ht="30" customHeight="1">
      <c r="A6" s="150"/>
      <c r="B6" s="127" t="s">
        <v>60</v>
      </c>
      <c r="C6" s="127" t="s">
        <v>58</v>
      </c>
      <c r="D6" s="128" t="s">
        <v>519</v>
      </c>
      <c r="E6" s="129" t="s">
        <v>682</v>
      </c>
      <c r="F6" s="47"/>
      <c r="G6" s="47"/>
    </row>
    <row r="7" spans="1:7" ht="15" customHeight="1">
      <c r="A7" s="179" t="s">
        <v>683</v>
      </c>
      <c r="B7" s="339">
        <v>3929878.5936500002</v>
      </c>
      <c r="C7" s="339">
        <v>594836.05666</v>
      </c>
      <c r="D7" s="339">
        <v>4524714.6503100004</v>
      </c>
      <c r="E7" s="130">
        <v>0.95702396495070252</v>
      </c>
      <c r="F7" s="47"/>
      <c r="G7" s="47"/>
    </row>
    <row r="8" spans="1:7" ht="15" customHeight="1">
      <c r="A8" s="179" t="s">
        <v>684</v>
      </c>
      <c r="B8" s="339">
        <v>16373.40717</v>
      </c>
      <c r="C8" s="339">
        <v>1696.4431000000002</v>
      </c>
      <c r="D8" s="339">
        <v>18069.850269999999</v>
      </c>
      <c r="E8" s="130">
        <v>3.8219602976015546E-3</v>
      </c>
      <c r="F8" s="47"/>
      <c r="G8" s="47"/>
    </row>
    <row r="9" spans="1:7" ht="15" customHeight="1">
      <c r="A9" s="179" t="s">
        <v>685</v>
      </c>
      <c r="B9" s="339">
        <v>35657.188770000001</v>
      </c>
      <c r="C9" s="339">
        <v>15421.728130000001</v>
      </c>
      <c r="D9" s="339">
        <v>51078.916900000004</v>
      </c>
      <c r="E9" s="130">
        <v>1.080371942873266E-2</v>
      </c>
      <c r="F9" s="47"/>
      <c r="G9" s="47"/>
    </row>
    <row r="10" spans="1:7" ht="15" customHeight="1">
      <c r="A10" s="179" t="s">
        <v>686</v>
      </c>
      <c r="B10" s="339">
        <v>1335.81025</v>
      </c>
      <c r="C10" s="339">
        <v>277.59800999999999</v>
      </c>
      <c r="D10" s="339">
        <v>1613.4082599999999</v>
      </c>
      <c r="E10" s="130">
        <v>3.4125254063560129E-4</v>
      </c>
      <c r="F10" s="47"/>
      <c r="G10" s="47"/>
    </row>
    <row r="11" spans="1:7" ht="15" customHeight="1">
      <c r="A11" s="179" t="s">
        <v>687</v>
      </c>
      <c r="B11" s="339">
        <v>5969.5975699999999</v>
      </c>
      <c r="C11" s="339">
        <v>14196.37809</v>
      </c>
      <c r="D11" s="339">
        <v>20165.97566</v>
      </c>
      <c r="E11" s="130">
        <v>4.2653125058196347E-3</v>
      </c>
      <c r="F11" s="47"/>
      <c r="G11" s="47"/>
    </row>
    <row r="12" spans="1:7" ht="15" customHeight="1">
      <c r="A12" s="179" t="s">
        <v>688</v>
      </c>
      <c r="B12" s="339">
        <v>1117.64689</v>
      </c>
      <c r="C12" s="339">
        <v>1598.4404</v>
      </c>
      <c r="D12" s="339">
        <v>2716.0872899999999</v>
      </c>
      <c r="E12" s="130">
        <v>5.7448056470255407E-4</v>
      </c>
      <c r="F12" s="47"/>
      <c r="G12" s="47"/>
    </row>
    <row r="13" spans="1:7" ht="15" customHeight="1">
      <c r="A13" s="179" t="s">
        <v>689</v>
      </c>
      <c r="B13" s="339">
        <v>2183.6808900000001</v>
      </c>
      <c r="C13" s="339">
        <v>1940.62402</v>
      </c>
      <c r="D13" s="339">
        <v>4124.3049099999998</v>
      </c>
      <c r="E13" s="130">
        <v>8.7233316190744241E-4</v>
      </c>
      <c r="F13" s="47"/>
      <c r="G13" s="47"/>
    </row>
    <row r="14" spans="1:7" ht="15" customHeight="1">
      <c r="A14" s="179" t="s">
        <v>690</v>
      </c>
      <c r="B14" s="339">
        <v>974.25410999999997</v>
      </c>
      <c r="C14" s="339">
        <v>562.56143000000009</v>
      </c>
      <c r="D14" s="339">
        <v>1536.8155400000001</v>
      </c>
      <c r="E14" s="130">
        <v>3.2505238786447864E-4</v>
      </c>
      <c r="F14" s="47"/>
      <c r="G14" s="47"/>
    </row>
    <row r="15" spans="1:7" ht="15" customHeight="1">
      <c r="A15" s="179" t="s">
        <v>691</v>
      </c>
      <c r="B15" s="339">
        <v>3073.4245499999997</v>
      </c>
      <c r="C15" s="339">
        <v>12932.42489</v>
      </c>
      <c r="D15" s="339">
        <v>16005.84944</v>
      </c>
      <c r="E15" s="130">
        <v>3.3854027662105291E-3</v>
      </c>
      <c r="F15" s="47"/>
      <c r="G15" s="47"/>
    </row>
    <row r="16" spans="1:7" ht="15" customHeight="1">
      <c r="A16" s="179" t="s">
        <v>692</v>
      </c>
      <c r="B16" s="339">
        <v>2297.5714900000003</v>
      </c>
      <c r="C16" s="339">
        <v>5203.7606399999995</v>
      </c>
      <c r="D16" s="339">
        <v>7501.3321299999998</v>
      </c>
      <c r="E16" s="130">
        <v>1.5866093604317898E-3</v>
      </c>
      <c r="F16" s="47"/>
      <c r="G16" s="47"/>
    </row>
    <row r="17" spans="1:7" ht="15" customHeight="1">
      <c r="A17" s="179" t="s">
        <v>693</v>
      </c>
      <c r="B17" s="339">
        <v>52831.591549999997</v>
      </c>
      <c r="C17" s="339">
        <v>58979.804640000002</v>
      </c>
      <c r="D17" s="339">
        <v>111811.39619</v>
      </c>
      <c r="E17" s="130">
        <v>2.3649267186627205E-2</v>
      </c>
      <c r="F17" s="47"/>
      <c r="G17" s="47"/>
    </row>
    <row r="18" spans="1:7" ht="15" customHeight="1">
      <c r="A18" s="179" t="s">
        <v>694</v>
      </c>
      <c r="B18" s="339">
        <v>43511.358679999998</v>
      </c>
      <c r="C18" s="339">
        <v>37887.780070000001</v>
      </c>
      <c r="D18" s="339">
        <v>81399.138749999998</v>
      </c>
      <c r="E18" s="130">
        <v>1.7216760067899569E-2</v>
      </c>
      <c r="F18" s="47"/>
      <c r="G18" s="47"/>
    </row>
    <row r="19" spans="1:7" ht="15" customHeight="1">
      <c r="A19" s="180" t="s">
        <v>695</v>
      </c>
      <c r="B19" s="340">
        <v>4029594.0769800004</v>
      </c>
      <c r="C19" s="340">
        <v>698307.01642999996</v>
      </c>
      <c r="D19" s="340">
        <v>4727901.0934100002</v>
      </c>
      <c r="E19" s="131">
        <v>1</v>
      </c>
      <c r="F19" s="47"/>
      <c r="G19" s="47"/>
    </row>
    <row r="20" spans="1:7" ht="15" customHeight="1">
      <c r="A20" s="181" t="s">
        <v>696</v>
      </c>
      <c r="B20" s="339">
        <v>65610.048589999991</v>
      </c>
      <c r="C20" s="339">
        <v>47226.58365</v>
      </c>
      <c r="D20" s="339">
        <v>112836.63223999999</v>
      </c>
      <c r="E20" s="130"/>
      <c r="F20" s="47"/>
      <c r="G20" s="47"/>
    </row>
    <row r="21" spans="1:7" s="30" customFormat="1" ht="15" customHeight="1" thickBot="1">
      <c r="A21" s="182" t="s">
        <v>697</v>
      </c>
      <c r="B21" s="132">
        <v>0.85230084076772727</v>
      </c>
      <c r="C21" s="132">
        <v>0.14769915923227273</v>
      </c>
      <c r="D21" s="132">
        <v>1</v>
      </c>
      <c r="E21" s="132"/>
      <c r="F21" s="307"/>
      <c r="G21" s="307"/>
    </row>
    <row r="22" spans="1:7" ht="15" customHeight="1" thickTop="1">
      <c r="A22" s="133" t="s">
        <v>698</v>
      </c>
      <c r="B22" s="134"/>
      <c r="C22" s="134"/>
      <c r="D22" s="135"/>
      <c r="E22" s="135"/>
      <c r="F22" s="47"/>
      <c r="G22" s="47"/>
    </row>
    <row r="23" spans="1:7" ht="132" customHeight="1">
      <c r="A23" s="782" t="s">
        <v>558</v>
      </c>
      <c r="B23" s="784"/>
      <c r="C23" s="784"/>
      <c r="D23" s="784"/>
      <c r="E23" s="784"/>
      <c r="F23" s="47"/>
      <c r="G23" s="47"/>
    </row>
    <row r="24" spans="1:7" ht="130.5" customHeight="1">
      <c r="A24" s="782" t="s">
        <v>1242</v>
      </c>
      <c r="B24" s="783"/>
      <c r="C24" s="783"/>
      <c r="D24" s="783"/>
      <c r="E24" s="783"/>
      <c r="F24" s="47"/>
      <c r="G24" s="47"/>
    </row>
    <row r="25" spans="1:7" ht="15" customHeight="1">
      <c r="A25" s="133" t="s">
        <v>699</v>
      </c>
      <c r="B25" s="136"/>
      <c r="C25" s="136"/>
      <c r="D25" s="133"/>
      <c r="E25" s="133"/>
      <c r="F25" s="47"/>
      <c r="G25" s="47"/>
    </row>
    <row r="26" spans="1:7" ht="15" customHeight="1">
      <c r="A26" s="549"/>
      <c r="B26" s="285"/>
      <c r="C26" s="285"/>
      <c r="D26" s="629"/>
      <c r="E26" s="629"/>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31" customWidth="1"/>
    <col min="3" max="3" width="12.140625" style="631" bestFit="1" customWidth="1"/>
    <col min="4" max="7" width="10.7109375" style="631" customWidth="1"/>
    <col min="8" max="8" width="6.140625" style="631" customWidth="1"/>
    <col min="9" max="15" width="10.7109375" style="631" customWidth="1"/>
    <col min="16" max="256" width="9.140625" style="631"/>
    <col min="257" max="258" width="10.7109375" style="631" customWidth="1"/>
    <col min="259" max="259" width="12.140625" style="631" bestFit="1" customWidth="1"/>
    <col min="260" max="263" width="10.7109375" style="631" customWidth="1"/>
    <col min="264" max="264" width="6.140625" style="631" customWidth="1"/>
    <col min="265" max="271" width="10.7109375" style="631" customWidth="1"/>
    <col min="272" max="512" width="9.140625" style="631"/>
    <col min="513" max="514" width="10.7109375" style="631" customWidth="1"/>
    <col min="515" max="515" width="12.140625" style="631" bestFit="1" customWidth="1"/>
    <col min="516" max="519" width="10.7109375" style="631" customWidth="1"/>
    <col min="520" max="520" width="6.140625" style="631" customWidth="1"/>
    <col min="521" max="527" width="10.7109375" style="631" customWidth="1"/>
    <col min="528" max="768" width="9.140625" style="631"/>
    <col min="769" max="770" width="10.7109375" style="631" customWidth="1"/>
    <col min="771" max="771" width="12.140625" style="631" bestFit="1" customWidth="1"/>
    <col min="772" max="775" width="10.7109375" style="631" customWidth="1"/>
    <col min="776" max="776" width="6.140625" style="631" customWidth="1"/>
    <col min="777" max="783" width="10.7109375" style="631" customWidth="1"/>
    <col min="784" max="1024" width="9.140625" style="631"/>
    <col min="1025" max="1026" width="10.7109375" style="631" customWidth="1"/>
    <col min="1027" max="1027" width="12.140625" style="631" bestFit="1" customWidth="1"/>
    <col min="1028" max="1031" width="10.7109375" style="631" customWidth="1"/>
    <col min="1032" max="1032" width="6.140625" style="631" customWidth="1"/>
    <col min="1033" max="1039" width="10.7109375" style="631" customWidth="1"/>
    <col min="1040" max="1280" width="9.140625" style="631"/>
    <col min="1281" max="1282" width="10.7109375" style="631" customWidth="1"/>
    <col min="1283" max="1283" width="12.140625" style="631" bestFit="1" customWidth="1"/>
    <col min="1284" max="1287" width="10.7109375" style="631" customWidth="1"/>
    <col min="1288" max="1288" width="6.140625" style="631" customWidth="1"/>
    <col min="1289" max="1295" width="10.7109375" style="631" customWidth="1"/>
    <col min="1296" max="1536" width="9.140625" style="631"/>
    <col min="1537" max="1538" width="10.7109375" style="631" customWidth="1"/>
    <col min="1539" max="1539" width="12.140625" style="631" bestFit="1" customWidth="1"/>
    <col min="1540" max="1543" width="10.7109375" style="631" customWidth="1"/>
    <col min="1544" max="1544" width="6.140625" style="631" customWidth="1"/>
    <col min="1545" max="1551" width="10.7109375" style="631" customWidth="1"/>
    <col min="1552" max="1792" width="9.140625" style="631"/>
    <col min="1793" max="1794" width="10.7109375" style="631" customWidth="1"/>
    <col min="1795" max="1795" width="12.140625" style="631" bestFit="1" customWidth="1"/>
    <col min="1796" max="1799" width="10.7109375" style="631" customWidth="1"/>
    <col min="1800" max="1800" width="6.140625" style="631" customWidth="1"/>
    <col min="1801" max="1807" width="10.7109375" style="631" customWidth="1"/>
    <col min="1808" max="2048" width="9.140625" style="631"/>
    <col min="2049" max="2050" width="10.7109375" style="631" customWidth="1"/>
    <col min="2051" max="2051" width="12.140625" style="631" bestFit="1" customWidth="1"/>
    <col min="2052" max="2055" width="10.7109375" style="631" customWidth="1"/>
    <col min="2056" max="2056" width="6.140625" style="631" customWidth="1"/>
    <col min="2057" max="2063" width="10.7109375" style="631" customWidth="1"/>
    <col min="2064" max="2304" width="9.140625" style="631"/>
    <col min="2305" max="2306" width="10.7109375" style="631" customWidth="1"/>
    <col min="2307" max="2307" width="12.140625" style="631" bestFit="1" customWidth="1"/>
    <col min="2308" max="2311" width="10.7109375" style="631" customWidth="1"/>
    <col min="2312" max="2312" width="6.140625" style="631" customWidth="1"/>
    <col min="2313" max="2319" width="10.7109375" style="631" customWidth="1"/>
    <col min="2320" max="2560" width="9.140625" style="631"/>
    <col min="2561" max="2562" width="10.7109375" style="631" customWidth="1"/>
    <col min="2563" max="2563" width="12.140625" style="631" bestFit="1" customWidth="1"/>
    <col min="2564" max="2567" width="10.7109375" style="631" customWidth="1"/>
    <col min="2568" max="2568" width="6.140625" style="631" customWidth="1"/>
    <col min="2569" max="2575" width="10.7109375" style="631" customWidth="1"/>
    <col min="2576" max="2816" width="9.140625" style="631"/>
    <col min="2817" max="2818" width="10.7109375" style="631" customWidth="1"/>
    <col min="2819" max="2819" width="12.140625" style="631" bestFit="1" customWidth="1"/>
    <col min="2820" max="2823" width="10.7109375" style="631" customWidth="1"/>
    <col min="2824" max="2824" width="6.140625" style="631" customWidth="1"/>
    <col min="2825" max="2831" width="10.7109375" style="631" customWidth="1"/>
    <col min="2832" max="3072" width="9.140625" style="631"/>
    <col min="3073" max="3074" width="10.7109375" style="631" customWidth="1"/>
    <col min="3075" max="3075" width="12.140625" style="631" bestFit="1" customWidth="1"/>
    <col min="3076" max="3079" width="10.7109375" style="631" customWidth="1"/>
    <col min="3080" max="3080" width="6.140625" style="631" customWidth="1"/>
    <col min="3081" max="3087" width="10.7109375" style="631" customWidth="1"/>
    <col min="3088" max="3328" width="9.140625" style="631"/>
    <col min="3329" max="3330" width="10.7109375" style="631" customWidth="1"/>
    <col min="3331" max="3331" width="12.140625" style="631" bestFit="1" customWidth="1"/>
    <col min="3332" max="3335" width="10.7109375" style="631" customWidth="1"/>
    <col min="3336" max="3336" width="6.140625" style="631" customWidth="1"/>
    <col min="3337" max="3343" width="10.7109375" style="631" customWidth="1"/>
    <col min="3344" max="3584" width="9.140625" style="631"/>
    <col min="3585" max="3586" width="10.7109375" style="631" customWidth="1"/>
    <col min="3587" max="3587" width="12.140625" style="631" bestFit="1" customWidth="1"/>
    <col min="3588" max="3591" width="10.7109375" style="631" customWidth="1"/>
    <col min="3592" max="3592" width="6.140625" style="631" customWidth="1"/>
    <col min="3593" max="3599" width="10.7109375" style="631" customWidth="1"/>
    <col min="3600" max="3840" width="9.140625" style="631"/>
    <col min="3841" max="3842" width="10.7109375" style="631" customWidth="1"/>
    <col min="3843" max="3843" width="12.140625" style="631" bestFit="1" customWidth="1"/>
    <col min="3844" max="3847" width="10.7109375" style="631" customWidth="1"/>
    <col min="3848" max="3848" width="6.140625" style="631" customWidth="1"/>
    <col min="3849" max="3855" width="10.7109375" style="631" customWidth="1"/>
    <col min="3856" max="4096" width="9.140625" style="631"/>
    <col min="4097" max="4098" width="10.7109375" style="631" customWidth="1"/>
    <col min="4099" max="4099" width="12.140625" style="631" bestFit="1" customWidth="1"/>
    <col min="4100" max="4103" width="10.7109375" style="631" customWidth="1"/>
    <col min="4104" max="4104" width="6.140625" style="631" customWidth="1"/>
    <col min="4105" max="4111" width="10.7109375" style="631" customWidth="1"/>
    <col min="4112" max="4352" width="9.140625" style="631"/>
    <col min="4353" max="4354" width="10.7109375" style="631" customWidth="1"/>
    <col min="4355" max="4355" width="12.140625" style="631" bestFit="1" customWidth="1"/>
    <col min="4356" max="4359" width="10.7109375" style="631" customWidth="1"/>
    <col min="4360" max="4360" width="6.140625" style="631" customWidth="1"/>
    <col min="4361" max="4367" width="10.7109375" style="631" customWidth="1"/>
    <col min="4368" max="4608" width="9.140625" style="631"/>
    <col min="4609" max="4610" width="10.7109375" style="631" customWidth="1"/>
    <col min="4611" max="4611" width="12.140625" style="631" bestFit="1" customWidth="1"/>
    <col min="4612" max="4615" width="10.7109375" style="631" customWidth="1"/>
    <col min="4616" max="4616" width="6.140625" style="631" customWidth="1"/>
    <col min="4617" max="4623" width="10.7109375" style="631" customWidth="1"/>
    <col min="4624" max="4864" width="9.140625" style="631"/>
    <col min="4865" max="4866" width="10.7109375" style="631" customWidth="1"/>
    <col min="4867" max="4867" width="12.140625" style="631" bestFit="1" customWidth="1"/>
    <col min="4868" max="4871" width="10.7109375" style="631" customWidth="1"/>
    <col min="4872" max="4872" width="6.140625" style="631" customWidth="1"/>
    <col min="4873" max="4879" width="10.7109375" style="631" customWidth="1"/>
    <col min="4880" max="5120" width="9.140625" style="631"/>
    <col min="5121" max="5122" width="10.7109375" style="631" customWidth="1"/>
    <col min="5123" max="5123" width="12.140625" style="631" bestFit="1" customWidth="1"/>
    <col min="5124" max="5127" width="10.7109375" style="631" customWidth="1"/>
    <col min="5128" max="5128" width="6.140625" style="631" customWidth="1"/>
    <col min="5129" max="5135" width="10.7109375" style="631" customWidth="1"/>
    <col min="5136" max="5376" width="9.140625" style="631"/>
    <col min="5377" max="5378" width="10.7109375" style="631" customWidth="1"/>
    <col min="5379" max="5379" width="12.140625" style="631" bestFit="1" customWidth="1"/>
    <col min="5380" max="5383" width="10.7109375" style="631" customWidth="1"/>
    <col min="5384" max="5384" width="6.140625" style="631" customWidth="1"/>
    <col min="5385" max="5391" width="10.7109375" style="631" customWidth="1"/>
    <col min="5392" max="5632" width="9.140625" style="631"/>
    <col min="5633" max="5634" width="10.7109375" style="631" customWidth="1"/>
    <col min="5635" max="5635" width="12.140625" style="631" bestFit="1" customWidth="1"/>
    <col min="5636" max="5639" width="10.7109375" style="631" customWidth="1"/>
    <col min="5640" max="5640" width="6.140625" style="631" customWidth="1"/>
    <col min="5641" max="5647" width="10.7109375" style="631" customWidth="1"/>
    <col min="5648" max="5888" width="9.140625" style="631"/>
    <col min="5889" max="5890" width="10.7109375" style="631" customWidth="1"/>
    <col min="5891" max="5891" width="12.140625" style="631" bestFit="1" customWidth="1"/>
    <col min="5892" max="5895" width="10.7109375" style="631" customWidth="1"/>
    <col min="5896" max="5896" width="6.140625" style="631" customWidth="1"/>
    <col min="5897" max="5903" width="10.7109375" style="631" customWidth="1"/>
    <col min="5904" max="6144" width="9.140625" style="631"/>
    <col min="6145" max="6146" width="10.7109375" style="631" customWidth="1"/>
    <col min="6147" max="6147" width="12.140625" style="631" bestFit="1" customWidth="1"/>
    <col min="6148" max="6151" width="10.7109375" style="631" customWidth="1"/>
    <col min="6152" max="6152" width="6.140625" style="631" customWidth="1"/>
    <col min="6153" max="6159" width="10.7109375" style="631" customWidth="1"/>
    <col min="6160" max="6400" width="9.140625" style="631"/>
    <col min="6401" max="6402" width="10.7109375" style="631" customWidth="1"/>
    <col min="6403" max="6403" width="12.140625" style="631" bestFit="1" customWidth="1"/>
    <col min="6404" max="6407" width="10.7109375" style="631" customWidth="1"/>
    <col min="6408" max="6408" width="6.140625" style="631" customWidth="1"/>
    <col min="6409" max="6415" width="10.7109375" style="631" customWidth="1"/>
    <col min="6416" max="6656" width="9.140625" style="631"/>
    <col min="6657" max="6658" width="10.7109375" style="631" customWidth="1"/>
    <col min="6659" max="6659" width="12.140625" style="631" bestFit="1" customWidth="1"/>
    <col min="6660" max="6663" width="10.7109375" style="631" customWidth="1"/>
    <col min="6664" max="6664" width="6.140625" style="631" customWidth="1"/>
    <col min="6665" max="6671" width="10.7109375" style="631" customWidth="1"/>
    <col min="6672" max="6912" width="9.140625" style="631"/>
    <col min="6913" max="6914" width="10.7109375" style="631" customWidth="1"/>
    <col min="6915" max="6915" width="12.140625" style="631" bestFit="1" customWidth="1"/>
    <col min="6916" max="6919" width="10.7109375" style="631" customWidth="1"/>
    <col min="6920" max="6920" width="6.140625" style="631" customWidth="1"/>
    <col min="6921" max="6927" width="10.7109375" style="631" customWidth="1"/>
    <col min="6928" max="7168" width="9.140625" style="631"/>
    <col min="7169" max="7170" width="10.7109375" style="631" customWidth="1"/>
    <col min="7171" max="7171" width="12.140625" style="631" bestFit="1" customWidth="1"/>
    <col min="7172" max="7175" width="10.7109375" style="631" customWidth="1"/>
    <col min="7176" max="7176" width="6.140625" style="631" customWidth="1"/>
    <col min="7177" max="7183" width="10.7109375" style="631" customWidth="1"/>
    <col min="7184" max="7424" width="9.140625" style="631"/>
    <col min="7425" max="7426" width="10.7109375" style="631" customWidth="1"/>
    <col min="7427" max="7427" width="12.140625" style="631" bestFit="1" customWidth="1"/>
    <col min="7428" max="7431" width="10.7109375" style="631" customWidth="1"/>
    <col min="7432" max="7432" width="6.140625" style="631" customWidth="1"/>
    <col min="7433" max="7439" width="10.7109375" style="631" customWidth="1"/>
    <col min="7440" max="7680" width="9.140625" style="631"/>
    <col min="7681" max="7682" width="10.7109375" style="631" customWidth="1"/>
    <col min="7683" max="7683" width="12.140625" style="631" bestFit="1" customWidth="1"/>
    <col min="7684" max="7687" width="10.7109375" style="631" customWidth="1"/>
    <col min="7688" max="7688" width="6.140625" style="631" customWidth="1"/>
    <col min="7689" max="7695" width="10.7109375" style="631" customWidth="1"/>
    <col min="7696" max="7936" width="9.140625" style="631"/>
    <col min="7937" max="7938" width="10.7109375" style="631" customWidth="1"/>
    <col min="7939" max="7939" width="12.140625" style="631" bestFit="1" customWidth="1"/>
    <col min="7940" max="7943" width="10.7109375" style="631" customWidth="1"/>
    <col min="7944" max="7944" width="6.140625" style="631" customWidth="1"/>
    <col min="7945" max="7951" width="10.7109375" style="631" customWidth="1"/>
    <col min="7952" max="8192" width="9.140625" style="631"/>
    <col min="8193" max="8194" width="10.7109375" style="631" customWidth="1"/>
    <col min="8195" max="8195" width="12.140625" style="631" bestFit="1" customWidth="1"/>
    <col min="8196" max="8199" width="10.7109375" style="631" customWidth="1"/>
    <col min="8200" max="8200" width="6.140625" style="631" customWidth="1"/>
    <col min="8201" max="8207" width="10.7109375" style="631" customWidth="1"/>
    <col min="8208" max="8448" width="9.140625" style="631"/>
    <col min="8449" max="8450" width="10.7109375" style="631" customWidth="1"/>
    <col min="8451" max="8451" width="12.140625" style="631" bestFit="1" customWidth="1"/>
    <col min="8452" max="8455" width="10.7109375" style="631" customWidth="1"/>
    <col min="8456" max="8456" width="6.140625" style="631" customWidth="1"/>
    <col min="8457" max="8463" width="10.7109375" style="631" customWidth="1"/>
    <col min="8464" max="8704" width="9.140625" style="631"/>
    <col min="8705" max="8706" width="10.7109375" style="631" customWidth="1"/>
    <col min="8707" max="8707" width="12.140625" style="631" bestFit="1" customWidth="1"/>
    <col min="8708" max="8711" width="10.7109375" style="631" customWidth="1"/>
    <col min="8712" max="8712" width="6.140625" style="631" customWidth="1"/>
    <col min="8713" max="8719" width="10.7109375" style="631" customWidth="1"/>
    <col min="8720" max="8960" width="9.140625" style="631"/>
    <col min="8961" max="8962" width="10.7109375" style="631" customWidth="1"/>
    <col min="8963" max="8963" width="12.140625" style="631" bestFit="1" customWidth="1"/>
    <col min="8964" max="8967" width="10.7109375" style="631" customWidth="1"/>
    <col min="8968" max="8968" width="6.140625" style="631" customWidth="1"/>
    <col min="8969" max="8975" width="10.7109375" style="631" customWidth="1"/>
    <col min="8976" max="9216" width="9.140625" style="631"/>
    <col min="9217" max="9218" width="10.7109375" style="631" customWidth="1"/>
    <col min="9219" max="9219" width="12.140625" style="631" bestFit="1" customWidth="1"/>
    <col min="9220" max="9223" width="10.7109375" style="631" customWidth="1"/>
    <col min="9224" max="9224" width="6.140625" style="631" customWidth="1"/>
    <col min="9225" max="9231" width="10.7109375" style="631" customWidth="1"/>
    <col min="9232" max="9472" width="9.140625" style="631"/>
    <col min="9473" max="9474" width="10.7109375" style="631" customWidth="1"/>
    <col min="9475" max="9475" width="12.140625" style="631" bestFit="1" customWidth="1"/>
    <col min="9476" max="9479" width="10.7109375" style="631" customWidth="1"/>
    <col min="9480" max="9480" width="6.140625" style="631" customWidth="1"/>
    <col min="9481" max="9487" width="10.7109375" style="631" customWidth="1"/>
    <col min="9488" max="9728" width="9.140625" style="631"/>
    <col min="9729" max="9730" width="10.7109375" style="631" customWidth="1"/>
    <col min="9731" max="9731" width="12.140625" style="631" bestFit="1" customWidth="1"/>
    <col min="9732" max="9735" width="10.7109375" style="631" customWidth="1"/>
    <col min="9736" max="9736" width="6.140625" style="631" customWidth="1"/>
    <col min="9737" max="9743" width="10.7109375" style="631" customWidth="1"/>
    <col min="9744" max="9984" width="9.140625" style="631"/>
    <col min="9985" max="9986" width="10.7109375" style="631" customWidth="1"/>
    <col min="9987" max="9987" width="12.140625" style="631" bestFit="1" customWidth="1"/>
    <col min="9988" max="9991" width="10.7109375" style="631" customWidth="1"/>
    <col min="9992" max="9992" width="6.140625" style="631" customWidth="1"/>
    <col min="9993" max="9999" width="10.7109375" style="631" customWidth="1"/>
    <col min="10000" max="10240" width="9.140625" style="631"/>
    <col min="10241" max="10242" width="10.7109375" style="631" customWidth="1"/>
    <col min="10243" max="10243" width="12.140625" style="631" bestFit="1" customWidth="1"/>
    <col min="10244" max="10247" width="10.7109375" style="631" customWidth="1"/>
    <col min="10248" max="10248" width="6.140625" style="631" customWidth="1"/>
    <col min="10249" max="10255" width="10.7109375" style="631" customWidth="1"/>
    <col min="10256" max="10496" width="9.140625" style="631"/>
    <col min="10497" max="10498" width="10.7109375" style="631" customWidth="1"/>
    <col min="10499" max="10499" width="12.140625" style="631" bestFit="1" customWidth="1"/>
    <col min="10500" max="10503" width="10.7109375" style="631" customWidth="1"/>
    <col min="10504" max="10504" width="6.140625" style="631" customWidth="1"/>
    <col min="10505" max="10511" width="10.7109375" style="631" customWidth="1"/>
    <col min="10512" max="10752" width="9.140625" style="631"/>
    <col min="10753" max="10754" width="10.7109375" style="631" customWidth="1"/>
    <col min="10755" max="10755" width="12.140625" style="631" bestFit="1" customWidth="1"/>
    <col min="10756" max="10759" width="10.7109375" style="631" customWidth="1"/>
    <col min="10760" max="10760" width="6.140625" style="631" customWidth="1"/>
    <col min="10761" max="10767" width="10.7109375" style="631" customWidth="1"/>
    <col min="10768" max="11008" width="9.140625" style="631"/>
    <col min="11009" max="11010" width="10.7109375" style="631" customWidth="1"/>
    <col min="11011" max="11011" width="12.140625" style="631" bestFit="1" customWidth="1"/>
    <col min="11012" max="11015" width="10.7109375" style="631" customWidth="1"/>
    <col min="11016" max="11016" width="6.140625" style="631" customWidth="1"/>
    <col min="11017" max="11023" width="10.7109375" style="631" customWidth="1"/>
    <col min="11024" max="11264" width="9.140625" style="631"/>
    <col min="11265" max="11266" width="10.7109375" style="631" customWidth="1"/>
    <col min="11267" max="11267" width="12.140625" style="631" bestFit="1" customWidth="1"/>
    <col min="11268" max="11271" width="10.7109375" style="631" customWidth="1"/>
    <col min="11272" max="11272" width="6.140625" style="631" customWidth="1"/>
    <col min="11273" max="11279" width="10.7109375" style="631" customWidth="1"/>
    <col min="11280" max="11520" width="9.140625" style="631"/>
    <col min="11521" max="11522" width="10.7109375" style="631" customWidth="1"/>
    <col min="11523" max="11523" width="12.140625" style="631" bestFit="1" customWidth="1"/>
    <col min="11524" max="11527" width="10.7109375" style="631" customWidth="1"/>
    <col min="11528" max="11528" width="6.140625" style="631" customWidth="1"/>
    <col min="11529" max="11535" width="10.7109375" style="631" customWidth="1"/>
    <col min="11536" max="11776" width="9.140625" style="631"/>
    <col min="11777" max="11778" width="10.7109375" style="631" customWidth="1"/>
    <col min="11779" max="11779" width="12.140625" style="631" bestFit="1" customWidth="1"/>
    <col min="11780" max="11783" width="10.7109375" style="631" customWidth="1"/>
    <col min="11784" max="11784" width="6.140625" style="631" customWidth="1"/>
    <col min="11785" max="11791" width="10.7109375" style="631" customWidth="1"/>
    <col min="11792" max="12032" width="9.140625" style="631"/>
    <col min="12033" max="12034" width="10.7109375" style="631" customWidth="1"/>
    <col min="12035" max="12035" width="12.140625" style="631" bestFit="1" customWidth="1"/>
    <col min="12036" max="12039" width="10.7109375" style="631" customWidth="1"/>
    <col min="12040" max="12040" width="6.140625" style="631" customWidth="1"/>
    <col min="12041" max="12047" width="10.7109375" style="631" customWidth="1"/>
    <col min="12048" max="12288" width="9.140625" style="631"/>
    <col min="12289" max="12290" width="10.7109375" style="631" customWidth="1"/>
    <col min="12291" max="12291" width="12.140625" style="631" bestFit="1" customWidth="1"/>
    <col min="12292" max="12295" width="10.7109375" style="631" customWidth="1"/>
    <col min="12296" max="12296" width="6.140625" style="631" customWidth="1"/>
    <col min="12297" max="12303" width="10.7109375" style="631" customWidth="1"/>
    <col min="12304" max="12544" width="9.140625" style="631"/>
    <col min="12545" max="12546" width="10.7109375" style="631" customWidth="1"/>
    <col min="12547" max="12547" width="12.140625" style="631" bestFit="1" customWidth="1"/>
    <col min="12548" max="12551" width="10.7109375" style="631" customWidth="1"/>
    <col min="12552" max="12552" width="6.140625" style="631" customWidth="1"/>
    <col min="12553" max="12559" width="10.7109375" style="631" customWidth="1"/>
    <col min="12560" max="12800" width="9.140625" style="631"/>
    <col min="12801" max="12802" width="10.7109375" style="631" customWidth="1"/>
    <col min="12803" max="12803" width="12.140625" style="631" bestFit="1" customWidth="1"/>
    <col min="12804" max="12807" width="10.7109375" style="631" customWidth="1"/>
    <col min="12808" max="12808" width="6.140625" style="631" customWidth="1"/>
    <col min="12809" max="12815" width="10.7109375" style="631" customWidth="1"/>
    <col min="12816" max="13056" width="9.140625" style="631"/>
    <col min="13057" max="13058" width="10.7109375" style="631" customWidth="1"/>
    <col min="13059" max="13059" width="12.140625" style="631" bestFit="1" customWidth="1"/>
    <col min="13060" max="13063" width="10.7109375" style="631" customWidth="1"/>
    <col min="13064" max="13064" width="6.140625" style="631" customWidth="1"/>
    <col min="13065" max="13071" width="10.7109375" style="631" customWidth="1"/>
    <col min="13072" max="13312" width="9.140625" style="631"/>
    <col min="13313" max="13314" width="10.7109375" style="631" customWidth="1"/>
    <col min="13315" max="13315" width="12.140625" style="631" bestFit="1" customWidth="1"/>
    <col min="13316" max="13319" width="10.7109375" style="631" customWidth="1"/>
    <col min="13320" max="13320" width="6.140625" style="631" customWidth="1"/>
    <col min="13321" max="13327" width="10.7109375" style="631" customWidth="1"/>
    <col min="13328" max="13568" width="9.140625" style="631"/>
    <col min="13569" max="13570" width="10.7109375" style="631" customWidth="1"/>
    <col min="13571" max="13571" width="12.140625" style="631" bestFit="1" customWidth="1"/>
    <col min="13572" max="13575" width="10.7109375" style="631" customWidth="1"/>
    <col min="13576" max="13576" width="6.140625" style="631" customWidth="1"/>
    <col min="13577" max="13583" width="10.7109375" style="631" customWidth="1"/>
    <col min="13584" max="13824" width="9.140625" style="631"/>
    <col min="13825" max="13826" width="10.7109375" style="631" customWidth="1"/>
    <col min="13827" max="13827" width="12.140625" style="631" bestFit="1" customWidth="1"/>
    <col min="13828" max="13831" width="10.7109375" style="631" customWidth="1"/>
    <col min="13832" max="13832" width="6.140625" style="631" customWidth="1"/>
    <col min="13833" max="13839" width="10.7109375" style="631" customWidth="1"/>
    <col min="13840" max="14080" width="9.140625" style="631"/>
    <col min="14081" max="14082" width="10.7109375" style="631" customWidth="1"/>
    <col min="14083" max="14083" width="12.140625" style="631" bestFit="1" customWidth="1"/>
    <col min="14084" max="14087" width="10.7109375" style="631" customWidth="1"/>
    <col min="14088" max="14088" width="6.140625" style="631" customWidth="1"/>
    <col min="14089" max="14095" width="10.7109375" style="631" customWidth="1"/>
    <col min="14096" max="14336" width="9.140625" style="631"/>
    <col min="14337" max="14338" width="10.7109375" style="631" customWidth="1"/>
    <col min="14339" max="14339" width="12.140625" style="631" bestFit="1" customWidth="1"/>
    <col min="14340" max="14343" width="10.7109375" style="631" customWidth="1"/>
    <col min="14344" max="14344" width="6.140625" style="631" customWidth="1"/>
    <col min="14345" max="14351" width="10.7109375" style="631" customWidth="1"/>
    <col min="14352" max="14592" width="9.140625" style="631"/>
    <col min="14593" max="14594" width="10.7109375" style="631" customWidth="1"/>
    <col min="14595" max="14595" width="12.140625" style="631" bestFit="1" customWidth="1"/>
    <col min="14596" max="14599" width="10.7109375" style="631" customWidth="1"/>
    <col min="14600" max="14600" width="6.140625" style="631" customWidth="1"/>
    <col min="14601" max="14607" width="10.7109375" style="631" customWidth="1"/>
    <col min="14608" max="14848" width="9.140625" style="631"/>
    <col min="14849" max="14850" width="10.7109375" style="631" customWidth="1"/>
    <col min="14851" max="14851" width="12.140625" style="631" bestFit="1" customWidth="1"/>
    <col min="14852" max="14855" width="10.7109375" style="631" customWidth="1"/>
    <col min="14856" max="14856" width="6.140625" style="631" customWidth="1"/>
    <col min="14857" max="14863" width="10.7109375" style="631" customWidth="1"/>
    <col min="14864" max="15104" width="9.140625" style="631"/>
    <col min="15105" max="15106" width="10.7109375" style="631" customWidth="1"/>
    <col min="15107" max="15107" width="12.140625" style="631" bestFit="1" customWidth="1"/>
    <col min="15108" max="15111" width="10.7109375" style="631" customWidth="1"/>
    <col min="15112" max="15112" width="6.140625" style="631" customWidth="1"/>
    <col min="15113" max="15119" width="10.7109375" style="631" customWidth="1"/>
    <col min="15120" max="15360" width="9.140625" style="631"/>
    <col min="15361" max="15362" width="10.7109375" style="631" customWidth="1"/>
    <col min="15363" max="15363" width="12.140625" style="631" bestFit="1" customWidth="1"/>
    <col min="15364" max="15367" width="10.7109375" style="631" customWidth="1"/>
    <col min="15368" max="15368" width="6.140625" style="631" customWidth="1"/>
    <col min="15369" max="15375" width="10.7109375" style="631" customWidth="1"/>
    <col min="15376" max="15616" width="9.140625" style="631"/>
    <col min="15617" max="15618" width="10.7109375" style="631" customWidth="1"/>
    <col min="15619" max="15619" width="12.140625" style="631" bestFit="1" customWidth="1"/>
    <col min="15620" max="15623" width="10.7109375" style="631" customWidth="1"/>
    <col min="15624" max="15624" width="6.140625" style="631" customWidth="1"/>
    <col min="15625" max="15631" width="10.7109375" style="631" customWidth="1"/>
    <col min="15632" max="15872" width="9.140625" style="631"/>
    <col min="15873" max="15874" width="10.7109375" style="631" customWidth="1"/>
    <col min="15875" max="15875" width="12.140625" style="631" bestFit="1" customWidth="1"/>
    <col min="15876" max="15879" width="10.7109375" style="631" customWidth="1"/>
    <col min="15880" max="15880" width="6.140625" style="631" customWidth="1"/>
    <col min="15881" max="15887" width="10.7109375" style="631" customWidth="1"/>
    <col min="15888" max="16128" width="9.140625" style="631"/>
    <col min="16129" max="16130" width="10.7109375" style="631" customWidth="1"/>
    <col min="16131" max="16131" width="12.140625" style="631" bestFit="1" customWidth="1"/>
    <col min="16132" max="16135" width="10.7109375" style="631" customWidth="1"/>
    <col min="16136" max="16136" width="6.140625" style="631" customWidth="1"/>
    <col min="16137" max="16143" width="10.7109375" style="631" customWidth="1"/>
    <col min="16144" max="16384" width="9.140625" style="631"/>
  </cols>
  <sheetData>
    <row r="1" spans="1:15" ht="30" customHeight="1">
      <c r="A1" s="766" t="s">
        <v>442</v>
      </c>
      <c r="B1" s="766"/>
      <c r="C1" s="766"/>
      <c r="D1" s="766"/>
      <c r="E1" s="766"/>
      <c r="F1" s="766"/>
      <c r="G1" s="766"/>
      <c r="H1" s="766"/>
      <c r="I1" s="766"/>
      <c r="J1" s="766"/>
      <c r="K1" s="766"/>
      <c r="L1" s="766"/>
      <c r="M1" s="766"/>
      <c r="N1" s="766"/>
      <c r="O1" s="766"/>
    </row>
    <row r="2" spans="1:15" ht="15" customHeight="1">
      <c r="A2" s="767" t="s">
        <v>966</v>
      </c>
      <c r="B2" s="767"/>
      <c r="C2" s="767"/>
      <c r="D2" s="767"/>
      <c r="E2" s="767"/>
      <c r="F2" s="767"/>
      <c r="G2" s="767"/>
      <c r="H2" s="767"/>
      <c r="I2" s="767"/>
      <c r="J2" s="767"/>
      <c r="K2" s="767"/>
      <c r="L2" s="767"/>
      <c r="M2" s="767"/>
      <c r="N2" s="767"/>
      <c r="O2" s="767"/>
    </row>
    <row r="3" spans="1:15" ht="15" customHeight="1">
      <c r="A3" s="779" t="s">
        <v>1504</v>
      </c>
      <c r="B3" s="779"/>
      <c r="C3" s="779"/>
      <c r="D3" s="779"/>
      <c r="E3" s="779"/>
      <c r="F3" s="779"/>
      <c r="G3" s="779"/>
      <c r="H3" s="779"/>
      <c r="I3" s="779"/>
      <c r="J3" s="779"/>
      <c r="K3" s="779"/>
      <c r="L3" s="779"/>
      <c r="M3" s="779"/>
      <c r="N3" s="779"/>
      <c r="O3" s="779"/>
    </row>
    <row r="4" spans="1:15" ht="30" customHeight="1">
      <c r="A4" s="768" t="s">
        <v>512</v>
      </c>
      <c r="B4" s="768"/>
      <c r="C4" s="768"/>
      <c r="D4" s="768"/>
      <c r="E4" s="768"/>
      <c r="F4" s="768"/>
      <c r="G4" s="768"/>
      <c r="H4" s="768"/>
      <c r="I4" s="768"/>
      <c r="J4" s="768"/>
      <c r="K4" s="768"/>
      <c r="L4" s="768"/>
      <c r="M4" s="768"/>
      <c r="N4" s="768"/>
      <c r="O4" s="768"/>
    </row>
    <row r="5" spans="1:15" ht="15" customHeight="1">
      <c r="A5" s="47"/>
      <c r="B5" s="47"/>
      <c r="C5" s="47"/>
      <c r="D5" s="47"/>
      <c r="E5" s="47"/>
      <c r="F5" s="47"/>
      <c r="G5" s="47"/>
      <c r="H5" s="47"/>
      <c r="I5" s="47"/>
      <c r="J5" s="47"/>
      <c r="K5" s="47"/>
      <c r="L5" s="47"/>
      <c r="M5" s="47"/>
      <c r="N5" s="47"/>
      <c r="O5" s="47"/>
    </row>
    <row r="6" spans="1:15" s="34" customFormat="1" ht="30" customHeight="1">
      <c r="A6" s="786" t="s">
        <v>976</v>
      </c>
      <c r="B6" s="786"/>
      <c r="C6" s="786"/>
      <c r="D6" s="786"/>
      <c r="E6" s="786"/>
      <c r="F6" s="786"/>
      <c r="G6" s="786"/>
      <c r="H6" s="22"/>
      <c r="I6" s="786" t="s">
        <v>700</v>
      </c>
      <c r="J6" s="786"/>
      <c r="K6" s="786"/>
      <c r="L6" s="786"/>
      <c r="M6" s="786"/>
      <c r="N6" s="786"/>
      <c r="O6" s="786"/>
    </row>
    <row r="7" spans="1:15" s="34" customFormat="1" ht="15" customHeigh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991</v>
      </c>
      <c r="B8" s="228">
        <v>302182.70750999998</v>
      </c>
      <c r="C8" s="228">
        <v>1172167.9493</v>
      </c>
      <c r="D8" s="228">
        <v>2392253.02379</v>
      </c>
      <c r="E8" s="228">
        <v>3866603.6806000001</v>
      </c>
      <c r="F8" s="229">
        <v>0.90334333870142403</v>
      </c>
      <c r="G8" s="166"/>
      <c r="H8" s="22"/>
      <c r="I8" s="227" t="s">
        <v>991</v>
      </c>
      <c r="J8" s="228">
        <v>291863.18547000003</v>
      </c>
      <c r="K8" s="228">
        <v>10319.52204</v>
      </c>
      <c r="L8" s="232">
        <v>0</v>
      </c>
      <c r="M8" s="232">
        <v>0</v>
      </c>
      <c r="N8" s="228">
        <v>302182.70750999998</v>
      </c>
      <c r="O8" s="229">
        <v>0.96804260263311015</v>
      </c>
    </row>
    <row r="9" spans="1:15" s="34" customFormat="1" ht="15" customHeight="1">
      <c r="A9" s="227" t="s">
        <v>992</v>
      </c>
      <c r="B9" s="228">
        <v>9975.7725900000005</v>
      </c>
      <c r="C9" s="228">
        <v>194898.19430999999</v>
      </c>
      <c r="D9" s="228">
        <v>208848.02153999999</v>
      </c>
      <c r="E9" s="228">
        <v>413721.98843999999</v>
      </c>
      <c r="F9" s="229">
        <v>9.6656661298576002E-2</v>
      </c>
      <c r="G9" s="166"/>
      <c r="H9" s="22"/>
      <c r="I9" s="227" t="s">
        <v>992</v>
      </c>
      <c r="J9" s="228">
        <v>9004.6365399999995</v>
      </c>
      <c r="K9" s="228">
        <v>971.13605000000007</v>
      </c>
      <c r="L9" s="232">
        <v>0</v>
      </c>
      <c r="M9" s="232">
        <v>0</v>
      </c>
      <c r="N9" s="228">
        <v>9975.7725900000005</v>
      </c>
      <c r="O9" s="229">
        <v>3.1957397366889601E-2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719</v>
      </c>
      <c r="B11" s="510">
        <v>312158.48010000004</v>
      </c>
      <c r="C11" s="510">
        <v>1367066.1436099999</v>
      </c>
      <c r="D11" s="510">
        <v>2601101.0453300001</v>
      </c>
      <c r="E11" s="510">
        <v>4280325.6690400001</v>
      </c>
      <c r="F11" s="511">
        <v>1</v>
      </c>
      <c r="G11" s="225"/>
      <c r="H11" s="22"/>
      <c r="I11" s="223" t="s">
        <v>719</v>
      </c>
      <c r="J11" s="226">
        <v>300867.82201</v>
      </c>
      <c r="K11" s="226">
        <v>11290.658089999999</v>
      </c>
      <c r="L11" s="226">
        <v>0</v>
      </c>
      <c r="M11" s="226">
        <v>0</v>
      </c>
      <c r="N11" s="226">
        <v>312158.48010000004</v>
      </c>
      <c r="O11" s="511">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85" t="s">
        <v>720</v>
      </c>
      <c r="B13" s="785"/>
      <c r="C13" s="785"/>
      <c r="D13" s="785"/>
      <c r="E13" s="785"/>
      <c r="F13" s="785"/>
      <c r="G13" s="785"/>
      <c r="H13" s="22"/>
      <c r="I13" s="785" t="s">
        <v>721</v>
      </c>
      <c r="J13" s="785"/>
      <c r="K13" s="785"/>
      <c r="L13" s="785"/>
      <c r="M13" s="785"/>
      <c r="N13" s="785"/>
      <c r="O13" s="785"/>
    </row>
    <row r="14" spans="1:15" s="34" customFormat="1" ht="15" customHeight="1">
      <c r="A14" s="223" t="s">
        <v>701</v>
      </c>
      <c r="B14" s="226" t="s">
        <v>156</v>
      </c>
      <c r="C14" s="226" t="s">
        <v>157</v>
      </c>
      <c r="D14" s="226" t="s">
        <v>158</v>
      </c>
      <c r="E14" s="226" t="s">
        <v>705</v>
      </c>
      <c r="F14" s="226" t="s">
        <v>160</v>
      </c>
      <c r="G14" s="226" t="s">
        <v>682</v>
      </c>
      <c r="H14" s="22"/>
      <c r="I14" s="231" t="s">
        <v>701</v>
      </c>
      <c r="J14" s="226" t="s">
        <v>156</v>
      </c>
      <c r="K14" s="226" t="s">
        <v>157</v>
      </c>
      <c r="L14" s="226" t="s">
        <v>158</v>
      </c>
      <c r="M14" s="226" t="s">
        <v>705</v>
      </c>
      <c r="N14" s="226" t="s">
        <v>160</v>
      </c>
      <c r="O14" s="226" t="s">
        <v>682</v>
      </c>
    </row>
    <row r="15" spans="1:15" s="34" customFormat="1" ht="15" customHeight="1">
      <c r="A15" s="227" t="s">
        <v>991</v>
      </c>
      <c r="B15" s="228">
        <v>1150367.5889100002</v>
      </c>
      <c r="C15" s="228">
        <v>21800.360390000002</v>
      </c>
      <c r="D15" s="232">
        <v>0</v>
      </c>
      <c r="E15" s="220">
        <v>0</v>
      </c>
      <c r="F15" s="228">
        <v>1172167.9493</v>
      </c>
      <c r="G15" s="229">
        <v>0.85743323743258393</v>
      </c>
      <c r="H15" s="22"/>
      <c r="I15" s="227" t="s">
        <v>991</v>
      </c>
      <c r="J15" s="228">
        <v>2282542.9016499999</v>
      </c>
      <c r="K15" s="228">
        <v>82173.832139999999</v>
      </c>
      <c r="L15" s="232">
        <v>0</v>
      </c>
      <c r="M15" s="228">
        <v>27536.29</v>
      </c>
      <c r="N15" s="228">
        <v>2392253.02379</v>
      </c>
      <c r="O15" s="229">
        <v>0.91970783991073146</v>
      </c>
    </row>
    <row r="16" spans="1:15" s="34" customFormat="1" ht="15" customHeight="1">
      <c r="A16" s="227" t="s">
        <v>992</v>
      </c>
      <c r="B16" s="220">
        <v>147749.43111</v>
      </c>
      <c r="C16" s="220">
        <v>47148.763200000001</v>
      </c>
      <c r="D16" s="220">
        <v>0</v>
      </c>
      <c r="E16" s="220">
        <v>0</v>
      </c>
      <c r="F16" s="220">
        <v>194898.19430999999</v>
      </c>
      <c r="G16" s="229">
        <v>0.14256676256741607</v>
      </c>
      <c r="H16" s="22"/>
      <c r="I16" s="227" t="s">
        <v>992</v>
      </c>
      <c r="J16" s="228">
        <v>143733.72407</v>
      </c>
      <c r="K16" s="228">
        <v>65114.297469999998</v>
      </c>
      <c r="L16" s="232">
        <v>0</v>
      </c>
      <c r="M16" s="232">
        <v>0</v>
      </c>
      <c r="N16" s="228">
        <v>208848.02153999999</v>
      </c>
      <c r="O16" s="229">
        <v>8.0292160089268497E-2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722</v>
      </c>
      <c r="B18" s="226">
        <v>1298117.0200199999</v>
      </c>
      <c r="C18" s="226">
        <v>68949.123590000003</v>
      </c>
      <c r="D18" s="226">
        <v>0</v>
      </c>
      <c r="E18" s="226">
        <v>0</v>
      </c>
      <c r="F18" s="226">
        <v>1367066.1436099999</v>
      </c>
      <c r="G18" s="511">
        <v>1</v>
      </c>
      <c r="H18" s="22"/>
      <c r="I18" s="223" t="s">
        <v>722</v>
      </c>
      <c r="J18" s="510">
        <v>2426276.6257199999</v>
      </c>
      <c r="K18" s="510">
        <v>147288.12961</v>
      </c>
      <c r="L18" s="226">
        <v>0</v>
      </c>
      <c r="M18" s="510">
        <v>27536.29</v>
      </c>
      <c r="N18" s="510">
        <v>2601101.0453300001</v>
      </c>
      <c r="O18" s="511">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2" t="s">
        <v>1447</v>
      </c>
      <c r="B20" s="513"/>
      <c r="C20" s="513"/>
      <c r="D20" s="513"/>
      <c r="E20" s="513"/>
      <c r="F20" s="514"/>
      <c r="G20" s="515"/>
      <c r="H20" s="516"/>
      <c r="I20" s="515"/>
      <c r="J20" s="517"/>
      <c r="K20" s="513"/>
      <c r="L20" s="513"/>
      <c r="M20" s="513"/>
      <c r="N20" s="513"/>
      <c r="O20" s="513"/>
    </row>
    <row r="21" spans="1:15" s="34" customFormat="1" ht="15" customHeight="1">
      <c r="A21" s="629" t="s">
        <v>1448</v>
      </c>
      <c r="B21" s="251"/>
      <c r="C21" s="251"/>
      <c r="D21" s="251"/>
      <c r="E21" s="251"/>
      <c r="F21" s="138"/>
      <c r="G21" s="47"/>
      <c r="H21" s="47"/>
      <c r="I21" s="47"/>
      <c r="J21" s="110"/>
      <c r="K21" s="251"/>
      <c r="L21" s="251"/>
      <c r="M21" s="251"/>
      <c r="N21" s="251"/>
      <c r="O21" s="251"/>
    </row>
    <row r="22" spans="1:15" s="34" customFormat="1" ht="15" customHeight="1">
      <c r="A22" s="629" t="s">
        <v>1449</v>
      </c>
      <c r="B22" s="251"/>
      <c r="C22" s="251"/>
      <c r="D22" s="251"/>
      <c r="E22" s="251"/>
      <c r="F22" s="138"/>
      <c r="G22" s="47"/>
      <c r="H22" s="47"/>
      <c r="I22" s="47"/>
      <c r="J22" s="110"/>
      <c r="K22" s="251"/>
      <c r="L22" s="251"/>
      <c r="M22" s="251"/>
      <c r="N22" s="251"/>
      <c r="O22" s="251"/>
    </row>
    <row r="23" spans="1:15" s="34" customFormat="1" ht="15" customHeight="1">
      <c r="A23" s="629" t="s">
        <v>1450</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3" sqref="C3:K3"/>
    </sheetView>
  </sheetViews>
  <sheetFormatPr defaultRowHeight="12.75"/>
  <cols>
    <col min="1" max="2" width="31.140625" style="631" hidden="1" customWidth="1"/>
    <col min="3" max="3" width="64.5703125" style="33" customWidth="1"/>
    <col min="4" max="10" width="9.7109375" style="631" bestFit="1" customWidth="1"/>
    <col min="11" max="11" width="9.7109375" style="568" bestFit="1" customWidth="1"/>
    <col min="12" max="257" width="9.140625" style="631"/>
    <col min="258" max="259" width="0" style="631" hidden="1" customWidth="1"/>
    <col min="260" max="260" width="64.5703125" style="631" customWidth="1"/>
    <col min="261" max="261" width="17.28515625" style="631" customWidth="1"/>
    <col min="262" max="262" width="19" style="631" customWidth="1"/>
    <col min="263" max="267" width="19.5703125" style="631" customWidth="1"/>
    <col min="268" max="513" width="9.140625" style="631"/>
    <col min="514" max="515" width="0" style="631" hidden="1" customWidth="1"/>
    <col min="516" max="516" width="64.5703125" style="631" customWidth="1"/>
    <col min="517" max="517" width="17.28515625" style="631" customWidth="1"/>
    <col min="518" max="518" width="19" style="631" customWidth="1"/>
    <col min="519" max="523" width="19.5703125" style="631" customWidth="1"/>
    <col min="524" max="769" width="9.140625" style="631"/>
    <col min="770" max="771" width="0" style="631" hidden="1" customWidth="1"/>
    <col min="772" max="772" width="64.5703125" style="631" customWidth="1"/>
    <col min="773" max="773" width="17.28515625" style="631" customWidth="1"/>
    <col min="774" max="774" width="19" style="631" customWidth="1"/>
    <col min="775" max="779" width="19.5703125" style="631" customWidth="1"/>
    <col min="780" max="1025" width="9.140625" style="631"/>
    <col min="1026" max="1027" width="0" style="631" hidden="1" customWidth="1"/>
    <col min="1028" max="1028" width="64.5703125" style="631" customWidth="1"/>
    <col min="1029" max="1029" width="17.28515625" style="631" customWidth="1"/>
    <col min="1030" max="1030" width="19" style="631" customWidth="1"/>
    <col min="1031" max="1035" width="19.5703125" style="631" customWidth="1"/>
    <col min="1036" max="1281" width="9.140625" style="631"/>
    <col min="1282" max="1283" width="0" style="631" hidden="1" customWidth="1"/>
    <col min="1284" max="1284" width="64.5703125" style="631" customWidth="1"/>
    <col min="1285" max="1285" width="17.28515625" style="631" customWidth="1"/>
    <col min="1286" max="1286" width="19" style="631" customWidth="1"/>
    <col min="1287" max="1291" width="19.5703125" style="631" customWidth="1"/>
    <col min="1292" max="1537" width="9.140625" style="631"/>
    <col min="1538" max="1539" width="0" style="631" hidden="1" customWidth="1"/>
    <col min="1540" max="1540" width="64.5703125" style="631" customWidth="1"/>
    <col min="1541" max="1541" width="17.28515625" style="631" customWidth="1"/>
    <col min="1542" max="1542" width="19" style="631" customWidth="1"/>
    <col min="1543" max="1547" width="19.5703125" style="631" customWidth="1"/>
    <col min="1548" max="1793" width="9.140625" style="631"/>
    <col min="1794" max="1795" width="0" style="631" hidden="1" customWidth="1"/>
    <col min="1796" max="1796" width="64.5703125" style="631" customWidth="1"/>
    <col min="1797" max="1797" width="17.28515625" style="631" customWidth="1"/>
    <col min="1798" max="1798" width="19" style="631" customWidth="1"/>
    <col min="1799" max="1803" width="19.5703125" style="631" customWidth="1"/>
    <col min="1804" max="2049" width="9.140625" style="631"/>
    <col min="2050" max="2051" width="0" style="631" hidden="1" customWidth="1"/>
    <col min="2052" max="2052" width="64.5703125" style="631" customWidth="1"/>
    <col min="2053" max="2053" width="17.28515625" style="631" customWidth="1"/>
    <col min="2054" max="2054" width="19" style="631" customWidth="1"/>
    <col min="2055" max="2059" width="19.5703125" style="631" customWidth="1"/>
    <col min="2060" max="2305" width="9.140625" style="631"/>
    <col min="2306" max="2307" width="0" style="631" hidden="1" customWidth="1"/>
    <col min="2308" max="2308" width="64.5703125" style="631" customWidth="1"/>
    <col min="2309" max="2309" width="17.28515625" style="631" customWidth="1"/>
    <col min="2310" max="2310" width="19" style="631" customWidth="1"/>
    <col min="2311" max="2315" width="19.5703125" style="631" customWidth="1"/>
    <col min="2316" max="2561" width="9.140625" style="631"/>
    <col min="2562" max="2563" width="0" style="631" hidden="1" customWidth="1"/>
    <col min="2564" max="2564" width="64.5703125" style="631" customWidth="1"/>
    <col min="2565" max="2565" width="17.28515625" style="631" customWidth="1"/>
    <col min="2566" max="2566" width="19" style="631" customWidth="1"/>
    <col min="2567" max="2571" width="19.5703125" style="631" customWidth="1"/>
    <col min="2572" max="2817" width="9.140625" style="631"/>
    <col min="2818" max="2819" width="0" style="631" hidden="1" customWidth="1"/>
    <col min="2820" max="2820" width="64.5703125" style="631" customWidth="1"/>
    <col min="2821" max="2821" width="17.28515625" style="631" customWidth="1"/>
    <col min="2822" max="2822" width="19" style="631" customWidth="1"/>
    <col min="2823" max="2827" width="19.5703125" style="631" customWidth="1"/>
    <col min="2828" max="3073" width="9.140625" style="631"/>
    <col min="3074" max="3075" width="0" style="631" hidden="1" customWidth="1"/>
    <col min="3076" max="3076" width="64.5703125" style="631" customWidth="1"/>
    <col min="3077" max="3077" width="17.28515625" style="631" customWidth="1"/>
    <col min="3078" max="3078" width="19" style="631" customWidth="1"/>
    <col min="3079" max="3083" width="19.5703125" style="631" customWidth="1"/>
    <col min="3084" max="3329" width="9.140625" style="631"/>
    <col min="3330" max="3331" width="0" style="631" hidden="1" customWidth="1"/>
    <col min="3332" max="3332" width="64.5703125" style="631" customWidth="1"/>
    <col min="3333" max="3333" width="17.28515625" style="631" customWidth="1"/>
    <col min="3334" max="3334" width="19" style="631" customWidth="1"/>
    <col min="3335" max="3339" width="19.5703125" style="631" customWidth="1"/>
    <col min="3340" max="3585" width="9.140625" style="631"/>
    <col min="3586" max="3587" width="0" style="631" hidden="1" customWidth="1"/>
    <col min="3588" max="3588" width="64.5703125" style="631" customWidth="1"/>
    <col min="3589" max="3589" width="17.28515625" style="631" customWidth="1"/>
    <col min="3590" max="3590" width="19" style="631" customWidth="1"/>
    <col min="3591" max="3595" width="19.5703125" style="631" customWidth="1"/>
    <col min="3596" max="3841" width="9.140625" style="631"/>
    <col min="3842" max="3843" width="0" style="631" hidden="1" customWidth="1"/>
    <col min="3844" max="3844" width="64.5703125" style="631" customWidth="1"/>
    <col min="3845" max="3845" width="17.28515625" style="631" customWidth="1"/>
    <col min="3846" max="3846" width="19" style="631" customWidth="1"/>
    <col min="3847" max="3851" width="19.5703125" style="631" customWidth="1"/>
    <col min="3852" max="4097" width="9.140625" style="631"/>
    <col min="4098" max="4099" width="0" style="631" hidden="1" customWidth="1"/>
    <col min="4100" max="4100" width="64.5703125" style="631" customWidth="1"/>
    <col min="4101" max="4101" width="17.28515625" style="631" customWidth="1"/>
    <col min="4102" max="4102" width="19" style="631" customWidth="1"/>
    <col min="4103" max="4107" width="19.5703125" style="631" customWidth="1"/>
    <col min="4108" max="4353" width="9.140625" style="631"/>
    <col min="4354" max="4355" width="0" style="631" hidden="1" customWidth="1"/>
    <col min="4356" max="4356" width="64.5703125" style="631" customWidth="1"/>
    <col min="4357" max="4357" width="17.28515625" style="631" customWidth="1"/>
    <col min="4358" max="4358" width="19" style="631" customWidth="1"/>
    <col min="4359" max="4363" width="19.5703125" style="631" customWidth="1"/>
    <col min="4364" max="4609" width="9.140625" style="631"/>
    <col min="4610" max="4611" width="0" style="631" hidden="1" customWidth="1"/>
    <col min="4612" max="4612" width="64.5703125" style="631" customWidth="1"/>
    <col min="4613" max="4613" width="17.28515625" style="631" customWidth="1"/>
    <col min="4614" max="4614" width="19" style="631" customWidth="1"/>
    <col min="4615" max="4619" width="19.5703125" style="631" customWidth="1"/>
    <col min="4620" max="4865" width="9.140625" style="631"/>
    <col min="4866" max="4867" width="0" style="631" hidden="1" customWidth="1"/>
    <col min="4868" max="4868" width="64.5703125" style="631" customWidth="1"/>
    <col min="4869" max="4869" width="17.28515625" style="631" customWidth="1"/>
    <col min="4870" max="4870" width="19" style="631" customWidth="1"/>
    <col min="4871" max="4875" width="19.5703125" style="631" customWidth="1"/>
    <col min="4876" max="5121" width="9.140625" style="631"/>
    <col min="5122" max="5123" width="0" style="631" hidden="1" customWidth="1"/>
    <col min="5124" max="5124" width="64.5703125" style="631" customWidth="1"/>
    <col min="5125" max="5125" width="17.28515625" style="631" customWidth="1"/>
    <col min="5126" max="5126" width="19" style="631" customWidth="1"/>
    <col min="5127" max="5131" width="19.5703125" style="631" customWidth="1"/>
    <col min="5132" max="5377" width="9.140625" style="631"/>
    <col min="5378" max="5379" width="0" style="631" hidden="1" customWidth="1"/>
    <col min="5380" max="5380" width="64.5703125" style="631" customWidth="1"/>
    <col min="5381" max="5381" width="17.28515625" style="631" customWidth="1"/>
    <col min="5382" max="5382" width="19" style="631" customWidth="1"/>
    <col min="5383" max="5387" width="19.5703125" style="631" customWidth="1"/>
    <col min="5388" max="5633" width="9.140625" style="631"/>
    <col min="5634" max="5635" width="0" style="631" hidden="1" customWidth="1"/>
    <col min="5636" max="5636" width="64.5703125" style="631" customWidth="1"/>
    <col min="5637" max="5637" width="17.28515625" style="631" customWidth="1"/>
    <col min="5638" max="5638" width="19" style="631" customWidth="1"/>
    <col min="5639" max="5643" width="19.5703125" style="631" customWidth="1"/>
    <col min="5644" max="5889" width="9.140625" style="631"/>
    <col min="5890" max="5891" width="0" style="631" hidden="1" customWidth="1"/>
    <col min="5892" max="5892" width="64.5703125" style="631" customWidth="1"/>
    <col min="5893" max="5893" width="17.28515625" style="631" customWidth="1"/>
    <col min="5894" max="5894" width="19" style="631" customWidth="1"/>
    <col min="5895" max="5899" width="19.5703125" style="631" customWidth="1"/>
    <col min="5900" max="6145" width="9.140625" style="631"/>
    <col min="6146" max="6147" width="0" style="631" hidden="1" customWidth="1"/>
    <col min="6148" max="6148" width="64.5703125" style="631" customWidth="1"/>
    <col min="6149" max="6149" width="17.28515625" style="631" customWidth="1"/>
    <col min="6150" max="6150" width="19" style="631" customWidth="1"/>
    <col min="6151" max="6155" width="19.5703125" style="631" customWidth="1"/>
    <col min="6156" max="6401" width="9.140625" style="631"/>
    <col min="6402" max="6403" width="0" style="631" hidden="1" customWidth="1"/>
    <col min="6404" max="6404" width="64.5703125" style="631" customWidth="1"/>
    <col min="6405" max="6405" width="17.28515625" style="631" customWidth="1"/>
    <col min="6406" max="6406" width="19" style="631" customWidth="1"/>
    <col min="6407" max="6411" width="19.5703125" style="631" customWidth="1"/>
    <col min="6412" max="6657" width="9.140625" style="631"/>
    <col min="6658" max="6659" width="0" style="631" hidden="1" customWidth="1"/>
    <col min="6660" max="6660" width="64.5703125" style="631" customWidth="1"/>
    <col min="6661" max="6661" width="17.28515625" style="631" customWidth="1"/>
    <col min="6662" max="6662" width="19" style="631" customWidth="1"/>
    <col min="6663" max="6667" width="19.5703125" style="631" customWidth="1"/>
    <col min="6668" max="6913" width="9.140625" style="631"/>
    <col min="6914" max="6915" width="0" style="631" hidden="1" customWidth="1"/>
    <col min="6916" max="6916" width="64.5703125" style="631" customWidth="1"/>
    <col min="6917" max="6917" width="17.28515625" style="631" customWidth="1"/>
    <col min="6918" max="6918" width="19" style="631" customWidth="1"/>
    <col min="6919" max="6923" width="19.5703125" style="631" customWidth="1"/>
    <col min="6924" max="7169" width="9.140625" style="631"/>
    <col min="7170" max="7171" width="0" style="631" hidden="1" customWidth="1"/>
    <col min="7172" max="7172" width="64.5703125" style="631" customWidth="1"/>
    <col min="7173" max="7173" width="17.28515625" style="631" customWidth="1"/>
    <col min="7174" max="7174" width="19" style="631" customWidth="1"/>
    <col min="7175" max="7179" width="19.5703125" style="631" customWidth="1"/>
    <col min="7180" max="7425" width="9.140625" style="631"/>
    <col min="7426" max="7427" width="0" style="631" hidden="1" customWidth="1"/>
    <col min="7428" max="7428" width="64.5703125" style="631" customWidth="1"/>
    <col min="7429" max="7429" width="17.28515625" style="631" customWidth="1"/>
    <col min="7430" max="7430" width="19" style="631" customWidth="1"/>
    <col min="7431" max="7435" width="19.5703125" style="631" customWidth="1"/>
    <col min="7436" max="7681" width="9.140625" style="631"/>
    <col min="7682" max="7683" width="0" style="631" hidden="1" customWidth="1"/>
    <col min="7684" max="7684" width="64.5703125" style="631" customWidth="1"/>
    <col min="7685" max="7685" width="17.28515625" style="631" customWidth="1"/>
    <col min="7686" max="7686" width="19" style="631" customWidth="1"/>
    <col min="7687" max="7691" width="19.5703125" style="631" customWidth="1"/>
    <col min="7692" max="7937" width="9.140625" style="631"/>
    <col min="7938" max="7939" width="0" style="631" hidden="1" customWidth="1"/>
    <col min="7940" max="7940" width="64.5703125" style="631" customWidth="1"/>
    <col min="7941" max="7941" width="17.28515625" style="631" customWidth="1"/>
    <col min="7942" max="7942" width="19" style="631" customWidth="1"/>
    <col min="7943" max="7947" width="19.5703125" style="631" customWidth="1"/>
    <col min="7948" max="8193" width="9.140625" style="631"/>
    <col min="8194" max="8195" width="0" style="631" hidden="1" customWidth="1"/>
    <col min="8196" max="8196" width="64.5703125" style="631" customWidth="1"/>
    <col min="8197" max="8197" width="17.28515625" style="631" customWidth="1"/>
    <col min="8198" max="8198" width="19" style="631" customWidth="1"/>
    <col min="8199" max="8203" width="19.5703125" style="631" customWidth="1"/>
    <col min="8204" max="8449" width="9.140625" style="631"/>
    <col min="8450" max="8451" width="0" style="631" hidden="1" customWidth="1"/>
    <col min="8452" max="8452" width="64.5703125" style="631" customWidth="1"/>
    <col min="8453" max="8453" width="17.28515625" style="631" customWidth="1"/>
    <col min="8454" max="8454" width="19" style="631" customWidth="1"/>
    <col min="8455" max="8459" width="19.5703125" style="631" customWidth="1"/>
    <col min="8460" max="8705" width="9.140625" style="631"/>
    <col min="8706" max="8707" width="0" style="631" hidden="1" customWidth="1"/>
    <col min="8708" max="8708" width="64.5703125" style="631" customWidth="1"/>
    <col min="8709" max="8709" width="17.28515625" style="631" customWidth="1"/>
    <col min="8710" max="8710" width="19" style="631" customWidth="1"/>
    <col min="8711" max="8715" width="19.5703125" style="631" customWidth="1"/>
    <col min="8716" max="8961" width="9.140625" style="631"/>
    <col min="8962" max="8963" width="0" style="631" hidden="1" customWidth="1"/>
    <col min="8964" max="8964" width="64.5703125" style="631" customWidth="1"/>
    <col min="8965" max="8965" width="17.28515625" style="631" customWidth="1"/>
    <col min="8966" max="8966" width="19" style="631" customWidth="1"/>
    <col min="8967" max="8971" width="19.5703125" style="631" customWidth="1"/>
    <col min="8972" max="9217" width="9.140625" style="631"/>
    <col min="9218" max="9219" width="0" style="631" hidden="1" customWidth="1"/>
    <col min="9220" max="9220" width="64.5703125" style="631" customWidth="1"/>
    <col min="9221" max="9221" width="17.28515625" style="631" customWidth="1"/>
    <col min="9222" max="9222" width="19" style="631" customWidth="1"/>
    <col min="9223" max="9227" width="19.5703125" style="631" customWidth="1"/>
    <col min="9228" max="9473" width="9.140625" style="631"/>
    <col min="9474" max="9475" width="0" style="631" hidden="1" customWidth="1"/>
    <col min="9476" max="9476" width="64.5703125" style="631" customWidth="1"/>
    <col min="9477" max="9477" width="17.28515625" style="631" customWidth="1"/>
    <col min="9478" max="9478" width="19" style="631" customWidth="1"/>
    <col min="9479" max="9483" width="19.5703125" style="631" customWidth="1"/>
    <col min="9484" max="9729" width="9.140625" style="631"/>
    <col min="9730" max="9731" width="0" style="631" hidden="1" customWidth="1"/>
    <col min="9732" max="9732" width="64.5703125" style="631" customWidth="1"/>
    <col min="9733" max="9733" width="17.28515625" style="631" customWidth="1"/>
    <col min="9734" max="9734" width="19" style="631" customWidth="1"/>
    <col min="9735" max="9739" width="19.5703125" style="631" customWidth="1"/>
    <col min="9740" max="9985" width="9.140625" style="631"/>
    <col min="9986" max="9987" width="0" style="631" hidden="1" customWidth="1"/>
    <col min="9988" max="9988" width="64.5703125" style="631" customWidth="1"/>
    <col min="9989" max="9989" width="17.28515625" style="631" customWidth="1"/>
    <col min="9990" max="9990" width="19" style="631" customWidth="1"/>
    <col min="9991" max="9995" width="19.5703125" style="631" customWidth="1"/>
    <col min="9996" max="10241" width="9.140625" style="631"/>
    <col min="10242" max="10243" width="0" style="631" hidden="1" customWidth="1"/>
    <col min="10244" max="10244" width="64.5703125" style="631" customWidth="1"/>
    <col min="10245" max="10245" width="17.28515625" style="631" customWidth="1"/>
    <col min="10246" max="10246" width="19" style="631" customWidth="1"/>
    <col min="10247" max="10251" width="19.5703125" style="631" customWidth="1"/>
    <col min="10252" max="10497" width="9.140625" style="631"/>
    <col min="10498" max="10499" width="0" style="631" hidden="1" customWidth="1"/>
    <col min="10500" max="10500" width="64.5703125" style="631" customWidth="1"/>
    <col min="10501" max="10501" width="17.28515625" style="631" customWidth="1"/>
    <col min="10502" max="10502" width="19" style="631" customWidth="1"/>
    <col min="10503" max="10507" width="19.5703125" style="631" customWidth="1"/>
    <col min="10508" max="10753" width="9.140625" style="631"/>
    <col min="10754" max="10755" width="0" style="631" hidden="1" customWidth="1"/>
    <col min="10756" max="10756" width="64.5703125" style="631" customWidth="1"/>
    <col min="10757" max="10757" width="17.28515625" style="631" customWidth="1"/>
    <col min="10758" max="10758" width="19" style="631" customWidth="1"/>
    <col min="10759" max="10763" width="19.5703125" style="631" customWidth="1"/>
    <col min="10764" max="11009" width="9.140625" style="631"/>
    <col min="11010" max="11011" width="0" style="631" hidden="1" customWidth="1"/>
    <col min="11012" max="11012" width="64.5703125" style="631" customWidth="1"/>
    <col min="11013" max="11013" width="17.28515625" style="631" customWidth="1"/>
    <col min="11014" max="11014" width="19" style="631" customWidth="1"/>
    <col min="11015" max="11019" width="19.5703125" style="631" customWidth="1"/>
    <col min="11020" max="11265" width="9.140625" style="631"/>
    <col min="11266" max="11267" width="0" style="631" hidden="1" customWidth="1"/>
    <col min="11268" max="11268" width="64.5703125" style="631" customWidth="1"/>
    <col min="11269" max="11269" width="17.28515625" style="631" customWidth="1"/>
    <col min="11270" max="11270" width="19" style="631" customWidth="1"/>
    <col min="11271" max="11275" width="19.5703125" style="631" customWidth="1"/>
    <col min="11276" max="11521" width="9.140625" style="631"/>
    <col min="11522" max="11523" width="0" style="631" hidden="1" customWidth="1"/>
    <col min="11524" max="11524" width="64.5703125" style="631" customWidth="1"/>
    <col min="11525" max="11525" width="17.28515625" style="631" customWidth="1"/>
    <col min="11526" max="11526" width="19" style="631" customWidth="1"/>
    <col min="11527" max="11531" width="19.5703125" style="631" customWidth="1"/>
    <col min="11532" max="11777" width="9.140625" style="631"/>
    <col min="11778" max="11779" width="0" style="631" hidden="1" customWidth="1"/>
    <col min="11780" max="11780" width="64.5703125" style="631" customWidth="1"/>
    <col min="11781" max="11781" width="17.28515625" style="631" customWidth="1"/>
    <col min="11782" max="11782" width="19" style="631" customWidth="1"/>
    <col min="11783" max="11787" width="19.5703125" style="631" customWidth="1"/>
    <col min="11788" max="12033" width="9.140625" style="631"/>
    <col min="12034" max="12035" width="0" style="631" hidden="1" customWidth="1"/>
    <col min="12036" max="12036" width="64.5703125" style="631" customWidth="1"/>
    <col min="12037" max="12037" width="17.28515625" style="631" customWidth="1"/>
    <col min="12038" max="12038" width="19" style="631" customWidth="1"/>
    <col min="12039" max="12043" width="19.5703125" style="631" customWidth="1"/>
    <col min="12044" max="12289" width="9.140625" style="631"/>
    <col min="12290" max="12291" width="0" style="631" hidden="1" customWidth="1"/>
    <col min="12292" max="12292" width="64.5703125" style="631" customWidth="1"/>
    <col min="12293" max="12293" width="17.28515625" style="631" customWidth="1"/>
    <col min="12294" max="12294" width="19" style="631" customWidth="1"/>
    <col min="12295" max="12299" width="19.5703125" style="631" customWidth="1"/>
    <col min="12300" max="12545" width="9.140625" style="631"/>
    <col min="12546" max="12547" width="0" style="631" hidden="1" customWidth="1"/>
    <col min="12548" max="12548" width="64.5703125" style="631" customWidth="1"/>
    <col min="12549" max="12549" width="17.28515625" style="631" customWidth="1"/>
    <col min="12550" max="12550" width="19" style="631" customWidth="1"/>
    <col min="12551" max="12555" width="19.5703125" style="631" customWidth="1"/>
    <col min="12556" max="12801" width="9.140625" style="631"/>
    <col min="12802" max="12803" width="0" style="631" hidden="1" customWidth="1"/>
    <col min="12804" max="12804" width="64.5703125" style="631" customWidth="1"/>
    <col min="12805" max="12805" width="17.28515625" style="631" customWidth="1"/>
    <col min="12806" max="12806" width="19" style="631" customWidth="1"/>
    <col min="12807" max="12811" width="19.5703125" style="631" customWidth="1"/>
    <col min="12812" max="13057" width="9.140625" style="631"/>
    <col min="13058" max="13059" width="0" style="631" hidden="1" customWidth="1"/>
    <col min="13060" max="13060" width="64.5703125" style="631" customWidth="1"/>
    <col min="13061" max="13061" width="17.28515625" style="631" customWidth="1"/>
    <col min="13062" max="13062" width="19" style="631" customWidth="1"/>
    <col min="13063" max="13067" width="19.5703125" style="631" customWidth="1"/>
    <col min="13068" max="13313" width="9.140625" style="631"/>
    <col min="13314" max="13315" width="0" style="631" hidden="1" customWidth="1"/>
    <col min="13316" max="13316" width="64.5703125" style="631" customWidth="1"/>
    <col min="13317" max="13317" width="17.28515625" style="631" customWidth="1"/>
    <col min="13318" max="13318" width="19" style="631" customWidth="1"/>
    <col min="13319" max="13323" width="19.5703125" style="631" customWidth="1"/>
    <col min="13324" max="13569" width="9.140625" style="631"/>
    <col min="13570" max="13571" width="0" style="631" hidden="1" customWidth="1"/>
    <col min="13572" max="13572" width="64.5703125" style="631" customWidth="1"/>
    <col min="13573" max="13573" width="17.28515625" style="631" customWidth="1"/>
    <col min="13574" max="13574" width="19" style="631" customWidth="1"/>
    <col min="13575" max="13579" width="19.5703125" style="631" customWidth="1"/>
    <col min="13580" max="13825" width="9.140625" style="631"/>
    <col min="13826" max="13827" width="0" style="631" hidden="1" customWidth="1"/>
    <col min="13828" max="13828" width="64.5703125" style="631" customWidth="1"/>
    <col min="13829" max="13829" width="17.28515625" style="631" customWidth="1"/>
    <col min="13830" max="13830" width="19" style="631" customWidth="1"/>
    <col min="13831" max="13835" width="19.5703125" style="631" customWidth="1"/>
    <col min="13836" max="14081" width="9.140625" style="631"/>
    <col min="14082" max="14083" width="0" style="631" hidden="1" customWidth="1"/>
    <col min="14084" max="14084" width="64.5703125" style="631" customWidth="1"/>
    <col min="14085" max="14085" width="17.28515625" style="631" customWidth="1"/>
    <col min="14086" max="14086" width="19" style="631" customWidth="1"/>
    <col min="14087" max="14091" width="19.5703125" style="631" customWidth="1"/>
    <col min="14092" max="14337" width="9.140625" style="631"/>
    <col min="14338" max="14339" width="0" style="631" hidden="1" customWidth="1"/>
    <col min="14340" max="14340" width="64.5703125" style="631" customWidth="1"/>
    <col min="14341" max="14341" width="17.28515625" style="631" customWidth="1"/>
    <col min="14342" max="14342" width="19" style="631" customWidth="1"/>
    <col min="14343" max="14347" width="19.5703125" style="631" customWidth="1"/>
    <col min="14348" max="14593" width="9.140625" style="631"/>
    <col min="14594" max="14595" width="0" style="631" hidden="1" customWidth="1"/>
    <col min="14596" max="14596" width="64.5703125" style="631" customWidth="1"/>
    <col min="14597" max="14597" width="17.28515625" style="631" customWidth="1"/>
    <col min="14598" max="14598" width="19" style="631" customWidth="1"/>
    <col min="14599" max="14603" width="19.5703125" style="631" customWidth="1"/>
    <col min="14604" max="14849" width="9.140625" style="631"/>
    <col min="14850" max="14851" width="0" style="631" hidden="1" customWidth="1"/>
    <col min="14852" max="14852" width="64.5703125" style="631" customWidth="1"/>
    <col min="14853" max="14853" width="17.28515625" style="631" customWidth="1"/>
    <col min="14854" max="14854" width="19" style="631" customWidth="1"/>
    <col min="14855" max="14859" width="19.5703125" style="631" customWidth="1"/>
    <col min="14860" max="15105" width="9.140625" style="631"/>
    <col min="15106" max="15107" width="0" style="631" hidden="1" customWidth="1"/>
    <col min="15108" max="15108" width="64.5703125" style="631" customWidth="1"/>
    <col min="15109" max="15109" width="17.28515625" style="631" customWidth="1"/>
    <col min="15110" max="15110" width="19" style="631" customWidth="1"/>
    <col min="15111" max="15115" width="19.5703125" style="631" customWidth="1"/>
    <col min="15116" max="15361" width="9.140625" style="631"/>
    <col min="15362" max="15363" width="0" style="631" hidden="1" customWidth="1"/>
    <col min="15364" max="15364" width="64.5703125" style="631" customWidth="1"/>
    <col min="15365" max="15365" width="17.28515625" style="631" customWidth="1"/>
    <col min="15366" max="15366" width="19" style="631" customWidth="1"/>
    <col min="15367" max="15371" width="19.5703125" style="631" customWidth="1"/>
    <col min="15372" max="15617" width="9.140625" style="631"/>
    <col min="15618" max="15619" width="0" style="631" hidden="1" customWidth="1"/>
    <col min="15620" max="15620" width="64.5703125" style="631" customWidth="1"/>
    <col min="15621" max="15621" width="17.28515625" style="631" customWidth="1"/>
    <col min="15622" max="15622" width="19" style="631" customWidth="1"/>
    <col min="15623" max="15627" width="19.5703125" style="631" customWidth="1"/>
    <col min="15628" max="15873" width="9.140625" style="631"/>
    <col min="15874" max="15875" width="0" style="631" hidden="1" customWidth="1"/>
    <col min="15876" max="15876" width="64.5703125" style="631" customWidth="1"/>
    <col min="15877" max="15877" width="17.28515625" style="631" customWidth="1"/>
    <col min="15878" max="15878" width="19" style="631" customWidth="1"/>
    <col min="15879" max="15883" width="19.5703125" style="631" customWidth="1"/>
    <col min="15884" max="16129" width="9.140625" style="631"/>
    <col min="16130" max="16131" width="0" style="631" hidden="1" customWidth="1"/>
    <col min="16132" max="16132" width="64.5703125" style="631" customWidth="1"/>
    <col min="16133" max="16133" width="17.28515625" style="631" customWidth="1"/>
    <col min="16134" max="16134" width="19" style="631" customWidth="1"/>
    <col min="16135" max="16139" width="19.5703125" style="631" customWidth="1"/>
    <col min="16140" max="16384" width="9.140625" style="631"/>
  </cols>
  <sheetData>
    <row r="1" spans="1:11" s="28" customFormat="1" ht="30" customHeight="1">
      <c r="A1" s="47"/>
      <c r="B1" s="47"/>
      <c r="C1" s="766" t="s">
        <v>442</v>
      </c>
      <c r="D1" s="766"/>
      <c r="E1" s="766"/>
      <c r="F1" s="766"/>
      <c r="G1" s="766"/>
      <c r="H1" s="766"/>
      <c r="I1" s="766"/>
      <c r="J1" s="766"/>
      <c r="K1" s="766"/>
    </row>
    <row r="2" spans="1:11" s="28" customFormat="1" ht="15" customHeight="1">
      <c r="A2" s="47"/>
      <c r="B2" s="47"/>
      <c r="C2" s="796" t="s">
        <v>747</v>
      </c>
      <c r="D2" s="796"/>
      <c r="E2" s="796"/>
      <c r="F2" s="796"/>
      <c r="G2" s="796"/>
      <c r="H2" s="796"/>
      <c r="I2" s="796"/>
      <c r="J2" s="796"/>
      <c r="K2" s="796"/>
    </row>
    <row r="3" spans="1:11" s="29" customFormat="1" ht="30" customHeight="1">
      <c r="A3" s="47"/>
      <c r="B3" s="47"/>
      <c r="C3" s="768" t="s">
        <v>512</v>
      </c>
      <c r="D3" s="768"/>
      <c r="E3" s="768"/>
      <c r="F3" s="768"/>
      <c r="G3" s="768"/>
      <c r="H3" s="768"/>
      <c r="I3" s="768"/>
      <c r="J3" s="768"/>
      <c r="K3" s="768"/>
    </row>
    <row r="4" spans="1:11" s="39" customFormat="1" ht="3.75" customHeight="1">
      <c r="A4" s="186"/>
      <c r="B4" s="186"/>
      <c r="C4" s="151"/>
      <c r="D4" s="151"/>
      <c r="E4" s="151"/>
      <c r="F4" s="151"/>
      <c r="G4" s="151"/>
      <c r="H4" s="151"/>
      <c r="I4" s="151"/>
      <c r="J4" s="151"/>
      <c r="K4" s="151"/>
    </row>
    <row r="5" spans="1:11" s="31" customFormat="1" ht="15" customHeight="1">
      <c r="A5" s="47"/>
      <c r="B5" s="47"/>
      <c r="C5" s="449"/>
      <c r="D5" s="409">
        <v>2015</v>
      </c>
      <c r="E5" s="409">
        <v>2016</v>
      </c>
      <c r="F5" s="409">
        <v>2017</v>
      </c>
      <c r="G5" s="409">
        <v>2018</v>
      </c>
      <c r="H5" s="409">
        <v>2019</v>
      </c>
      <c r="I5" s="409">
        <v>2020</v>
      </c>
      <c r="J5" s="409">
        <v>2021</v>
      </c>
      <c r="K5" s="409">
        <v>2022</v>
      </c>
    </row>
    <row r="6" spans="1:11" s="31" customFormat="1" ht="15" customHeight="1">
      <c r="A6" s="47"/>
      <c r="B6" s="47"/>
      <c r="C6" s="491"/>
      <c r="D6" s="492" t="s">
        <v>1241</v>
      </c>
      <c r="E6" s="564" t="s">
        <v>1241</v>
      </c>
      <c r="F6" s="492" t="s">
        <v>1241</v>
      </c>
      <c r="G6" s="492" t="s">
        <v>1241</v>
      </c>
      <c r="H6" s="565" t="s">
        <v>1241</v>
      </c>
      <c r="I6" s="565" t="s">
        <v>1241</v>
      </c>
      <c r="J6" s="565" t="s">
        <v>1241</v>
      </c>
      <c r="K6" s="565" t="s">
        <v>1507</v>
      </c>
    </row>
    <row r="7" spans="1:11" s="19" customFormat="1" ht="15" customHeight="1">
      <c r="A7" s="47" t="s">
        <v>748</v>
      </c>
      <c r="B7" s="47" t="s">
        <v>1206</v>
      </c>
      <c r="C7" s="49" t="s">
        <v>749</v>
      </c>
      <c r="D7" s="74">
        <v>7437917</v>
      </c>
      <c r="E7" s="74">
        <v>7767737</v>
      </c>
      <c r="F7" s="74">
        <v>3714714</v>
      </c>
      <c r="G7" s="74">
        <v>3954550</v>
      </c>
      <c r="H7" s="74">
        <v>4037972</v>
      </c>
      <c r="I7" s="74">
        <v>4073141</v>
      </c>
      <c r="J7" s="74">
        <v>4184106.1386100003</v>
      </c>
      <c r="K7" s="74">
        <v>4517028.8258800004</v>
      </c>
    </row>
    <row r="8" spans="1:11" s="19" customFormat="1" ht="15" customHeight="1">
      <c r="A8" s="47" t="s">
        <v>748</v>
      </c>
      <c r="B8" s="173" t="s">
        <v>1207</v>
      </c>
      <c r="C8" s="47" t="s">
        <v>750</v>
      </c>
      <c r="D8" s="74">
        <v>7336521</v>
      </c>
      <c r="E8" s="74">
        <v>7609484</v>
      </c>
      <c r="F8" s="74">
        <v>3614989</v>
      </c>
      <c r="G8" s="74">
        <v>3828573</v>
      </c>
      <c r="H8" s="74">
        <v>3772182</v>
      </c>
      <c r="I8" s="74">
        <v>3807103</v>
      </c>
      <c r="J8" s="74">
        <v>3823592.9964800002</v>
      </c>
      <c r="K8" s="74">
        <v>4028575.8710500002</v>
      </c>
    </row>
    <row r="9" spans="1:11" s="19" customFormat="1" ht="15" customHeight="1">
      <c r="A9" s="47" t="s">
        <v>748</v>
      </c>
      <c r="B9" s="173" t="s">
        <v>1208</v>
      </c>
      <c r="C9" s="47" t="s">
        <v>751</v>
      </c>
      <c r="D9" s="74">
        <v>101396</v>
      </c>
      <c r="E9" s="74">
        <v>158253</v>
      </c>
      <c r="F9" s="74">
        <v>99725</v>
      </c>
      <c r="G9" s="74">
        <v>125977</v>
      </c>
      <c r="H9" s="74">
        <v>265790</v>
      </c>
      <c r="I9" s="74">
        <v>266038</v>
      </c>
      <c r="J9" s="74">
        <v>360513.14212999999</v>
      </c>
      <c r="K9" s="74">
        <v>488452.95483</v>
      </c>
    </row>
    <row r="10" spans="1:11" s="19" customFormat="1" ht="15" customHeight="1">
      <c r="A10" s="47" t="s">
        <v>748</v>
      </c>
      <c r="B10" s="47" t="s">
        <v>1209</v>
      </c>
      <c r="C10" s="49" t="s">
        <v>752</v>
      </c>
      <c r="D10" s="74">
        <v>43161</v>
      </c>
      <c r="E10" s="74">
        <v>61715</v>
      </c>
      <c r="F10" s="74">
        <v>19395</v>
      </c>
      <c r="G10" s="74">
        <v>37379</v>
      </c>
      <c r="H10" s="74">
        <v>37359</v>
      </c>
      <c r="I10" s="74">
        <v>22608</v>
      </c>
      <c r="J10" s="74">
        <v>14751.315980000001</v>
      </c>
      <c r="K10" s="74">
        <v>35865.166810000002</v>
      </c>
    </row>
    <row r="11" spans="1:11" s="19" customFormat="1" ht="15" customHeight="1">
      <c r="A11" s="47" t="s">
        <v>748</v>
      </c>
      <c r="B11" s="47" t="s">
        <v>1210</v>
      </c>
      <c r="C11" s="47" t="s">
        <v>753</v>
      </c>
      <c r="D11" s="74">
        <v>36132</v>
      </c>
      <c r="E11" s="74">
        <v>42613</v>
      </c>
      <c r="F11" s="74">
        <v>18508</v>
      </c>
      <c r="G11" s="74">
        <v>30898</v>
      </c>
      <c r="H11" s="74">
        <v>26512</v>
      </c>
      <c r="I11" s="74">
        <v>12100</v>
      </c>
      <c r="J11" s="74">
        <v>13035.122079999999</v>
      </c>
      <c r="K11" s="74">
        <v>30193.907329999998</v>
      </c>
    </row>
    <row r="12" spans="1:11" s="19" customFormat="1" ht="15" customHeight="1">
      <c r="A12" s="47" t="s">
        <v>748</v>
      </c>
      <c r="B12" s="173" t="s">
        <v>1211</v>
      </c>
      <c r="C12" s="47" t="s">
        <v>754</v>
      </c>
      <c r="D12" s="74">
        <v>7029</v>
      </c>
      <c r="E12" s="74">
        <v>19102</v>
      </c>
      <c r="F12" s="74">
        <v>887</v>
      </c>
      <c r="G12" s="74">
        <v>6481</v>
      </c>
      <c r="H12" s="74">
        <v>10848</v>
      </c>
      <c r="I12" s="74">
        <v>10508</v>
      </c>
      <c r="J12" s="74">
        <v>1716.1939</v>
      </c>
      <c r="K12" s="74">
        <v>5671.2594800000006</v>
      </c>
    </row>
    <row r="13" spans="1:11" s="19" customFormat="1" ht="15" customHeight="1">
      <c r="A13" s="47" t="s">
        <v>748</v>
      </c>
      <c r="B13" s="47" t="s">
        <v>1212</v>
      </c>
      <c r="C13" s="49" t="s">
        <v>755</v>
      </c>
      <c r="D13" s="74">
        <v>91877</v>
      </c>
      <c r="E13" s="74">
        <v>129011</v>
      </c>
      <c r="F13" s="74">
        <v>85329</v>
      </c>
      <c r="G13" s="74">
        <v>80786</v>
      </c>
      <c r="H13" s="74">
        <v>110362</v>
      </c>
      <c r="I13" s="74">
        <v>122958</v>
      </c>
      <c r="J13" s="74">
        <v>110525.89447</v>
      </c>
      <c r="K13" s="74">
        <v>101639.04857</v>
      </c>
    </row>
    <row r="14" spans="1:11" s="19" customFormat="1" ht="15" customHeight="1">
      <c r="A14" s="47" t="s">
        <v>748</v>
      </c>
      <c r="B14" s="47" t="s">
        <v>1213</v>
      </c>
      <c r="C14" s="47" t="s">
        <v>756</v>
      </c>
      <c r="D14" s="74">
        <v>85577</v>
      </c>
      <c r="E14" s="74">
        <v>120241</v>
      </c>
      <c r="F14" s="74">
        <v>67837</v>
      </c>
      <c r="G14" s="74">
        <v>68028</v>
      </c>
      <c r="H14" s="74">
        <v>82926</v>
      </c>
      <c r="I14" s="74">
        <v>76235</v>
      </c>
      <c r="J14" s="74">
        <v>61636.550049999998</v>
      </c>
      <c r="K14" s="74">
        <v>53844.002350000002</v>
      </c>
    </row>
    <row r="15" spans="1:11" s="19" customFormat="1" ht="15" customHeight="1">
      <c r="A15" s="47" t="s">
        <v>748</v>
      </c>
      <c r="B15" s="173" t="s">
        <v>1214</v>
      </c>
      <c r="C15" s="47" t="s">
        <v>757</v>
      </c>
      <c r="D15" s="74">
        <v>6300</v>
      </c>
      <c r="E15" s="74">
        <v>8770</v>
      </c>
      <c r="F15" s="74">
        <v>17492</v>
      </c>
      <c r="G15" s="74">
        <v>12758</v>
      </c>
      <c r="H15" s="74">
        <v>27435</v>
      </c>
      <c r="I15" s="74">
        <v>46723</v>
      </c>
      <c r="J15" s="74">
        <v>48889.344420000001</v>
      </c>
      <c r="K15" s="74">
        <v>47795.046219999997</v>
      </c>
    </row>
    <row r="16" spans="1:11" s="19" customFormat="1" ht="15" customHeight="1">
      <c r="A16" s="47" t="s">
        <v>748</v>
      </c>
      <c r="B16" s="47" t="s">
        <v>1100</v>
      </c>
      <c r="C16" s="49" t="s">
        <v>758</v>
      </c>
      <c r="D16" s="74">
        <v>80448</v>
      </c>
      <c r="E16" s="74">
        <v>85234</v>
      </c>
      <c r="F16" s="74">
        <v>95183</v>
      </c>
      <c r="G16" s="74">
        <v>80333</v>
      </c>
      <c r="H16" s="74">
        <v>80399</v>
      </c>
      <c r="I16" s="74">
        <v>65116</v>
      </c>
      <c r="J16" s="74">
        <v>85719.868680000014</v>
      </c>
      <c r="K16" s="74">
        <v>73368.051299999992</v>
      </c>
    </row>
    <row r="17" spans="1:11" s="19" customFormat="1" ht="15" customHeight="1">
      <c r="A17" s="47" t="s">
        <v>748</v>
      </c>
      <c r="B17" s="47" t="s">
        <v>1215</v>
      </c>
      <c r="C17" s="47" t="s">
        <v>759</v>
      </c>
      <c r="D17" s="74">
        <v>87450</v>
      </c>
      <c r="E17" s="74">
        <v>90919</v>
      </c>
      <c r="F17" s="74">
        <v>54117</v>
      </c>
      <c r="G17" s="74">
        <v>54558</v>
      </c>
      <c r="H17" s="74">
        <v>56872</v>
      </c>
      <c r="I17" s="74">
        <v>426769</v>
      </c>
      <c r="J17" s="74">
        <v>611946.30228999991</v>
      </c>
      <c r="K17" s="74">
        <v>675253.89633999998</v>
      </c>
    </row>
    <row r="18" spans="1:11" s="19" customFormat="1" ht="15" customHeight="1">
      <c r="A18" s="47" t="s">
        <v>748</v>
      </c>
      <c r="B18" s="47" t="s">
        <v>1216</v>
      </c>
      <c r="C18" s="75" t="s">
        <v>760</v>
      </c>
      <c r="D18" s="74">
        <v>-264408</v>
      </c>
      <c r="E18" s="74">
        <v>-273392</v>
      </c>
      <c r="F18" s="74">
        <v>-148775</v>
      </c>
      <c r="G18" s="74">
        <v>-149934</v>
      </c>
      <c r="H18" s="74">
        <v>-185321</v>
      </c>
      <c r="I18" s="74">
        <v>-224342</v>
      </c>
      <c r="J18" s="74">
        <v>-190723.92496</v>
      </c>
      <c r="K18" s="74">
        <v>-170570.52262999999</v>
      </c>
    </row>
    <row r="19" spans="1:11" s="19" customFormat="1" ht="15" customHeight="1">
      <c r="A19" s="47" t="s">
        <v>748</v>
      </c>
      <c r="B19" s="47" t="s">
        <v>1217</v>
      </c>
      <c r="C19" s="474" t="s">
        <v>761</v>
      </c>
      <c r="D19" s="470">
        <v>7476445</v>
      </c>
      <c r="E19" s="470">
        <v>7861223</v>
      </c>
      <c r="F19" s="470">
        <v>3819964</v>
      </c>
      <c r="G19" s="470">
        <v>4057671</v>
      </c>
      <c r="H19" s="470">
        <v>4137644</v>
      </c>
      <c r="I19" s="470">
        <v>4486251</v>
      </c>
      <c r="J19" s="470">
        <v>4816325.5950699998</v>
      </c>
      <c r="K19" s="470">
        <v>5232584.4662700007</v>
      </c>
    </row>
    <row r="20" spans="1:11" s="31" customFormat="1" ht="3.75" customHeight="1" thickBot="1">
      <c r="A20" s="47"/>
      <c r="B20" s="47"/>
      <c r="C20" s="152"/>
      <c r="D20" s="153"/>
      <c r="E20" s="153"/>
      <c r="F20" s="153"/>
      <c r="G20" s="153"/>
      <c r="H20" s="153"/>
      <c r="I20" s="153"/>
      <c r="J20" s="153"/>
      <c r="K20" s="566"/>
    </row>
    <row r="21" spans="1:11" s="31" customFormat="1" ht="15" customHeight="1" thickTop="1">
      <c r="A21" s="47"/>
      <c r="B21" s="47"/>
      <c r="C21" s="629" t="s">
        <v>762</v>
      </c>
      <c r="D21" s="126"/>
      <c r="E21" s="126"/>
      <c r="F21" s="126"/>
      <c r="G21" s="126"/>
      <c r="H21" s="126"/>
      <c r="I21" s="126"/>
      <c r="J21" s="126"/>
      <c r="K21" s="567"/>
    </row>
    <row r="22" spans="1:11" s="31" customFormat="1" ht="15" customHeight="1">
      <c r="A22" s="47"/>
      <c r="B22" s="47"/>
      <c r="C22" s="629" t="s">
        <v>763</v>
      </c>
      <c r="D22" s="126"/>
      <c r="E22" s="126"/>
      <c r="F22" s="126"/>
      <c r="G22" s="126"/>
      <c r="H22" s="126"/>
      <c r="I22" s="126"/>
      <c r="J22" s="126"/>
      <c r="K22" s="567"/>
    </row>
    <row r="23" spans="1:11" s="31" customFormat="1" ht="15" customHeight="1">
      <c r="A23" s="47"/>
      <c r="B23" s="47"/>
      <c r="C23" s="47"/>
      <c r="D23" s="126"/>
      <c r="E23" s="126"/>
      <c r="F23" s="126"/>
      <c r="G23" s="126"/>
      <c r="H23" s="126"/>
      <c r="I23" s="126"/>
      <c r="J23" s="126"/>
      <c r="K23" s="567"/>
    </row>
  </sheetData>
  <mergeCells count="3">
    <mergeCell ref="C1:K1"/>
    <mergeCell ref="C2:K2"/>
    <mergeCell ref="C3:K3"/>
  </mergeCells>
  <pageMargins left="0.94" right="0.56999999999999995" top="0.64" bottom="0.43" header="0.5" footer="0.39"/>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3" sqref="C3:K3"/>
    </sheetView>
  </sheetViews>
  <sheetFormatPr defaultColWidth="9.140625" defaultRowHeight="12.75"/>
  <cols>
    <col min="1" max="1" width="2.28515625" style="631" hidden="1" customWidth="1"/>
    <col min="2" max="2" width="46.5703125" style="631" hidden="1" customWidth="1"/>
    <col min="3" max="3" width="69" style="33" customWidth="1"/>
    <col min="4" max="4" width="9.7109375" style="42" bestFit="1" customWidth="1"/>
    <col min="5" max="11" width="9.7109375" style="631" bestFit="1" customWidth="1"/>
    <col min="12" max="16384" width="9.140625" style="631"/>
  </cols>
  <sheetData>
    <row r="1" spans="1:11" s="40" customFormat="1" ht="30" customHeight="1">
      <c r="A1" s="47"/>
      <c r="B1" s="47"/>
      <c r="C1" s="766" t="s">
        <v>442</v>
      </c>
      <c r="D1" s="766"/>
      <c r="E1" s="766"/>
      <c r="F1" s="766"/>
      <c r="G1" s="766"/>
      <c r="H1" s="766"/>
      <c r="I1" s="766"/>
      <c r="J1" s="766"/>
      <c r="K1" s="766"/>
    </row>
    <row r="2" spans="1:11" s="40" customFormat="1" ht="21" customHeight="1">
      <c r="A2" s="47"/>
      <c r="B2" s="47"/>
      <c r="C2" s="767" t="s">
        <v>764</v>
      </c>
      <c r="D2" s="767"/>
      <c r="E2" s="767"/>
      <c r="F2" s="767"/>
      <c r="G2" s="767"/>
      <c r="H2" s="767"/>
      <c r="I2" s="767"/>
      <c r="J2" s="767"/>
      <c r="K2" s="767"/>
    </row>
    <row r="3" spans="1:11" s="41" customFormat="1" ht="30" customHeight="1">
      <c r="A3" s="47" t="s">
        <v>1237</v>
      </c>
      <c r="B3" s="47"/>
      <c r="C3" s="768" t="s">
        <v>512</v>
      </c>
      <c r="D3" s="768"/>
      <c r="E3" s="768"/>
      <c r="F3" s="768"/>
      <c r="G3" s="768"/>
      <c r="H3" s="768"/>
      <c r="I3" s="768"/>
      <c r="J3" s="768"/>
      <c r="K3" s="768"/>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1"/>
      <c r="D5" s="409">
        <v>2015</v>
      </c>
      <c r="E5" s="409">
        <v>2016</v>
      </c>
      <c r="F5" s="409">
        <v>2017</v>
      </c>
      <c r="G5" s="409">
        <v>2018</v>
      </c>
      <c r="H5" s="409">
        <v>2019</v>
      </c>
      <c r="I5" s="409">
        <v>2020</v>
      </c>
      <c r="J5" s="409">
        <v>2021</v>
      </c>
      <c r="K5" s="409">
        <v>2022</v>
      </c>
    </row>
    <row r="6" spans="1:11" s="19" customFormat="1" ht="15" customHeight="1" thickTop="1" thickBot="1">
      <c r="A6" s="193"/>
      <c r="B6" s="193"/>
      <c r="C6" s="457"/>
      <c r="D6" s="501" t="s">
        <v>1241</v>
      </c>
      <c r="E6" s="501" t="s">
        <v>1241</v>
      </c>
      <c r="F6" s="502" t="s">
        <v>1241</v>
      </c>
      <c r="G6" s="501" t="s">
        <v>1241</v>
      </c>
      <c r="H6" s="501" t="s">
        <v>1241</v>
      </c>
      <c r="I6" s="501" t="s">
        <v>1241</v>
      </c>
      <c r="J6" s="501" t="s">
        <v>1241</v>
      </c>
      <c r="K6" s="501" t="s">
        <v>1507</v>
      </c>
    </row>
    <row r="7" spans="1:11" s="19" customFormat="1" ht="15" customHeight="1" thickTop="1" thickBot="1">
      <c r="A7" s="193" t="s">
        <v>748</v>
      </c>
      <c r="B7" s="195" t="s">
        <v>765</v>
      </c>
      <c r="C7" s="503" t="s">
        <v>247</v>
      </c>
      <c r="D7" s="504">
        <v>6976620</v>
      </c>
      <c r="E7" s="504">
        <v>7406594</v>
      </c>
      <c r="F7" s="504">
        <v>3699790</v>
      </c>
      <c r="G7" s="504">
        <v>3853298</v>
      </c>
      <c r="H7" s="504">
        <v>3703507</v>
      </c>
      <c r="I7" s="504">
        <v>3583449</v>
      </c>
      <c r="J7" s="504">
        <v>4340530.9196999995</v>
      </c>
      <c r="K7" s="504">
        <v>4474810.6047099996</v>
      </c>
    </row>
    <row r="8" spans="1:11" s="19" customFormat="1" ht="15" customHeight="1" thickTop="1" thickBot="1">
      <c r="A8" s="194" t="s">
        <v>748</v>
      </c>
      <c r="B8" s="196" t="s">
        <v>766</v>
      </c>
      <c r="C8" s="410" t="s">
        <v>767</v>
      </c>
      <c r="D8" s="411">
        <v>188767</v>
      </c>
      <c r="E8" s="411">
        <v>177204</v>
      </c>
      <c r="F8" s="411">
        <v>71468</v>
      </c>
      <c r="G8" s="411">
        <v>75340</v>
      </c>
      <c r="H8" s="411">
        <v>135780</v>
      </c>
      <c r="I8" s="411">
        <v>316526</v>
      </c>
      <c r="J8" s="411">
        <v>431510.72247000004</v>
      </c>
      <c r="K8" s="411">
        <v>312720.37345000001</v>
      </c>
    </row>
    <row r="9" spans="1:11" s="19" customFormat="1" ht="15" customHeight="1" thickTop="1">
      <c r="A9" s="47" t="s">
        <v>748</v>
      </c>
      <c r="B9" s="197" t="s">
        <v>768</v>
      </c>
      <c r="C9" s="505" t="s">
        <v>769</v>
      </c>
      <c r="D9" s="363">
        <v>187366</v>
      </c>
      <c r="E9" s="363">
        <v>174194</v>
      </c>
      <c r="F9" s="363">
        <v>71116</v>
      </c>
      <c r="G9" s="363">
        <v>75243</v>
      </c>
      <c r="H9" s="363">
        <v>135680</v>
      </c>
      <c r="I9" s="363">
        <v>315732</v>
      </c>
      <c r="J9" s="363">
        <v>431410.77448999998</v>
      </c>
      <c r="K9" s="363">
        <v>312144.14363999997</v>
      </c>
    </row>
    <row r="10" spans="1:11" s="19" customFormat="1" ht="15" customHeight="1" thickBot="1">
      <c r="A10" s="47" t="s">
        <v>748</v>
      </c>
      <c r="B10" s="197" t="s">
        <v>770</v>
      </c>
      <c r="C10" s="505" t="s">
        <v>771</v>
      </c>
      <c r="D10" s="363">
        <v>1402</v>
      </c>
      <c r="E10" s="363">
        <v>3010</v>
      </c>
      <c r="F10" s="363">
        <v>353</v>
      </c>
      <c r="G10" s="363">
        <v>97</v>
      </c>
      <c r="H10" s="363">
        <v>100</v>
      </c>
      <c r="I10" s="363">
        <v>795</v>
      </c>
      <c r="J10" s="363">
        <v>99.947980000000001</v>
      </c>
      <c r="K10" s="363">
        <v>576.22981000000004</v>
      </c>
    </row>
    <row r="11" spans="1:11" s="19" customFormat="1" ht="15" customHeight="1" thickTop="1" thickBot="1">
      <c r="A11" s="194" t="s">
        <v>748</v>
      </c>
      <c r="B11" s="196" t="s">
        <v>772</v>
      </c>
      <c r="C11" s="410" t="s">
        <v>773</v>
      </c>
      <c r="D11" s="411">
        <v>1322722</v>
      </c>
      <c r="E11" s="411">
        <v>1288187</v>
      </c>
      <c r="F11" s="411">
        <v>544564</v>
      </c>
      <c r="G11" s="411">
        <v>623884</v>
      </c>
      <c r="H11" s="411">
        <v>631955</v>
      </c>
      <c r="I11" s="411">
        <v>881069</v>
      </c>
      <c r="J11" s="411">
        <v>1315751.1378199998</v>
      </c>
      <c r="K11" s="411">
        <v>1356217.7787800001</v>
      </c>
    </row>
    <row r="12" spans="1:11" s="19" customFormat="1" ht="15" customHeight="1" thickTop="1">
      <c r="A12" s="47" t="s">
        <v>748</v>
      </c>
      <c r="B12" s="197" t="s">
        <v>774</v>
      </c>
      <c r="C12" s="505" t="s">
        <v>775</v>
      </c>
      <c r="D12" s="363">
        <v>1308597</v>
      </c>
      <c r="E12" s="363">
        <v>1270714</v>
      </c>
      <c r="F12" s="363">
        <v>538149</v>
      </c>
      <c r="G12" s="363">
        <v>616259</v>
      </c>
      <c r="H12" s="363">
        <v>623492</v>
      </c>
      <c r="I12" s="363">
        <v>871567</v>
      </c>
      <c r="J12" s="363">
        <v>1306181.1983699999</v>
      </c>
      <c r="K12" s="363">
        <v>1346518.8431199999</v>
      </c>
    </row>
    <row r="13" spans="1:11" s="19" customFormat="1" ht="15" customHeight="1">
      <c r="A13" s="47" t="s">
        <v>748</v>
      </c>
      <c r="B13" s="197" t="s">
        <v>776</v>
      </c>
      <c r="C13" s="505" t="s">
        <v>777</v>
      </c>
      <c r="D13" s="363">
        <v>14125</v>
      </c>
      <c r="E13" s="363">
        <v>17473</v>
      </c>
      <c r="F13" s="363">
        <v>6416</v>
      </c>
      <c r="G13" s="363">
        <v>7625</v>
      </c>
      <c r="H13" s="363">
        <v>8462</v>
      </c>
      <c r="I13" s="363">
        <v>9502</v>
      </c>
      <c r="J13" s="363">
        <v>9569.9394499999999</v>
      </c>
      <c r="K13" s="363">
        <v>9698.935660000001</v>
      </c>
    </row>
    <row r="14" spans="1:11" s="19" customFormat="1" ht="15" customHeight="1">
      <c r="A14" s="47" t="s">
        <v>748</v>
      </c>
      <c r="B14" s="197" t="s">
        <v>778</v>
      </c>
      <c r="C14" s="505" t="s">
        <v>779</v>
      </c>
      <c r="D14" s="363">
        <v>0</v>
      </c>
      <c r="E14" s="363">
        <v>0</v>
      </c>
      <c r="F14" s="363">
        <v>0</v>
      </c>
      <c r="G14" s="363">
        <v>0</v>
      </c>
      <c r="H14" s="363">
        <v>0</v>
      </c>
      <c r="I14" s="363">
        <v>0</v>
      </c>
      <c r="J14" s="363">
        <v>0</v>
      </c>
      <c r="K14" s="363">
        <v>0</v>
      </c>
    </row>
    <row r="15" spans="1:11" s="19" customFormat="1" ht="15" customHeight="1" thickBot="1">
      <c r="A15" s="47" t="s">
        <v>748</v>
      </c>
      <c r="B15" s="198">
        <v>212.04</v>
      </c>
      <c r="C15" s="505" t="s">
        <v>780</v>
      </c>
      <c r="D15" s="363">
        <v>0</v>
      </c>
      <c r="E15" s="363">
        <v>0</v>
      </c>
      <c r="F15" s="363">
        <v>0</v>
      </c>
      <c r="G15" s="363">
        <v>0</v>
      </c>
      <c r="H15" s="363">
        <v>0</v>
      </c>
      <c r="I15" s="363">
        <v>0</v>
      </c>
      <c r="J15" s="363">
        <v>0</v>
      </c>
      <c r="K15" s="363">
        <v>0</v>
      </c>
    </row>
    <row r="16" spans="1:11" s="19" customFormat="1" ht="15" customHeight="1" thickTop="1" thickBot="1">
      <c r="A16" s="194" t="s">
        <v>748</v>
      </c>
      <c r="B16" s="196" t="s">
        <v>781</v>
      </c>
      <c r="C16" s="410" t="s">
        <v>782</v>
      </c>
      <c r="D16" s="411">
        <v>120056</v>
      </c>
      <c r="E16" s="411">
        <v>16475</v>
      </c>
      <c r="F16" s="411">
        <v>5264</v>
      </c>
      <c r="G16" s="411">
        <v>6342</v>
      </c>
      <c r="H16" s="411">
        <v>56974</v>
      </c>
      <c r="I16" s="411">
        <v>55525</v>
      </c>
      <c r="J16" s="411">
        <v>52459.773179999997</v>
      </c>
      <c r="K16" s="411">
        <v>52170.153330000001</v>
      </c>
    </row>
    <row r="17" spans="1:11" s="19" customFormat="1" ht="15" customHeight="1" thickTop="1">
      <c r="A17" s="47" t="s">
        <v>748</v>
      </c>
      <c r="B17" s="197" t="s">
        <v>783</v>
      </c>
      <c r="C17" s="505" t="s">
        <v>784</v>
      </c>
      <c r="D17" s="363">
        <v>8988</v>
      </c>
      <c r="E17" s="363">
        <v>2084</v>
      </c>
      <c r="F17" s="363">
        <v>1447</v>
      </c>
      <c r="G17" s="363">
        <v>1219</v>
      </c>
      <c r="H17" s="363">
        <v>846</v>
      </c>
      <c r="I17" s="363">
        <v>460</v>
      </c>
      <c r="J17" s="363">
        <v>329.62617999999998</v>
      </c>
      <c r="K17" s="363">
        <v>170.15332999999998</v>
      </c>
    </row>
    <row r="18" spans="1:11" s="19" customFormat="1" ht="15" customHeight="1">
      <c r="A18" s="47" t="s">
        <v>748</v>
      </c>
      <c r="B18" s="197" t="s">
        <v>785</v>
      </c>
      <c r="C18" s="505" t="s">
        <v>786</v>
      </c>
      <c r="D18" s="363">
        <v>54</v>
      </c>
      <c r="E18" s="363">
        <v>12</v>
      </c>
      <c r="F18" s="363">
        <v>0</v>
      </c>
      <c r="G18" s="363">
        <v>0</v>
      </c>
      <c r="H18" s="363">
        <v>0</v>
      </c>
      <c r="I18" s="363">
        <v>0</v>
      </c>
      <c r="J18" s="363">
        <v>0</v>
      </c>
      <c r="K18" s="363">
        <v>0</v>
      </c>
    </row>
    <row r="19" spans="1:11" s="19" customFormat="1" ht="15" customHeight="1">
      <c r="A19" s="47" t="s">
        <v>748</v>
      </c>
      <c r="B19" s="197" t="s">
        <v>787</v>
      </c>
      <c r="C19" s="505" t="s">
        <v>788</v>
      </c>
      <c r="D19" s="363">
        <v>0</v>
      </c>
      <c r="E19" s="363">
        <v>4</v>
      </c>
      <c r="F19" s="363">
        <v>0</v>
      </c>
      <c r="G19" s="363">
        <v>0</v>
      </c>
      <c r="H19" s="363">
        <v>0</v>
      </c>
      <c r="I19" s="363">
        <v>0</v>
      </c>
      <c r="J19" s="363">
        <v>0</v>
      </c>
      <c r="K19" s="363">
        <v>0</v>
      </c>
    </row>
    <row r="20" spans="1:11" s="19" customFormat="1" ht="15" customHeight="1">
      <c r="A20" s="47" t="s">
        <v>748</v>
      </c>
      <c r="B20" s="197" t="s">
        <v>789</v>
      </c>
      <c r="C20" s="505" t="s">
        <v>790</v>
      </c>
      <c r="D20" s="363">
        <v>72</v>
      </c>
      <c r="E20" s="363">
        <v>107</v>
      </c>
      <c r="F20" s="363">
        <v>0</v>
      </c>
      <c r="G20" s="363">
        <v>40</v>
      </c>
      <c r="H20" s="363">
        <v>60</v>
      </c>
      <c r="I20" s="363">
        <v>0</v>
      </c>
      <c r="J20" s="363">
        <v>0</v>
      </c>
      <c r="K20" s="363">
        <v>0</v>
      </c>
    </row>
    <row r="21" spans="1:11" s="19" customFormat="1" ht="15" customHeight="1">
      <c r="A21" s="47" t="s">
        <v>748</v>
      </c>
      <c r="B21" s="197" t="s">
        <v>791</v>
      </c>
      <c r="C21" s="505" t="s">
        <v>792</v>
      </c>
      <c r="D21" s="363">
        <v>426</v>
      </c>
      <c r="E21" s="363">
        <v>32</v>
      </c>
      <c r="F21" s="363">
        <v>563</v>
      </c>
      <c r="G21" s="363">
        <v>119</v>
      </c>
      <c r="H21" s="363">
        <v>0</v>
      </c>
      <c r="I21" s="363">
        <v>0</v>
      </c>
      <c r="J21" s="363">
        <v>0</v>
      </c>
      <c r="K21" s="363">
        <v>0</v>
      </c>
    </row>
    <row r="22" spans="1:11" s="19" customFormat="1" ht="15" customHeight="1">
      <c r="A22" s="47" t="s">
        <v>748</v>
      </c>
      <c r="B22" s="197" t="s">
        <v>793</v>
      </c>
      <c r="C22" s="505" t="s">
        <v>794</v>
      </c>
      <c r="D22" s="363">
        <v>107</v>
      </c>
      <c r="E22" s="363">
        <v>443</v>
      </c>
      <c r="F22" s="363">
        <v>520</v>
      </c>
      <c r="G22" s="363">
        <v>918</v>
      </c>
      <c r="H22" s="363">
        <v>1040</v>
      </c>
      <c r="I22" s="363">
        <v>65</v>
      </c>
      <c r="J22" s="363">
        <v>130.14699999999999</v>
      </c>
      <c r="K22" s="363">
        <v>0</v>
      </c>
    </row>
    <row r="23" spans="1:11" s="19" customFormat="1" ht="15" customHeight="1">
      <c r="A23" s="47" t="s">
        <v>748</v>
      </c>
      <c r="B23" s="197" t="s">
        <v>795</v>
      </c>
      <c r="C23" s="505" t="s">
        <v>796</v>
      </c>
      <c r="D23" s="363">
        <v>5365</v>
      </c>
      <c r="E23" s="363">
        <v>52</v>
      </c>
      <c r="F23" s="363">
        <v>0</v>
      </c>
      <c r="G23" s="363">
        <v>2000</v>
      </c>
      <c r="H23" s="363">
        <v>0</v>
      </c>
      <c r="I23" s="363">
        <v>0</v>
      </c>
      <c r="J23" s="363">
        <v>0</v>
      </c>
      <c r="K23" s="363">
        <v>0</v>
      </c>
    </row>
    <row r="24" spans="1:11" s="19" customFormat="1" ht="15" customHeight="1" thickBot="1">
      <c r="A24" s="47" t="s">
        <v>748</v>
      </c>
      <c r="B24" s="197" t="s">
        <v>797</v>
      </c>
      <c r="C24" s="505" t="s">
        <v>798</v>
      </c>
      <c r="D24" s="363">
        <v>105043</v>
      </c>
      <c r="E24" s="363">
        <v>13741</v>
      </c>
      <c r="F24" s="363">
        <v>2734</v>
      </c>
      <c r="G24" s="363">
        <v>2046</v>
      </c>
      <c r="H24" s="363">
        <v>55028</v>
      </c>
      <c r="I24" s="363">
        <v>55000</v>
      </c>
      <c r="J24" s="363">
        <v>52000</v>
      </c>
      <c r="K24" s="363">
        <v>52000</v>
      </c>
    </row>
    <row r="25" spans="1:11" s="19" customFormat="1" ht="15" customHeight="1" thickTop="1" thickBot="1">
      <c r="A25" s="193" t="s">
        <v>748</v>
      </c>
      <c r="B25" s="199" t="s">
        <v>799</v>
      </c>
      <c r="C25" s="410" t="s">
        <v>800</v>
      </c>
      <c r="D25" s="412">
        <v>72355</v>
      </c>
      <c r="E25" s="412">
        <v>81295</v>
      </c>
      <c r="F25" s="412">
        <v>43008</v>
      </c>
      <c r="G25" s="412">
        <v>58931</v>
      </c>
      <c r="H25" s="412">
        <v>56373</v>
      </c>
      <c r="I25" s="412">
        <v>39410</v>
      </c>
      <c r="J25" s="412">
        <v>35456.256500000003</v>
      </c>
      <c r="K25" s="412">
        <v>35685.841070000002</v>
      </c>
    </row>
    <row r="26" spans="1:11" s="19" customFormat="1" ht="15" customHeight="1" thickTop="1" thickBot="1">
      <c r="A26" s="193" t="s">
        <v>748</v>
      </c>
      <c r="B26" s="199" t="s">
        <v>801</v>
      </c>
      <c r="C26" s="410" t="s">
        <v>802</v>
      </c>
      <c r="D26" s="412">
        <v>4959551</v>
      </c>
      <c r="E26" s="412">
        <v>5460134</v>
      </c>
      <c r="F26" s="412">
        <v>2772120</v>
      </c>
      <c r="G26" s="412">
        <v>2775817</v>
      </c>
      <c r="H26" s="412">
        <v>2508032</v>
      </c>
      <c r="I26" s="412">
        <v>2010001</v>
      </c>
      <c r="J26" s="412">
        <v>2203744.3764</v>
      </c>
      <c r="K26" s="412">
        <v>2442955.1677100002</v>
      </c>
    </row>
    <row r="27" spans="1:11" s="19" customFormat="1" ht="15" customHeight="1" thickTop="1" thickBot="1">
      <c r="A27" s="194" t="s">
        <v>748</v>
      </c>
      <c r="B27" s="200" t="s">
        <v>803</v>
      </c>
      <c r="C27" s="410" t="s">
        <v>804</v>
      </c>
      <c r="D27" s="411">
        <v>313168</v>
      </c>
      <c r="E27" s="411">
        <v>383298</v>
      </c>
      <c r="F27" s="411">
        <v>263365</v>
      </c>
      <c r="G27" s="411">
        <v>312983</v>
      </c>
      <c r="H27" s="411">
        <v>314393</v>
      </c>
      <c r="I27" s="411">
        <v>280916</v>
      </c>
      <c r="J27" s="411">
        <v>301608.65333</v>
      </c>
      <c r="K27" s="411">
        <v>275061.29037</v>
      </c>
    </row>
    <row r="28" spans="1:11" s="19" customFormat="1" ht="15" customHeight="1" thickTop="1">
      <c r="A28" s="47" t="s">
        <v>748</v>
      </c>
      <c r="B28" s="197" t="s">
        <v>805</v>
      </c>
      <c r="C28" s="505" t="s">
        <v>806</v>
      </c>
      <c r="D28" s="363">
        <v>0</v>
      </c>
      <c r="E28" s="363">
        <v>0</v>
      </c>
      <c r="F28" s="363">
        <v>0</v>
      </c>
      <c r="G28" s="363">
        <v>0</v>
      </c>
      <c r="H28" s="363">
        <v>0</v>
      </c>
      <c r="I28" s="363">
        <v>0</v>
      </c>
      <c r="J28" s="363">
        <v>0</v>
      </c>
      <c r="K28" s="363">
        <v>0</v>
      </c>
    </row>
    <row r="29" spans="1:11" s="19" customFormat="1" ht="15" customHeight="1">
      <c r="A29" s="47" t="s">
        <v>748</v>
      </c>
      <c r="B29" s="197" t="s">
        <v>807</v>
      </c>
      <c r="C29" s="505" t="s">
        <v>808</v>
      </c>
      <c r="D29" s="363">
        <v>446</v>
      </c>
      <c r="E29" s="363">
        <v>548</v>
      </c>
      <c r="F29" s="363">
        <v>668</v>
      </c>
      <c r="G29" s="363">
        <v>790</v>
      </c>
      <c r="H29" s="363">
        <v>792</v>
      </c>
      <c r="I29" s="363">
        <v>692</v>
      </c>
      <c r="J29" s="363">
        <v>1119.2173500000001</v>
      </c>
      <c r="K29" s="363">
        <v>1294.35501</v>
      </c>
    </row>
    <row r="30" spans="1:11" s="19" customFormat="1" ht="15" customHeight="1">
      <c r="A30" s="47" t="s">
        <v>748</v>
      </c>
      <c r="B30" s="197" t="s">
        <v>809</v>
      </c>
      <c r="C30" s="505" t="s">
        <v>810</v>
      </c>
      <c r="D30" s="363">
        <v>9009</v>
      </c>
      <c r="E30" s="363">
        <v>867</v>
      </c>
      <c r="F30" s="363">
        <v>351</v>
      </c>
      <c r="G30" s="363">
        <v>473</v>
      </c>
      <c r="H30" s="363">
        <v>3986</v>
      </c>
      <c r="I30" s="363">
        <v>11509</v>
      </c>
      <c r="J30" s="363">
        <v>8606.2797899999987</v>
      </c>
      <c r="K30" s="363">
        <v>10389.216900000001</v>
      </c>
    </row>
    <row r="31" spans="1:11" s="19" customFormat="1" ht="15" customHeight="1">
      <c r="A31" s="47" t="s">
        <v>748</v>
      </c>
      <c r="B31" s="201" t="s">
        <v>811</v>
      </c>
      <c r="C31" s="505" t="s">
        <v>812</v>
      </c>
      <c r="D31" s="363">
        <v>885</v>
      </c>
      <c r="E31" s="363">
        <v>659</v>
      </c>
      <c r="F31" s="363">
        <v>54</v>
      </c>
      <c r="G31" s="363">
        <v>111</v>
      </c>
      <c r="H31" s="363">
        <v>280</v>
      </c>
      <c r="I31" s="363">
        <v>241</v>
      </c>
      <c r="J31" s="363">
        <v>194.00964999999999</v>
      </c>
      <c r="K31" s="363">
        <v>228.75556</v>
      </c>
    </row>
    <row r="32" spans="1:11" s="19" customFormat="1" ht="15" customHeight="1">
      <c r="A32" s="47" t="s">
        <v>748</v>
      </c>
      <c r="B32" s="201" t="s">
        <v>813</v>
      </c>
      <c r="C32" s="143" t="s">
        <v>814</v>
      </c>
      <c r="D32" s="363">
        <v>302827</v>
      </c>
      <c r="E32" s="363">
        <v>381224</v>
      </c>
      <c r="F32" s="363">
        <v>262292</v>
      </c>
      <c r="G32" s="363">
        <v>311609</v>
      </c>
      <c r="H32" s="363">
        <v>309334</v>
      </c>
      <c r="I32" s="363">
        <v>268474</v>
      </c>
      <c r="J32" s="363">
        <v>291689.14654000005</v>
      </c>
      <c r="K32" s="363">
        <v>263148.96289999998</v>
      </c>
    </row>
    <row r="33" spans="1:11" s="19" customFormat="1" ht="15" customHeight="1">
      <c r="A33" s="47" t="s">
        <v>748</v>
      </c>
      <c r="B33" s="201" t="s">
        <v>815</v>
      </c>
      <c r="C33" s="506" t="s">
        <v>816</v>
      </c>
      <c r="D33" s="470">
        <v>23849</v>
      </c>
      <c r="E33" s="470">
        <v>16909</v>
      </c>
      <c r="F33" s="470">
        <v>0</v>
      </c>
      <c r="G33" s="470">
        <v>0</v>
      </c>
      <c r="H33" s="470">
        <v>92634</v>
      </c>
      <c r="I33" s="470">
        <v>294397</v>
      </c>
      <c r="J33" s="470">
        <v>135191.46462000001</v>
      </c>
      <c r="K33" s="470">
        <v>104611.0129</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61"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31" customWidth="1"/>
    <col min="2" max="2" width="20.7109375" style="631" bestFit="1" customWidth="1"/>
    <col min="3" max="3" width="18.7109375" style="631" customWidth="1"/>
    <col min="4" max="4" width="17.7109375" style="631"/>
    <col min="5" max="5" width="14.28515625" style="631" customWidth="1"/>
    <col min="6" max="8" width="13.85546875" style="631" customWidth="1"/>
    <col min="9" max="9" width="17.7109375" style="631"/>
    <col min="10" max="12" width="13.85546875" style="631" customWidth="1"/>
    <col min="13" max="14" width="17.7109375" style="631"/>
    <col min="15" max="17" width="15.140625" style="631" customWidth="1"/>
    <col min="18" max="18" width="17" style="631" bestFit="1" customWidth="1"/>
    <col min="19" max="19" width="18.7109375" style="631" bestFit="1" customWidth="1"/>
    <col min="20" max="16384" width="17.7109375" style="631"/>
  </cols>
  <sheetData>
    <row r="1" spans="1:19" s="257" customFormat="1" ht="30" customHeight="1">
      <c r="A1" s="766" t="s">
        <v>1500</v>
      </c>
      <c r="B1" s="766"/>
      <c r="C1" s="766"/>
      <c r="D1" s="766"/>
      <c r="E1" s="766"/>
      <c r="F1" s="766"/>
      <c r="G1" s="766"/>
      <c r="H1" s="766"/>
      <c r="I1" s="766"/>
      <c r="J1" s="766"/>
      <c r="K1" s="766"/>
      <c r="L1" s="766"/>
      <c r="M1" s="766"/>
      <c r="N1" s="766"/>
      <c r="O1" s="766"/>
      <c r="P1" s="766"/>
      <c r="Q1" s="766"/>
      <c r="R1" s="766"/>
      <c r="S1" s="766"/>
    </row>
    <row r="2" spans="1:19" s="257" customFormat="1" ht="15" customHeight="1">
      <c r="A2" s="767" t="s">
        <v>993</v>
      </c>
      <c r="B2" s="767"/>
      <c r="C2" s="767"/>
      <c r="D2" s="767"/>
      <c r="E2" s="767"/>
      <c r="F2" s="767"/>
      <c r="G2" s="767"/>
      <c r="H2" s="767"/>
      <c r="I2" s="767"/>
      <c r="J2" s="767"/>
      <c r="K2" s="767"/>
      <c r="L2" s="767"/>
      <c r="M2" s="767"/>
      <c r="N2" s="767"/>
      <c r="O2" s="767"/>
      <c r="P2" s="767"/>
      <c r="Q2" s="767"/>
      <c r="R2" s="767"/>
      <c r="S2" s="767"/>
    </row>
    <row r="3" spans="1:19" s="257" customFormat="1" ht="15" customHeight="1">
      <c r="A3" s="779" t="s">
        <v>1504</v>
      </c>
      <c r="B3" s="779"/>
      <c r="C3" s="779"/>
      <c r="D3" s="779"/>
      <c r="E3" s="779"/>
      <c r="F3" s="779"/>
      <c r="G3" s="779"/>
      <c r="H3" s="779"/>
      <c r="I3" s="779"/>
      <c r="J3" s="779"/>
      <c r="K3" s="779"/>
      <c r="L3" s="779"/>
      <c r="M3" s="779"/>
      <c r="N3" s="779"/>
      <c r="O3" s="779"/>
      <c r="P3" s="779"/>
      <c r="Q3" s="779"/>
      <c r="R3" s="779"/>
      <c r="S3" s="779"/>
    </row>
    <row r="4" spans="1:19" s="257" customFormat="1" ht="30" customHeight="1">
      <c r="A4" s="768" t="s">
        <v>512</v>
      </c>
      <c r="B4" s="768"/>
      <c r="C4" s="768"/>
      <c r="D4" s="768"/>
      <c r="E4" s="768"/>
      <c r="F4" s="768"/>
      <c r="G4" s="768"/>
      <c r="H4" s="768"/>
      <c r="I4" s="768"/>
      <c r="J4" s="768"/>
      <c r="K4" s="768"/>
      <c r="L4" s="768"/>
      <c r="M4" s="768"/>
      <c r="N4" s="768"/>
      <c r="O4" s="768"/>
      <c r="P4" s="768"/>
      <c r="Q4" s="768"/>
      <c r="R4" s="768"/>
      <c r="S4" s="768"/>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32" t="s">
        <v>994</v>
      </c>
      <c r="C6" s="797" t="s">
        <v>995</v>
      </c>
      <c r="D6" s="797"/>
      <c r="E6" s="797"/>
      <c r="F6" s="797"/>
      <c r="G6" s="724"/>
      <c r="H6" s="797" t="s">
        <v>996</v>
      </c>
      <c r="I6" s="797"/>
      <c r="J6" s="797"/>
      <c r="K6" s="797"/>
      <c r="L6" s="724"/>
      <c r="M6" s="797" t="s">
        <v>997</v>
      </c>
      <c r="N6" s="797"/>
      <c r="O6" s="797"/>
      <c r="P6" s="797"/>
      <c r="Q6" s="724"/>
      <c r="R6" s="797" t="s">
        <v>998</v>
      </c>
      <c r="S6" s="797"/>
    </row>
    <row r="7" spans="1:19" s="258" customFormat="1" ht="15" customHeight="1">
      <c r="A7" s="270"/>
      <c r="B7" s="632" t="s">
        <v>999</v>
      </c>
      <c r="C7" s="270"/>
      <c r="D7" s="270"/>
      <c r="E7" s="270"/>
      <c r="F7" s="270"/>
      <c r="G7" s="270"/>
      <c r="H7" s="270"/>
      <c r="I7" s="270"/>
      <c r="J7" s="270"/>
      <c r="K7" s="270"/>
      <c r="L7" s="270"/>
      <c r="M7" s="270"/>
      <c r="N7" s="270"/>
      <c r="O7" s="270"/>
      <c r="P7" s="270"/>
      <c r="Q7" s="270"/>
      <c r="R7" s="270"/>
      <c r="S7" s="270"/>
    </row>
    <row r="8" spans="1:19" s="258" customFormat="1" ht="15" customHeight="1">
      <c r="A8" s="271" t="s">
        <v>440</v>
      </c>
      <c r="B8" s="632" t="s">
        <v>1000</v>
      </c>
      <c r="C8" s="632" t="s">
        <v>156</v>
      </c>
      <c r="D8" s="632" t="s">
        <v>158</v>
      </c>
      <c r="E8" s="632" t="s">
        <v>157</v>
      </c>
      <c r="F8" s="632" t="s">
        <v>159</v>
      </c>
      <c r="G8" s="724" t="s">
        <v>160</v>
      </c>
      <c r="H8" s="632" t="s">
        <v>156</v>
      </c>
      <c r="I8" s="632" t="s">
        <v>158</v>
      </c>
      <c r="J8" s="632" t="s">
        <v>157</v>
      </c>
      <c r="K8" s="632" t="s">
        <v>159</v>
      </c>
      <c r="L8" s="724" t="s">
        <v>160</v>
      </c>
      <c r="M8" s="632" t="s">
        <v>156</v>
      </c>
      <c r="N8" s="632" t="s">
        <v>158</v>
      </c>
      <c r="O8" s="632" t="s">
        <v>157</v>
      </c>
      <c r="P8" s="632" t="s">
        <v>159</v>
      </c>
      <c r="Q8" s="724" t="s">
        <v>160</v>
      </c>
      <c r="R8" s="271" t="s">
        <v>1001</v>
      </c>
      <c r="S8" s="271" t="s">
        <v>1002</v>
      </c>
    </row>
    <row r="9" spans="1:19" ht="15" customHeight="1">
      <c r="A9" s="47"/>
      <c r="B9" s="47" t="s">
        <v>443</v>
      </c>
      <c r="C9" s="47" t="s">
        <v>443</v>
      </c>
      <c r="D9" s="47" t="s">
        <v>443</v>
      </c>
      <c r="E9" s="259" t="s">
        <v>443</v>
      </c>
      <c r="F9" s="259"/>
      <c r="G9" s="259"/>
      <c r="H9" s="47"/>
      <c r="I9" s="259" t="s">
        <v>443</v>
      </c>
      <c r="J9" s="259" t="s">
        <v>443</v>
      </c>
      <c r="K9" s="259"/>
      <c r="L9" s="259"/>
      <c r="M9" s="47"/>
      <c r="N9" s="47"/>
      <c r="O9" s="47"/>
      <c r="P9" s="47"/>
      <c r="Q9" s="47"/>
      <c r="R9" s="47"/>
      <c r="S9" s="47"/>
    </row>
    <row r="10" spans="1:19" ht="15" customHeight="1">
      <c r="A10" s="47"/>
      <c r="B10" s="259" t="s">
        <v>443</v>
      </c>
      <c r="C10" s="259" t="s">
        <v>443</v>
      </c>
      <c r="D10" s="50" t="s">
        <v>443</v>
      </c>
      <c r="E10" s="260" t="s">
        <v>443</v>
      </c>
      <c r="F10" s="260"/>
      <c r="G10" s="260"/>
      <c r="H10" s="47" t="s">
        <v>443</v>
      </c>
      <c r="I10" s="47" t="s">
        <v>443</v>
      </c>
      <c r="J10" s="259" t="s">
        <v>443</v>
      </c>
      <c r="K10" s="259"/>
      <c r="L10" s="259"/>
      <c r="M10" s="261"/>
      <c r="N10" s="261"/>
      <c r="O10" s="261"/>
      <c r="P10" s="261"/>
      <c r="Q10" s="261"/>
      <c r="R10" s="47"/>
      <c r="S10" s="47"/>
    </row>
    <row r="11" spans="1:19" ht="15" customHeight="1">
      <c r="A11" s="269" t="s">
        <v>34</v>
      </c>
      <c r="B11" s="721">
        <v>14425426.17</v>
      </c>
      <c r="C11" s="721">
        <v>1150079.75</v>
      </c>
      <c r="D11" s="721">
        <v>0</v>
      </c>
      <c r="E11" s="721">
        <v>668911.81999999995</v>
      </c>
      <c r="F11" s="721">
        <v>3328.95</v>
      </c>
      <c r="G11" s="721">
        <v>1822320.5199999998</v>
      </c>
      <c r="H11" s="721">
        <v>1874801.52</v>
      </c>
      <c r="I11" s="721">
        <v>0</v>
      </c>
      <c r="J11" s="721">
        <v>958884.65</v>
      </c>
      <c r="K11" s="721">
        <v>10558.33</v>
      </c>
      <c r="L11" s="721">
        <v>2844244.5</v>
      </c>
      <c r="M11" s="721">
        <v>724721.77</v>
      </c>
      <c r="N11" s="721">
        <v>0</v>
      </c>
      <c r="O11" s="721">
        <v>289972.83000000007</v>
      </c>
      <c r="P11" s="721">
        <v>7229.38</v>
      </c>
      <c r="Q11" s="721">
        <v>1021923.9800000001</v>
      </c>
      <c r="R11" s="722">
        <v>0.12632697977338161</v>
      </c>
      <c r="S11" s="722">
        <v>0.19716883691901355</v>
      </c>
    </row>
    <row r="12" spans="1:19" ht="15" customHeight="1">
      <c r="A12" s="269" t="s">
        <v>117</v>
      </c>
      <c r="B12" s="721">
        <v>25294619.780000001</v>
      </c>
      <c r="C12" s="721">
        <v>2116071.7000000002</v>
      </c>
      <c r="D12" s="721">
        <v>0</v>
      </c>
      <c r="E12" s="721">
        <v>751712.16</v>
      </c>
      <c r="F12" s="721">
        <v>259.83</v>
      </c>
      <c r="G12" s="721">
        <v>2868043.6900000004</v>
      </c>
      <c r="H12" s="721">
        <v>6422874.5599999996</v>
      </c>
      <c r="I12" s="721">
        <v>171.5</v>
      </c>
      <c r="J12" s="721">
        <v>1116041.3899999999</v>
      </c>
      <c r="K12" s="721">
        <v>5976.45</v>
      </c>
      <c r="L12" s="721">
        <v>7545063.8999999994</v>
      </c>
      <c r="M12" s="721">
        <v>4306802.8599999994</v>
      </c>
      <c r="N12" s="721">
        <v>171.5</v>
      </c>
      <c r="O12" s="721">
        <v>364329.22999999986</v>
      </c>
      <c r="P12" s="721">
        <v>5716.62</v>
      </c>
      <c r="Q12" s="721">
        <v>4677020.209999999</v>
      </c>
      <c r="R12" s="722">
        <v>0.11338552288766604</v>
      </c>
      <c r="S12" s="722">
        <v>0.29828730242332979</v>
      </c>
    </row>
    <row r="13" spans="1:19" ht="15" customHeight="1">
      <c r="A13" s="269" t="s">
        <v>36</v>
      </c>
      <c r="B13" s="721">
        <v>17884692.18</v>
      </c>
      <c r="C13" s="721">
        <v>1333108.44</v>
      </c>
      <c r="D13" s="721">
        <v>13.69</v>
      </c>
      <c r="E13" s="721">
        <v>1111423.27</v>
      </c>
      <c r="F13" s="721">
        <v>17645.400000000001</v>
      </c>
      <c r="G13" s="721">
        <v>2462190.7999999998</v>
      </c>
      <c r="H13" s="721">
        <v>2078169.41</v>
      </c>
      <c r="I13" s="721">
        <v>1832.6</v>
      </c>
      <c r="J13" s="721">
        <v>1767332.19</v>
      </c>
      <c r="K13" s="721">
        <v>65868.23</v>
      </c>
      <c r="L13" s="721">
        <v>3913202.43</v>
      </c>
      <c r="M13" s="721">
        <v>745060.97</v>
      </c>
      <c r="N13" s="721">
        <v>1818.9099999999999</v>
      </c>
      <c r="O13" s="721">
        <v>655908.91999999993</v>
      </c>
      <c r="P13" s="721">
        <v>48222.829999999994</v>
      </c>
      <c r="Q13" s="721">
        <v>1451011.63</v>
      </c>
      <c r="R13" s="722">
        <v>0.13767029229350705</v>
      </c>
      <c r="S13" s="722">
        <v>0.21880177699541487</v>
      </c>
    </row>
    <row r="14" spans="1:19" ht="15" customHeight="1">
      <c r="A14" s="269" t="s">
        <v>38</v>
      </c>
      <c r="B14" s="721">
        <v>10378666.65</v>
      </c>
      <c r="C14" s="721">
        <v>743595.78</v>
      </c>
      <c r="D14" s="721">
        <v>0</v>
      </c>
      <c r="E14" s="721">
        <v>822643.47</v>
      </c>
      <c r="F14" s="721">
        <v>712.6</v>
      </c>
      <c r="G14" s="721">
        <v>1566951.85</v>
      </c>
      <c r="H14" s="721">
        <v>1093130.71</v>
      </c>
      <c r="I14" s="721">
        <v>0</v>
      </c>
      <c r="J14" s="721">
        <v>950505.11</v>
      </c>
      <c r="K14" s="721">
        <v>1312.47</v>
      </c>
      <c r="L14" s="721">
        <v>2044948.2899999998</v>
      </c>
      <c r="M14" s="721">
        <v>349534.92999999993</v>
      </c>
      <c r="N14" s="721">
        <v>0</v>
      </c>
      <c r="O14" s="721">
        <v>127861.64000000001</v>
      </c>
      <c r="P14" s="721">
        <v>599.87</v>
      </c>
      <c r="Q14" s="721">
        <v>477996.43999999994</v>
      </c>
      <c r="R14" s="722">
        <v>0.15097814611860572</v>
      </c>
      <c r="S14" s="722">
        <v>0.19703381551425006</v>
      </c>
    </row>
    <row r="15" spans="1:19" ht="15" customHeight="1">
      <c r="A15" s="269" t="s">
        <v>46</v>
      </c>
      <c r="B15" s="721">
        <v>8844212.4299999997</v>
      </c>
      <c r="C15" s="721">
        <v>745461.44</v>
      </c>
      <c r="D15" s="721">
        <v>0</v>
      </c>
      <c r="E15" s="721">
        <v>400146.94</v>
      </c>
      <c r="F15" s="721">
        <v>0.01</v>
      </c>
      <c r="G15" s="721">
        <v>1145608.3899999999</v>
      </c>
      <c r="H15" s="721">
        <v>1209965.78</v>
      </c>
      <c r="I15" s="721">
        <v>0</v>
      </c>
      <c r="J15" s="721">
        <v>603936.80000000005</v>
      </c>
      <c r="K15" s="721">
        <v>2494.63</v>
      </c>
      <c r="L15" s="721">
        <v>1816397.21</v>
      </c>
      <c r="M15" s="721">
        <v>464504.34000000008</v>
      </c>
      <c r="N15" s="721">
        <v>0</v>
      </c>
      <c r="O15" s="721">
        <v>203789.86000000004</v>
      </c>
      <c r="P15" s="721">
        <v>2494.62</v>
      </c>
      <c r="Q15" s="721">
        <v>670788.82000000018</v>
      </c>
      <c r="R15" s="722">
        <v>0.12953198479426392</v>
      </c>
      <c r="S15" s="722">
        <v>0.20537693145391805</v>
      </c>
    </row>
    <row r="16" spans="1:19" ht="15" customHeight="1">
      <c r="A16" s="269" t="s">
        <v>44</v>
      </c>
      <c r="B16" s="721">
        <v>6222263.6200000001</v>
      </c>
      <c r="C16" s="721">
        <v>476772.7</v>
      </c>
      <c r="D16" s="721">
        <v>0</v>
      </c>
      <c r="E16" s="721">
        <v>411284.23</v>
      </c>
      <c r="F16" s="721">
        <v>5100.78</v>
      </c>
      <c r="G16" s="721">
        <v>893157.71</v>
      </c>
      <c r="H16" s="721">
        <v>691733.78</v>
      </c>
      <c r="I16" s="721">
        <v>86.05</v>
      </c>
      <c r="J16" s="721">
        <v>506704.14</v>
      </c>
      <c r="K16" s="721">
        <v>6930.24</v>
      </c>
      <c r="L16" s="721">
        <v>1205454.2100000002</v>
      </c>
      <c r="M16" s="721">
        <v>214961.08000000002</v>
      </c>
      <c r="N16" s="721">
        <v>86.05</v>
      </c>
      <c r="O16" s="721">
        <v>95419.910000000033</v>
      </c>
      <c r="P16" s="721">
        <v>1829.46</v>
      </c>
      <c r="Q16" s="721">
        <v>312296.50000000006</v>
      </c>
      <c r="R16" s="722">
        <v>0.14354224837551963</v>
      </c>
      <c r="S16" s="722">
        <v>0.19373242337810179</v>
      </c>
    </row>
    <row r="17" spans="1:19" ht="15" customHeight="1">
      <c r="A17" s="269" t="s">
        <v>40</v>
      </c>
      <c r="B17" s="721">
        <v>3205865.92</v>
      </c>
      <c r="C17" s="721">
        <v>276219.5</v>
      </c>
      <c r="D17" s="721">
        <v>0</v>
      </c>
      <c r="E17" s="721">
        <v>204927.96</v>
      </c>
      <c r="F17" s="721">
        <v>0</v>
      </c>
      <c r="G17" s="721">
        <v>481147.45999999996</v>
      </c>
      <c r="H17" s="721">
        <v>355873.89</v>
      </c>
      <c r="I17" s="721">
        <v>34.299999999999997</v>
      </c>
      <c r="J17" s="721">
        <v>497745.46</v>
      </c>
      <c r="K17" s="721">
        <v>240.34</v>
      </c>
      <c r="L17" s="721">
        <v>853893.99</v>
      </c>
      <c r="M17" s="721">
        <v>79654.390000000014</v>
      </c>
      <c r="N17" s="721">
        <v>34.299999999999997</v>
      </c>
      <c r="O17" s="721">
        <v>292817.5</v>
      </c>
      <c r="P17" s="721">
        <v>240.34</v>
      </c>
      <c r="Q17" s="721">
        <v>372746.53</v>
      </c>
      <c r="R17" s="722">
        <v>0.15008346325350999</v>
      </c>
      <c r="S17" s="722">
        <v>0.2663536190559086</v>
      </c>
    </row>
    <row r="18" spans="1:19" ht="15" customHeight="1">
      <c r="A18" s="269" t="s">
        <v>42</v>
      </c>
      <c r="B18" s="721">
        <v>4934283.91</v>
      </c>
      <c r="C18" s="721">
        <v>429636.78</v>
      </c>
      <c r="D18" s="721">
        <v>0</v>
      </c>
      <c r="E18" s="721">
        <v>72557.7</v>
      </c>
      <c r="F18" s="721">
        <v>13.41</v>
      </c>
      <c r="G18" s="721">
        <v>502207.89</v>
      </c>
      <c r="H18" s="721">
        <v>503686.98</v>
      </c>
      <c r="I18" s="721">
        <v>0</v>
      </c>
      <c r="J18" s="721">
        <v>107925.42</v>
      </c>
      <c r="K18" s="721">
        <v>769.16</v>
      </c>
      <c r="L18" s="721">
        <v>612381.56000000006</v>
      </c>
      <c r="M18" s="721">
        <v>74050.199999999953</v>
      </c>
      <c r="N18" s="721">
        <v>0</v>
      </c>
      <c r="O18" s="721">
        <v>35367.72</v>
      </c>
      <c r="P18" s="721">
        <v>755.75</v>
      </c>
      <c r="Q18" s="721">
        <v>110173.66999999995</v>
      </c>
      <c r="R18" s="722">
        <v>0.10177928533504267</v>
      </c>
      <c r="S18" s="722">
        <v>0.12410748371388303</v>
      </c>
    </row>
    <row r="19" spans="1:19" ht="15" customHeight="1">
      <c r="A19" s="269" t="s">
        <v>48</v>
      </c>
      <c r="B19" s="721">
        <v>79959.39</v>
      </c>
      <c r="C19" s="721">
        <v>6374.7</v>
      </c>
      <c r="D19" s="721">
        <v>0</v>
      </c>
      <c r="E19" s="721">
        <v>9200.89</v>
      </c>
      <c r="F19" s="721">
        <v>0</v>
      </c>
      <c r="G19" s="721">
        <v>15575.59</v>
      </c>
      <c r="H19" s="721">
        <v>62892.89</v>
      </c>
      <c r="I19" s="721">
        <v>0</v>
      </c>
      <c r="J19" s="721">
        <v>26279.62</v>
      </c>
      <c r="K19" s="721">
        <v>0</v>
      </c>
      <c r="L19" s="721">
        <v>89172.51</v>
      </c>
      <c r="M19" s="721">
        <v>56518.19</v>
      </c>
      <c r="N19" s="721">
        <v>0</v>
      </c>
      <c r="O19" s="721">
        <v>17078.73</v>
      </c>
      <c r="P19" s="721">
        <v>0</v>
      </c>
      <c r="Q19" s="721">
        <v>73596.92</v>
      </c>
      <c r="R19" s="722">
        <v>0.19479375718098901</v>
      </c>
      <c r="S19" s="722">
        <v>1.1152224898163929</v>
      </c>
    </row>
    <row r="20" spans="1:19" ht="15" customHeight="1">
      <c r="A20" s="269" t="s">
        <v>50</v>
      </c>
      <c r="B20" s="721">
        <v>6141632.5999999996</v>
      </c>
      <c r="C20" s="721">
        <v>521997.85</v>
      </c>
      <c r="D20" s="721">
        <v>0</v>
      </c>
      <c r="E20" s="721">
        <v>117299.86</v>
      </c>
      <c r="F20" s="721">
        <v>96.97</v>
      </c>
      <c r="G20" s="721">
        <v>639394.67999999993</v>
      </c>
      <c r="H20" s="721">
        <v>823148.4</v>
      </c>
      <c r="I20" s="721">
        <v>0</v>
      </c>
      <c r="J20" s="721">
        <v>285346.03999999998</v>
      </c>
      <c r="K20" s="721">
        <v>458.77</v>
      </c>
      <c r="L20" s="721">
        <v>1108953.21</v>
      </c>
      <c r="M20" s="721">
        <v>301150.55000000005</v>
      </c>
      <c r="N20" s="721">
        <v>0</v>
      </c>
      <c r="O20" s="721">
        <v>168046.18</v>
      </c>
      <c r="P20" s="721">
        <v>361.79999999999995</v>
      </c>
      <c r="Q20" s="721">
        <v>469558.53</v>
      </c>
      <c r="R20" s="722">
        <v>0.10410825942274697</v>
      </c>
      <c r="S20" s="722">
        <v>0.18056326098047612</v>
      </c>
    </row>
    <row r="21" spans="1:19" ht="15" customHeight="1">
      <c r="A21" s="269" t="s">
        <v>52</v>
      </c>
      <c r="B21" s="721">
        <v>925309.71</v>
      </c>
      <c r="C21" s="721">
        <v>87178.63</v>
      </c>
      <c r="D21" s="721">
        <v>0</v>
      </c>
      <c r="E21" s="721">
        <v>28811.57</v>
      </c>
      <c r="F21" s="721">
        <v>968.99</v>
      </c>
      <c r="G21" s="721">
        <v>116959.19000000002</v>
      </c>
      <c r="H21" s="721">
        <v>163716.32</v>
      </c>
      <c r="I21" s="721">
        <v>0</v>
      </c>
      <c r="J21" s="721">
        <v>75346.850000000006</v>
      </c>
      <c r="K21" s="721">
        <v>1380.39</v>
      </c>
      <c r="L21" s="721">
        <v>240443.56000000003</v>
      </c>
      <c r="M21" s="721">
        <v>76537.69</v>
      </c>
      <c r="N21" s="721">
        <v>0</v>
      </c>
      <c r="O21" s="721">
        <v>46535.280000000006</v>
      </c>
      <c r="P21" s="721">
        <v>411.40000000000009</v>
      </c>
      <c r="Q21" s="721">
        <v>123484.37</v>
      </c>
      <c r="R21" s="722">
        <v>0.12640004609915961</v>
      </c>
      <c r="S21" s="722">
        <v>0.25985197972255153</v>
      </c>
    </row>
    <row r="22" spans="1:19" ht="15" customHeight="1">
      <c r="A22" s="269" t="s">
        <v>54</v>
      </c>
      <c r="B22" s="721">
        <v>13536638.539999999</v>
      </c>
      <c r="C22" s="721">
        <v>909054.2</v>
      </c>
      <c r="D22" s="721">
        <v>0</v>
      </c>
      <c r="E22" s="721">
        <v>795580.69</v>
      </c>
      <c r="F22" s="721">
        <v>0.04</v>
      </c>
      <c r="G22" s="721">
        <v>1704634.93</v>
      </c>
      <c r="H22" s="721">
        <v>1307139.8799999999</v>
      </c>
      <c r="I22" s="721">
        <v>0</v>
      </c>
      <c r="J22" s="721">
        <v>843915.48</v>
      </c>
      <c r="K22" s="721">
        <v>26.48</v>
      </c>
      <c r="L22" s="721">
        <v>2151081.84</v>
      </c>
      <c r="M22" s="721">
        <v>398085.67999999993</v>
      </c>
      <c r="N22" s="721">
        <v>0</v>
      </c>
      <c r="O22" s="721">
        <v>48334.790000000037</v>
      </c>
      <c r="P22" s="721">
        <v>26.44</v>
      </c>
      <c r="Q22" s="721">
        <v>446446.91</v>
      </c>
      <c r="R22" s="722">
        <v>0.12592749115394494</v>
      </c>
      <c r="S22" s="722">
        <v>0.15890812432079612</v>
      </c>
    </row>
    <row r="23" spans="1:19" ht="15" customHeight="1">
      <c r="A23" s="269" t="s">
        <v>56</v>
      </c>
      <c r="B23" s="721">
        <v>2523601.63</v>
      </c>
      <c r="C23" s="721">
        <v>235945.89</v>
      </c>
      <c r="D23" s="721">
        <v>0</v>
      </c>
      <c r="E23" s="721">
        <v>30780.63</v>
      </c>
      <c r="F23" s="721">
        <v>0</v>
      </c>
      <c r="G23" s="721">
        <v>266726.52</v>
      </c>
      <c r="H23" s="721">
        <v>237048.9</v>
      </c>
      <c r="I23" s="721">
        <v>0</v>
      </c>
      <c r="J23" s="721">
        <v>121728.65</v>
      </c>
      <c r="K23" s="721">
        <v>0</v>
      </c>
      <c r="L23" s="721">
        <v>358777.55</v>
      </c>
      <c r="M23" s="721">
        <v>1103.0099999999802</v>
      </c>
      <c r="N23" s="721">
        <v>0</v>
      </c>
      <c r="O23" s="721">
        <v>90948.01999999999</v>
      </c>
      <c r="P23" s="721">
        <v>0</v>
      </c>
      <c r="Q23" s="721">
        <v>92051.02999999997</v>
      </c>
      <c r="R23" s="722">
        <v>0.10569279906512029</v>
      </c>
      <c r="S23" s="722">
        <v>0.14216885333046803</v>
      </c>
    </row>
    <row r="24" spans="1:19" ht="15" customHeight="1">
      <c r="A24" s="289"/>
      <c r="B24" s="721" t="s">
        <v>443</v>
      </c>
      <c r="C24" s="721" t="s">
        <v>443</v>
      </c>
      <c r="D24" s="721" t="s">
        <v>443</v>
      </c>
      <c r="E24" s="721" t="s">
        <v>443</v>
      </c>
      <c r="F24" s="721" t="s">
        <v>443</v>
      </c>
      <c r="G24" s="721"/>
      <c r="H24" s="721" t="s">
        <v>443</v>
      </c>
      <c r="I24" s="721" t="s">
        <v>443</v>
      </c>
      <c r="J24" s="721"/>
      <c r="K24" s="721" t="s">
        <v>443</v>
      </c>
      <c r="L24" s="721"/>
      <c r="M24" s="721"/>
      <c r="N24" s="721"/>
      <c r="O24" s="721"/>
      <c r="P24" s="721" t="s">
        <v>443</v>
      </c>
      <c r="Q24" s="721"/>
      <c r="R24" s="722"/>
      <c r="S24" s="722"/>
    </row>
    <row r="25" spans="1:19" ht="15" customHeight="1">
      <c r="A25" s="269" t="s">
        <v>160</v>
      </c>
      <c r="B25" s="721">
        <v>114397172.53</v>
      </c>
      <c r="C25" s="721">
        <v>9031497.3600000013</v>
      </c>
      <c r="D25" s="721">
        <v>13.69</v>
      </c>
      <c r="E25" s="721">
        <v>5425281.1900000004</v>
      </c>
      <c r="F25" s="721">
        <v>28126.98</v>
      </c>
      <c r="G25" s="721">
        <v>14484919.220000003</v>
      </c>
      <c r="H25" s="721">
        <v>16824183.02</v>
      </c>
      <c r="I25" s="721">
        <v>2124.4500000000003</v>
      </c>
      <c r="J25" s="721">
        <v>7861691.7999999989</v>
      </c>
      <c r="K25" s="721">
        <v>96015.49</v>
      </c>
      <c r="L25" s="721">
        <v>24784014.759999994</v>
      </c>
      <c r="M25" s="721">
        <v>7792685.6599999983</v>
      </c>
      <c r="N25" s="721">
        <v>2110.7600000000002</v>
      </c>
      <c r="O25" s="721">
        <v>2436410.6099999985</v>
      </c>
      <c r="P25" s="721">
        <v>67888.510000000009</v>
      </c>
      <c r="Q25" s="721">
        <v>10299095.539999997</v>
      </c>
      <c r="R25" s="722">
        <v>0.1266195562324883</v>
      </c>
      <c r="S25" s="722">
        <v>0.21664884028056314</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708"/>
      <c r="B29" s="632" t="s">
        <v>994</v>
      </c>
      <c r="C29" s="797" t="s">
        <v>995</v>
      </c>
      <c r="D29" s="797"/>
      <c r="E29" s="797"/>
      <c r="F29" s="797"/>
      <c r="G29" s="724"/>
      <c r="H29" s="797" t="s">
        <v>996</v>
      </c>
      <c r="I29" s="797"/>
      <c r="J29" s="797"/>
      <c r="K29" s="797"/>
      <c r="L29" s="724"/>
      <c r="M29" s="797" t="s">
        <v>997</v>
      </c>
      <c r="N29" s="797"/>
      <c r="O29" s="797"/>
      <c r="P29" s="797"/>
      <c r="Q29" s="724"/>
      <c r="R29" s="797" t="s">
        <v>998</v>
      </c>
      <c r="S29" s="797"/>
    </row>
    <row r="30" spans="1:19" ht="15" customHeight="1">
      <c r="A30" s="708"/>
      <c r="B30" s="632" t="s">
        <v>999</v>
      </c>
      <c r="C30" s="270"/>
      <c r="D30" s="270"/>
      <c r="E30" s="270"/>
      <c r="F30" s="270"/>
      <c r="G30" s="270"/>
      <c r="H30" s="270"/>
      <c r="I30" s="270"/>
      <c r="J30" s="270"/>
      <c r="K30" s="270"/>
      <c r="L30" s="270"/>
      <c r="M30" s="270"/>
      <c r="N30" s="270"/>
      <c r="O30" s="270"/>
      <c r="P30" s="270"/>
      <c r="Q30" s="270"/>
      <c r="R30" s="270"/>
      <c r="S30" s="270"/>
    </row>
    <row r="31" spans="1:19" ht="15" customHeight="1">
      <c r="A31" s="271" t="s">
        <v>442</v>
      </c>
      <c r="B31" s="632" t="s">
        <v>1000</v>
      </c>
      <c r="C31" s="632" t="s">
        <v>156</v>
      </c>
      <c r="D31" s="632" t="s">
        <v>158</v>
      </c>
      <c r="E31" s="632" t="s">
        <v>157</v>
      </c>
      <c r="F31" s="632" t="s">
        <v>159</v>
      </c>
      <c r="G31" s="724" t="s">
        <v>160</v>
      </c>
      <c r="H31" s="632" t="s">
        <v>156</v>
      </c>
      <c r="I31" s="632" t="s">
        <v>158</v>
      </c>
      <c r="J31" s="632" t="s">
        <v>157</v>
      </c>
      <c r="K31" s="632" t="s">
        <v>159</v>
      </c>
      <c r="L31" s="724" t="s">
        <v>160</v>
      </c>
      <c r="M31" s="632" t="s">
        <v>156</v>
      </c>
      <c r="N31" s="632" t="s">
        <v>158</v>
      </c>
      <c r="O31" s="632" t="s">
        <v>157</v>
      </c>
      <c r="P31" s="632" t="s">
        <v>159</v>
      </c>
      <c r="Q31" s="724" t="s">
        <v>160</v>
      </c>
      <c r="R31" s="271" t="s">
        <v>1001</v>
      </c>
      <c r="S31" s="271" t="s">
        <v>1002</v>
      </c>
    </row>
    <row r="32" spans="1:19" ht="15" customHeight="1">
      <c r="A32" s="50"/>
      <c r="B32" s="47" t="s">
        <v>443</v>
      </c>
      <c r="C32" s="47" t="s">
        <v>443</v>
      </c>
      <c r="D32" s="47" t="s">
        <v>443</v>
      </c>
      <c r="E32" s="259" t="s">
        <v>443</v>
      </c>
      <c r="F32" s="259"/>
      <c r="G32" s="259"/>
      <c r="H32" s="47"/>
      <c r="I32" s="259" t="s">
        <v>443</v>
      </c>
      <c r="J32" s="259" t="s">
        <v>443</v>
      </c>
      <c r="K32" s="259"/>
      <c r="L32" s="259"/>
      <c r="M32" s="47"/>
      <c r="N32" s="47"/>
      <c r="O32" s="47"/>
      <c r="P32" s="47"/>
      <c r="Q32" s="47"/>
      <c r="R32" s="47"/>
      <c r="S32" s="47"/>
    </row>
    <row r="33" spans="1:19" ht="15" customHeight="1">
      <c r="A33" s="50"/>
      <c r="B33" s="259" t="s">
        <v>443</v>
      </c>
      <c r="C33" s="259" t="s">
        <v>443</v>
      </c>
      <c r="D33" s="50" t="s">
        <v>443</v>
      </c>
      <c r="E33" s="260" t="s">
        <v>443</v>
      </c>
      <c r="F33" s="260"/>
      <c r="G33" s="260"/>
      <c r="H33" s="47" t="s">
        <v>443</v>
      </c>
      <c r="I33" s="47" t="s">
        <v>443</v>
      </c>
      <c r="J33" s="259" t="s">
        <v>443</v>
      </c>
      <c r="K33" s="259"/>
      <c r="L33" s="259"/>
      <c r="M33" s="261"/>
      <c r="N33" s="261"/>
      <c r="O33" s="261"/>
      <c r="P33" s="261"/>
      <c r="Q33" s="261"/>
      <c r="R33" s="47"/>
      <c r="S33" s="47"/>
    </row>
    <row r="34" spans="1:19" ht="15" customHeight="1">
      <c r="A34" s="269" t="s">
        <v>60</v>
      </c>
      <c r="B34" s="721">
        <v>1805081.96</v>
      </c>
      <c r="C34" s="721">
        <v>164204.95000000001</v>
      </c>
      <c r="D34" s="721">
        <v>0</v>
      </c>
      <c r="E34" s="721">
        <v>14607.2</v>
      </c>
      <c r="F34" s="721">
        <v>0</v>
      </c>
      <c r="G34" s="721">
        <v>178812.15000000002</v>
      </c>
      <c r="H34" s="721">
        <v>393658.04</v>
      </c>
      <c r="I34" s="721">
        <v>0</v>
      </c>
      <c r="J34" s="721">
        <v>60349.120000000003</v>
      </c>
      <c r="K34" s="721">
        <v>780.6</v>
      </c>
      <c r="L34" s="721">
        <v>454787.75999999995</v>
      </c>
      <c r="M34" s="721">
        <v>229453.08999999997</v>
      </c>
      <c r="N34" s="721">
        <v>0</v>
      </c>
      <c r="O34" s="721">
        <v>45741.919999999998</v>
      </c>
      <c r="P34" s="721">
        <v>780.6</v>
      </c>
      <c r="Q34" s="721">
        <v>275975.60999999993</v>
      </c>
      <c r="R34" s="722">
        <v>9.9060404991250378E-2</v>
      </c>
      <c r="S34" s="722">
        <v>0.25194853756114205</v>
      </c>
    </row>
    <row r="35" spans="1:19" ht="15" customHeight="1">
      <c r="A35" s="269" t="s">
        <v>58</v>
      </c>
      <c r="B35" s="721">
        <v>349078.84</v>
      </c>
      <c r="C35" s="721">
        <v>24142.78</v>
      </c>
      <c r="D35" s="721">
        <v>0</v>
      </c>
      <c r="E35" s="721">
        <v>17401.03</v>
      </c>
      <c r="F35" s="721">
        <v>0</v>
      </c>
      <c r="G35" s="721">
        <v>41543.81</v>
      </c>
      <c r="H35" s="721">
        <v>36612.36</v>
      </c>
      <c r="I35" s="721">
        <v>0</v>
      </c>
      <c r="J35" s="721">
        <v>25959.93</v>
      </c>
      <c r="K35" s="721">
        <v>0</v>
      </c>
      <c r="L35" s="721">
        <v>62572.29</v>
      </c>
      <c r="M35" s="721">
        <v>12469.580000000002</v>
      </c>
      <c r="N35" s="721">
        <v>0</v>
      </c>
      <c r="O35" s="721">
        <v>8558.9000000000015</v>
      </c>
      <c r="P35" s="721">
        <v>0</v>
      </c>
      <c r="Q35" s="721">
        <v>21028.480000000003</v>
      </c>
      <c r="R35" s="722">
        <v>0.11900982024576452</v>
      </c>
      <c r="S35" s="722">
        <v>0.17924973624869384</v>
      </c>
    </row>
    <row r="36" spans="1:19" ht="15" customHeight="1">
      <c r="A36" s="289"/>
      <c r="B36" s="721" t="s">
        <v>443</v>
      </c>
      <c r="C36" s="721" t="s">
        <v>443</v>
      </c>
      <c r="D36" s="721" t="s">
        <v>443</v>
      </c>
      <c r="E36" s="721" t="s">
        <v>443</v>
      </c>
      <c r="F36" s="721" t="s">
        <v>443</v>
      </c>
      <c r="G36" s="721"/>
      <c r="H36" s="721" t="s">
        <v>443</v>
      </c>
      <c r="I36" s="721" t="s">
        <v>443</v>
      </c>
      <c r="J36" s="721"/>
      <c r="K36" s="721" t="s">
        <v>443</v>
      </c>
      <c r="L36" s="721"/>
      <c r="M36" s="721"/>
      <c r="N36" s="721"/>
      <c r="O36" s="721"/>
      <c r="P36" s="721" t="s">
        <v>443</v>
      </c>
      <c r="Q36" s="721"/>
      <c r="R36" s="722"/>
      <c r="S36" s="722"/>
    </row>
    <row r="37" spans="1:19" ht="15" customHeight="1">
      <c r="A37" s="269" t="s">
        <v>160</v>
      </c>
      <c r="B37" s="721">
        <v>2154160.7999999998</v>
      </c>
      <c r="C37" s="721">
        <v>188347.73</v>
      </c>
      <c r="D37" s="721">
        <v>0</v>
      </c>
      <c r="E37" s="721">
        <v>32008.23</v>
      </c>
      <c r="F37" s="721">
        <v>0</v>
      </c>
      <c r="G37" s="721">
        <v>220355.96000000002</v>
      </c>
      <c r="H37" s="721">
        <v>430270.39999999997</v>
      </c>
      <c r="I37" s="721">
        <v>0</v>
      </c>
      <c r="J37" s="721">
        <v>86309.05</v>
      </c>
      <c r="K37" s="721">
        <v>780.6</v>
      </c>
      <c r="L37" s="721">
        <v>517360.04999999993</v>
      </c>
      <c r="M37" s="721">
        <v>241922.66999999995</v>
      </c>
      <c r="N37" s="721">
        <v>0</v>
      </c>
      <c r="O37" s="721">
        <v>54300.820000000007</v>
      </c>
      <c r="P37" s="721">
        <v>780.6</v>
      </c>
      <c r="Q37" s="721">
        <v>297004.08999999997</v>
      </c>
      <c r="R37" s="722">
        <v>0.10229318071334324</v>
      </c>
      <c r="S37" s="722">
        <v>0.24016779527322193</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708"/>
      <c r="B41" s="699" t="s">
        <v>994</v>
      </c>
      <c r="C41" s="797" t="s">
        <v>995</v>
      </c>
      <c r="D41" s="797"/>
      <c r="E41" s="797"/>
      <c r="F41" s="797"/>
      <c r="G41" s="724"/>
      <c r="H41" s="797" t="s">
        <v>996</v>
      </c>
      <c r="I41" s="797"/>
      <c r="J41" s="797"/>
      <c r="K41" s="797"/>
      <c r="L41" s="724"/>
      <c r="M41" s="797" t="s">
        <v>997</v>
      </c>
      <c r="N41" s="797"/>
      <c r="O41" s="797"/>
      <c r="P41" s="797"/>
      <c r="Q41" s="724"/>
      <c r="R41" s="797" t="s">
        <v>998</v>
      </c>
      <c r="S41" s="797"/>
    </row>
    <row r="42" spans="1:19" s="5" customFormat="1" ht="15">
      <c r="A42" s="708"/>
      <c r="B42" s="699" t="s">
        <v>999</v>
      </c>
      <c r="C42" s="270"/>
      <c r="D42" s="270"/>
      <c r="E42" s="270"/>
      <c r="F42" s="270"/>
      <c r="G42" s="270"/>
      <c r="H42" s="270"/>
      <c r="I42" s="270"/>
      <c r="J42" s="270"/>
      <c r="K42" s="270"/>
      <c r="L42" s="270"/>
      <c r="M42" s="270"/>
      <c r="N42" s="270"/>
      <c r="O42" s="270"/>
      <c r="P42" s="270"/>
      <c r="Q42" s="270"/>
      <c r="R42" s="270"/>
      <c r="S42" s="270"/>
    </row>
    <row r="43" spans="1:19" s="5" customFormat="1" ht="15">
      <c r="A43" s="271" t="s">
        <v>1016</v>
      </c>
      <c r="B43" s="699" t="s">
        <v>1000</v>
      </c>
      <c r="C43" s="699" t="s">
        <v>156</v>
      </c>
      <c r="D43" s="699" t="s">
        <v>158</v>
      </c>
      <c r="E43" s="699" t="s">
        <v>157</v>
      </c>
      <c r="F43" s="699" t="s">
        <v>159</v>
      </c>
      <c r="G43" s="724" t="s">
        <v>160</v>
      </c>
      <c r="H43" s="699" t="s">
        <v>156</v>
      </c>
      <c r="I43" s="699" t="s">
        <v>158</v>
      </c>
      <c r="J43" s="699" t="s">
        <v>157</v>
      </c>
      <c r="K43" s="699" t="s">
        <v>159</v>
      </c>
      <c r="L43" s="724" t="s">
        <v>160</v>
      </c>
      <c r="M43" s="699" t="s">
        <v>156</v>
      </c>
      <c r="N43" s="699" t="s">
        <v>158</v>
      </c>
      <c r="O43" s="699" t="s">
        <v>157</v>
      </c>
      <c r="P43" s="699" t="s">
        <v>159</v>
      </c>
      <c r="Q43" s="724" t="s">
        <v>160</v>
      </c>
      <c r="R43" s="271" t="s">
        <v>1001</v>
      </c>
      <c r="S43" s="271" t="s">
        <v>1002</v>
      </c>
    </row>
    <row r="44" spans="1:19" s="5" customFormat="1" ht="18.75" customHeight="1">
      <c r="A44" s="701"/>
      <c r="B44" s="5" t="s">
        <v>443</v>
      </c>
      <c r="C44" s="5" t="s">
        <v>443</v>
      </c>
      <c r="D44" s="5" t="s">
        <v>443</v>
      </c>
      <c r="E44" s="700" t="s">
        <v>443</v>
      </c>
      <c r="F44" s="700"/>
      <c r="G44" s="700"/>
      <c r="I44" s="700" t="s">
        <v>443</v>
      </c>
      <c r="J44" s="700" t="s">
        <v>443</v>
      </c>
      <c r="K44" s="700"/>
      <c r="L44" s="700"/>
      <c r="Q44" s="723"/>
    </row>
    <row r="45" spans="1:19" s="5" customFormat="1" ht="18.75" customHeight="1">
      <c r="A45" s="701"/>
      <c r="B45" s="700" t="s">
        <v>443</v>
      </c>
      <c r="C45" s="700" t="s">
        <v>443</v>
      </c>
      <c r="D45" s="701" t="s">
        <v>443</v>
      </c>
      <c r="E45" s="702" t="s">
        <v>443</v>
      </c>
      <c r="F45" s="702"/>
      <c r="G45" s="702"/>
      <c r="H45" s="5" t="s">
        <v>443</v>
      </c>
      <c r="I45" s="5" t="s">
        <v>443</v>
      </c>
      <c r="J45" s="700" t="s">
        <v>443</v>
      </c>
      <c r="K45" s="700"/>
      <c r="L45" s="700"/>
      <c r="M45" s="703"/>
      <c r="N45" s="703"/>
      <c r="O45" s="703"/>
      <c r="P45" s="703"/>
      <c r="Q45" s="703"/>
    </row>
    <row r="46" spans="1:19" s="5" customFormat="1" ht="15">
      <c r="A46" s="269" t="s">
        <v>120</v>
      </c>
      <c r="B46" s="721">
        <v>164451.35</v>
      </c>
      <c r="C46" s="721">
        <v>0</v>
      </c>
      <c r="D46" s="721">
        <v>0</v>
      </c>
      <c r="E46" s="721">
        <v>15923.78</v>
      </c>
      <c r="F46" s="721">
        <v>0</v>
      </c>
      <c r="G46" s="721">
        <v>15923.78</v>
      </c>
      <c r="H46" s="721">
        <v>98324.73</v>
      </c>
      <c r="I46" s="721">
        <v>0</v>
      </c>
      <c r="J46" s="721">
        <v>85160.960000000006</v>
      </c>
      <c r="K46" s="721">
        <v>0</v>
      </c>
      <c r="L46" s="721">
        <v>183485.69</v>
      </c>
      <c r="M46" s="721">
        <v>98324.73</v>
      </c>
      <c r="N46" s="721">
        <v>0</v>
      </c>
      <c r="O46" s="721">
        <v>69237.180000000008</v>
      </c>
      <c r="P46" s="721">
        <v>0</v>
      </c>
      <c r="Q46" s="721">
        <v>167561.91</v>
      </c>
      <c r="R46" s="722">
        <v>9.6829731102845915E-2</v>
      </c>
      <c r="S46" s="722">
        <v>1.1157445043777385</v>
      </c>
    </row>
    <row r="47" spans="1:19" s="5" customFormat="1" ht="15">
      <c r="A47" s="269"/>
      <c r="B47" s="721" t="s">
        <v>443</v>
      </c>
      <c r="C47" s="721" t="s">
        <v>443</v>
      </c>
      <c r="D47" s="721" t="s">
        <v>443</v>
      </c>
      <c r="E47" s="721" t="s">
        <v>443</v>
      </c>
      <c r="F47" s="721" t="s">
        <v>443</v>
      </c>
      <c r="G47" s="721"/>
      <c r="H47" s="721" t="s">
        <v>443</v>
      </c>
      <c r="I47" s="721" t="s">
        <v>443</v>
      </c>
      <c r="J47" s="721"/>
      <c r="K47" s="721" t="s">
        <v>443</v>
      </c>
      <c r="L47" s="721"/>
      <c r="M47" s="721"/>
      <c r="N47" s="721"/>
      <c r="O47" s="721"/>
      <c r="P47" s="721" t="s">
        <v>443</v>
      </c>
      <c r="Q47" s="721"/>
      <c r="R47" s="722"/>
      <c r="S47" s="722"/>
    </row>
    <row r="48" spans="1:19" s="5" customFormat="1" ht="15">
      <c r="A48" s="269" t="s">
        <v>160</v>
      </c>
      <c r="B48" s="721">
        <v>164451.35</v>
      </c>
      <c r="C48" s="721">
        <v>0</v>
      </c>
      <c r="D48" s="721">
        <v>0</v>
      </c>
      <c r="E48" s="721">
        <v>15923.78</v>
      </c>
      <c r="F48" s="721">
        <v>0</v>
      </c>
      <c r="G48" s="721">
        <v>15923.78</v>
      </c>
      <c r="H48" s="721">
        <v>98324.73</v>
      </c>
      <c r="I48" s="721">
        <v>0</v>
      </c>
      <c r="J48" s="721">
        <v>85160.960000000006</v>
      </c>
      <c r="K48" s="721">
        <v>0</v>
      </c>
      <c r="L48" s="721">
        <v>183485.69</v>
      </c>
      <c r="M48" s="721">
        <v>98324.73</v>
      </c>
      <c r="N48" s="721">
        <v>0</v>
      </c>
      <c r="O48" s="721">
        <v>69237.180000000008</v>
      </c>
      <c r="P48" s="721">
        <v>0</v>
      </c>
      <c r="Q48" s="721">
        <v>167561.91</v>
      </c>
      <c r="R48" s="722">
        <v>9.6829731102845915E-2</v>
      </c>
      <c r="S48" s="722">
        <v>1.1157445043777385</v>
      </c>
    </row>
    <row r="49" spans="1:19" ht="15" customHeight="1" thickBot="1">
      <c r="A49" s="265"/>
      <c r="B49" s="266" t="s">
        <v>443</v>
      </c>
      <c r="C49" s="266" t="s">
        <v>443</v>
      </c>
      <c r="D49" s="267" t="s">
        <v>443</v>
      </c>
      <c r="E49" s="266" t="s">
        <v>443</v>
      </c>
      <c r="F49" s="266"/>
      <c r="G49" s="266"/>
      <c r="H49" s="266" t="s">
        <v>443</v>
      </c>
      <c r="I49" s="266" t="s">
        <v>443</v>
      </c>
      <c r="J49" s="266" t="s">
        <v>443</v>
      </c>
      <c r="K49" s="266"/>
      <c r="L49" s="266"/>
      <c r="M49" s="266" t="s">
        <v>443</v>
      </c>
      <c r="N49" s="266" t="s">
        <v>443</v>
      </c>
      <c r="O49" s="266" t="s">
        <v>443</v>
      </c>
      <c r="P49" s="266"/>
      <c r="Q49" s="266"/>
      <c r="R49" s="265"/>
      <c r="S49" s="265"/>
    </row>
    <row r="50" spans="1:19" ht="15" customHeight="1" thickTop="1">
      <c r="A50" s="268" t="s">
        <v>1458</v>
      </c>
      <c r="B50" s="47"/>
      <c r="C50" s="47"/>
      <c r="D50" s="47"/>
      <c r="E50" s="47"/>
      <c r="F50" s="47"/>
      <c r="G50" s="47"/>
      <c r="H50" s="47"/>
      <c r="I50" s="47"/>
      <c r="J50" s="47"/>
      <c r="K50" s="47"/>
      <c r="L50" s="47"/>
      <c r="M50" s="47"/>
      <c r="N50" s="47"/>
      <c r="O50" s="47"/>
      <c r="P50" s="47"/>
      <c r="Q50" s="47"/>
      <c r="R50" s="47"/>
      <c r="S50" s="47"/>
    </row>
    <row r="51" spans="1:19" ht="15" customHeight="1">
      <c r="A51" s="268" t="s">
        <v>1459</v>
      </c>
      <c r="B51" s="261"/>
      <c r="C51" s="261"/>
      <c r="D51" s="47"/>
      <c r="E51" s="261"/>
      <c r="F51" s="261"/>
      <c r="G51" s="261"/>
      <c r="H51" s="261"/>
      <c r="I51" s="261"/>
      <c r="J51" s="260" t="s">
        <v>443</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443</v>
      </c>
      <c r="N52" s="47"/>
      <c r="O52" s="47"/>
      <c r="P52" s="47"/>
      <c r="Q52" s="47"/>
      <c r="R52" s="47"/>
      <c r="S52" s="47"/>
    </row>
  </sheetData>
  <mergeCells count="16">
    <mergeCell ref="C41:F41"/>
    <mergeCell ref="H41:K41"/>
    <mergeCell ref="M41:P41"/>
    <mergeCell ref="R41:S41"/>
    <mergeCell ref="C29:F29"/>
    <mergeCell ref="H29:K29"/>
    <mergeCell ref="M29:P29"/>
    <mergeCell ref="R29:S29"/>
    <mergeCell ref="A1:S1"/>
    <mergeCell ref="A2:S2"/>
    <mergeCell ref="A4:S4"/>
    <mergeCell ref="C6:F6"/>
    <mergeCell ref="H6:K6"/>
    <mergeCell ref="M6:P6"/>
    <mergeCell ref="R6:S6"/>
    <mergeCell ref="A3:S3"/>
  </mergeCells>
  <pageMargins left="0.75" right="0.2" top="0.49" bottom="0.5" header="0.5" footer="0.5"/>
  <pageSetup scale="39"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90" t="s">
        <v>442</v>
      </c>
      <c r="B1" s="790"/>
      <c r="C1" s="790"/>
      <c r="D1" s="790"/>
      <c r="E1" s="790"/>
    </row>
    <row r="2" spans="1:5" ht="18">
      <c r="A2" s="791" t="s">
        <v>723</v>
      </c>
      <c r="B2" s="791"/>
      <c r="C2" s="791"/>
      <c r="D2" s="791"/>
      <c r="E2" s="791"/>
    </row>
    <row r="3" spans="1:5" ht="18">
      <c r="A3" s="791" t="s">
        <v>1504</v>
      </c>
      <c r="B3" s="791"/>
      <c r="C3" s="791"/>
      <c r="D3" s="791"/>
      <c r="E3" s="791"/>
    </row>
    <row r="4" spans="1:5" ht="30" customHeight="1">
      <c r="A4" s="792" t="s">
        <v>512</v>
      </c>
      <c r="B4" s="792"/>
      <c r="C4" s="792"/>
      <c r="D4" s="792"/>
      <c r="E4" s="792"/>
    </row>
    <row r="5" spans="1:5">
      <c r="A5" s="99"/>
      <c r="B5" s="101"/>
      <c r="C5" s="205"/>
      <c r="D5" s="205"/>
      <c r="E5" s="98"/>
    </row>
    <row r="6" spans="1:5" ht="30" customHeight="1">
      <c r="A6" s="72" t="s">
        <v>724</v>
      </c>
      <c r="B6" s="73" t="s">
        <v>60</v>
      </c>
      <c r="C6" s="73" t="s">
        <v>58</v>
      </c>
      <c r="D6" s="176" t="s">
        <v>519</v>
      </c>
      <c r="E6" s="73" t="s">
        <v>725</v>
      </c>
    </row>
    <row r="7" spans="1:5">
      <c r="A7" s="100" t="s">
        <v>726</v>
      </c>
      <c r="B7" s="97">
        <v>732968.04591999995</v>
      </c>
      <c r="C7" s="97">
        <v>0</v>
      </c>
      <c r="D7" s="97">
        <v>732968.04591999995</v>
      </c>
      <c r="E7" s="160">
        <v>0.15131885530330397</v>
      </c>
    </row>
    <row r="8" spans="1:5">
      <c r="A8" s="100" t="s">
        <v>727</v>
      </c>
      <c r="B8" s="97">
        <v>388185.86427999998</v>
      </c>
      <c r="C8" s="97">
        <v>0</v>
      </c>
      <c r="D8" s="97">
        <v>388185.86427999998</v>
      </c>
      <c r="E8" s="160">
        <v>8.013970179838438E-2</v>
      </c>
    </row>
    <row r="9" spans="1:5">
      <c r="A9" s="100" t="s">
        <v>728</v>
      </c>
      <c r="B9" s="97">
        <v>1187990.5165299999</v>
      </c>
      <c r="C9" s="97">
        <v>145167.2475</v>
      </c>
      <c r="D9" s="97">
        <v>1333157.76403</v>
      </c>
      <c r="E9" s="160">
        <v>0.27522605919133059</v>
      </c>
    </row>
    <row r="10" spans="1:5">
      <c r="A10" s="100" t="s">
        <v>729</v>
      </c>
      <c r="B10" s="97">
        <v>566538.91339999996</v>
      </c>
      <c r="C10" s="97">
        <v>176136.34662999999</v>
      </c>
      <c r="D10" s="97">
        <v>742675.26003</v>
      </c>
      <c r="E10" s="160">
        <v>0.1533228779008588</v>
      </c>
    </row>
    <row r="11" spans="1:5">
      <c r="A11" s="100" t="s">
        <v>730</v>
      </c>
      <c r="B11" s="97">
        <v>304380.94847</v>
      </c>
      <c r="C11" s="97">
        <v>72476.474959999992</v>
      </c>
      <c r="D11" s="97">
        <v>376857.42342999997</v>
      </c>
      <c r="E11" s="160">
        <v>7.7800982243916531E-2</v>
      </c>
    </row>
    <row r="12" spans="1:5">
      <c r="A12" s="100" t="s">
        <v>731</v>
      </c>
      <c r="B12" s="97">
        <v>146419.53374000001</v>
      </c>
      <c r="C12" s="97">
        <v>57544.08135</v>
      </c>
      <c r="D12" s="97">
        <v>203963.61509000001</v>
      </c>
      <c r="E12" s="160">
        <v>4.2107621104005274E-2</v>
      </c>
    </row>
    <row r="13" spans="1:5">
      <c r="A13" s="100" t="s">
        <v>732</v>
      </c>
      <c r="B13" s="97">
        <v>31263.449000000001</v>
      </c>
      <c r="C13" s="97">
        <v>37644.057729999993</v>
      </c>
      <c r="D13" s="97">
        <v>68907.506729999994</v>
      </c>
      <c r="E13" s="160">
        <v>1.4225729345541446E-2</v>
      </c>
    </row>
    <row r="14" spans="1:5">
      <c r="A14" s="100" t="s">
        <v>733</v>
      </c>
      <c r="B14" s="97">
        <v>26840.353859999999</v>
      </c>
      <c r="C14" s="97">
        <v>24512.10469</v>
      </c>
      <c r="D14" s="97">
        <v>51352.458549999996</v>
      </c>
      <c r="E14" s="160">
        <v>1.0601547077052917E-2</v>
      </c>
    </row>
    <row r="15" spans="1:5">
      <c r="A15" s="100" t="s">
        <v>734</v>
      </c>
      <c r="B15" s="97">
        <v>23382.22998</v>
      </c>
      <c r="C15" s="97">
        <v>12749.04571</v>
      </c>
      <c r="D15" s="97">
        <v>36131.275690000002</v>
      </c>
      <c r="E15" s="160">
        <v>7.4591836690458251E-3</v>
      </c>
    </row>
    <row r="16" spans="1:5">
      <c r="A16" s="100" t="s">
        <v>735</v>
      </c>
      <c r="B16" s="97">
        <v>53397.425280000003</v>
      </c>
      <c r="C16" s="97">
        <v>16873.022239999998</v>
      </c>
      <c r="D16" s="97">
        <v>70270.447520000002</v>
      </c>
      <c r="E16" s="160">
        <v>1.4507104013014319E-2</v>
      </c>
    </row>
    <row r="17" spans="1:5">
      <c r="A17" s="100" t="s">
        <v>736</v>
      </c>
      <c r="B17" s="97">
        <v>415451.90782999998</v>
      </c>
      <c r="C17" s="97">
        <v>45706.483359999998</v>
      </c>
      <c r="D17" s="97">
        <v>461158.39118999999</v>
      </c>
      <c r="E17" s="160">
        <v>9.5204641262083653E-2</v>
      </c>
    </row>
    <row r="18" spans="1:5">
      <c r="A18" s="100" t="s">
        <v>737</v>
      </c>
      <c r="B18" s="97">
        <v>222755.65747999999</v>
      </c>
      <c r="C18" s="97">
        <v>31876.08409</v>
      </c>
      <c r="D18" s="97">
        <v>254631.74156999998</v>
      </c>
      <c r="E18" s="160">
        <v>5.256789006387947E-2</v>
      </c>
    </row>
    <row r="19" spans="1:5">
      <c r="A19" s="100" t="s">
        <v>738</v>
      </c>
      <c r="B19" s="97">
        <v>37149.935899999997</v>
      </c>
      <c r="C19" s="97">
        <v>9280.9409500000002</v>
      </c>
      <c r="D19" s="97">
        <v>46430.876850000001</v>
      </c>
      <c r="E19" s="160">
        <v>9.5855026351824302E-3</v>
      </c>
    </row>
    <row r="20" spans="1:5">
      <c r="A20" s="100" t="s">
        <v>739</v>
      </c>
      <c r="B20" s="97">
        <v>72488.09348000001</v>
      </c>
      <c r="C20" s="97">
        <v>4685.8317000000006</v>
      </c>
      <c r="D20" s="97">
        <v>77173.925180000006</v>
      </c>
      <c r="E20" s="160">
        <v>1.5932304392400502E-2</v>
      </c>
    </row>
    <row r="21" spans="1:5">
      <c r="A21" s="72" t="s">
        <v>160</v>
      </c>
      <c r="B21" s="158">
        <v>4209212.8751499997</v>
      </c>
      <c r="C21" s="158">
        <v>634651.72090999992</v>
      </c>
      <c r="D21" s="158">
        <v>4843864.5960599994</v>
      </c>
      <c r="E21" s="161">
        <v>1</v>
      </c>
    </row>
    <row r="22" spans="1:5">
      <c r="A22" s="54" t="s">
        <v>740</v>
      </c>
      <c r="B22" s="160">
        <v>0.86897822837033356</v>
      </c>
      <c r="C22" s="160">
        <v>0.13102177162966647</v>
      </c>
      <c r="D22" s="160">
        <v>1</v>
      </c>
      <c r="E22" s="234"/>
    </row>
    <row r="23" spans="1:5" ht="30" customHeight="1">
      <c r="A23" s="435" t="s">
        <v>741</v>
      </c>
      <c r="B23" s="73" t="s">
        <v>60</v>
      </c>
      <c r="C23" s="73" t="s">
        <v>58</v>
      </c>
      <c r="D23" s="176" t="s">
        <v>519</v>
      </c>
      <c r="E23" s="73" t="s">
        <v>682</v>
      </c>
    </row>
    <row r="24" spans="1:5">
      <c r="A24" s="100" t="s">
        <v>726</v>
      </c>
      <c r="B24" s="97">
        <v>17</v>
      </c>
      <c r="C24" s="97">
        <v>0</v>
      </c>
      <c r="D24" s="97">
        <v>17</v>
      </c>
      <c r="E24" s="160">
        <v>1.6409282248341938E-5</v>
      </c>
    </row>
    <row r="25" spans="1:5">
      <c r="A25" s="100" t="s">
        <v>727</v>
      </c>
      <c r="B25" s="97">
        <v>42</v>
      </c>
      <c r="C25" s="97">
        <v>0</v>
      </c>
      <c r="D25" s="97">
        <v>42</v>
      </c>
      <c r="E25" s="160">
        <v>4.0540579672374203E-5</v>
      </c>
    </row>
    <row r="26" spans="1:5">
      <c r="A26" s="100" t="s">
        <v>728</v>
      </c>
      <c r="B26" s="97">
        <v>249</v>
      </c>
      <c r="C26" s="97">
        <v>36</v>
      </c>
      <c r="D26" s="97">
        <v>285</v>
      </c>
      <c r="E26" s="160">
        <v>2.7509679063396781E-4</v>
      </c>
    </row>
    <row r="27" spans="1:5">
      <c r="A27" s="100" t="s">
        <v>729</v>
      </c>
      <c r="B27" s="97">
        <v>246</v>
      </c>
      <c r="C27" s="97">
        <v>73</v>
      </c>
      <c r="D27" s="97">
        <v>319</v>
      </c>
      <c r="E27" s="160">
        <v>3.0791535513065169E-4</v>
      </c>
    </row>
    <row r="28" spans="1:5">
      <c r="A28" s="100" t="s">
        <v>730</v>
      </c>
      <c r="B28" s="97">
        <v>301</v>
      </c>
      <c r="C28" s="97">
        <v>76</v>
      </c>
      <c r="D28" s="97">
        <v>377</v>
      </c>
      <c r="E28" s="160">
        <v>3.6389996515440653E-4</v>
      </c>
    </row>
    <row r="29" spans="1:5">
      <c r="A29" s="100" t="s">
        <v>731</v>
      </c>
      <c r="B29" s="97">
        <v>293</v>
      </c>
      <c r="C29" s="97">
        <v>116</v>
      </c>
      <c r="D29" s="97">
        <v>409</v>
      </c>
      <c r="E29" s="160">
        <v>3.9478802585716784E-4</v>
      </c>
    </row>
    <row r="30" spans="1:5">
      <c r="A30" s="100" t="s">
        <v>732</v>
      </c>
      <c r="B30" s="97">
        <v>120</v>
      </c>
      <c r="C30" s="97">
        <v>135</v>
      </c>
      <c r="D30" s="97">
        <v>255</v>
      </c>
      <c r="E30" s="160">
        <v>2.4613923372512908E-4</v>
      </c>
    </row>
    <row r="31" spans="1:5">
      <c r="A31" s="100" t="s">
        <v>733</v>
      </c>
      <c r="B31" s="97">
        <v>162</v>
      </c>
      <c r="C31" s="97">
        <v>144</v>
      </c>
      <c r="D31" s="97">
        <v>306</v>
      </c>
      <c r="E31" s="160">
        <v>2.9536708047015489E-4</v>
      </c>
    </row>
    <row r="32" spans="1:5">
      <c r="A32" s="100" t="s">
        <v>734</v>
      </c>
      <c r="B32" s="97">
        <v>199</v>
      </c>
      <c r="C32" s="97">
        <v>105</v>
      </c>
      <c r="D32" s="97">
        <v>304</v>
      </c>
      <c r="E32" s="160">
        <v>2.9343657667623232E-4</v>
      </c>
    </row>
    <row r="33" spans="1:5">
      <c r="A33" s="100" t="s">
        <v>735</v>
      </c>
      <c r="B33" s="97">
        <v>659</v>
      </c>
      <c r="C33" s="97">
        <v>199</v>
      </c>
      <c r="D33" s="97">
        <v>858</v>
      </c>
      <c r="E33" s="160">
        <v>8.2818612759278721E-4</v>
      </c>
    </row>
    <row r="34" spans="1:5">
      <c r="A34" s="100" t="s">
        <v>736</v>
      </c>
      <c r="B34" s="97">
        <v>7933</v>
      </c>
      <c r="C34" s="97">
        <v>971</v>
      </c>
      <c r="D34" s="97">
        <v>8904</v>
      </c>
      <c r="E34" s="160">
        <v>8.5946028905433298E-3</v>
      </c>
    </row>
    <row r="35" spans="1:5">
      <c r="A35" s="100" t="s">
        <v>737</v>
      </c>
      <c r="B35" s="97">
        <v>14059</v>
      </c>
      <c r="C35" s="97">
        <v>1927</v>
      </c>
      <c r="D35" s="97">
        <v>15986</v>
      </c>
      <c r="E35" s="160">
        <v>1.5430516824823191E-2</v>
      </c>
    </row>
    <row r="36" spans="1:5">
      <c r="A36" s="100" t="s">
        <v>738</v>
      </c>
      <c r="B36" s="97">
        <v>7629</v>
      </c>
      <c r="C36" s="97">
        <v>1620</v>
      </c>
      <c r="D36" s="97">
        <v>9249</v>
      </c>
      <c r="E36" s="160">
        <v>8.9276147949949765E-3</v>
      </c>
    </row>
    <row r="37" spans="1:5">
      <c r="A37" s="100" t="s">
        <v>739</v>
      </c>
      <c r="B37" s="97">
        <v>975535</v>
      </c>
      <c r="C37" s="97">
        <v>23153</v>
      </c>
      <c r="D37" s="97">
        <v>998688</v>
      </c>
      <c r="E37" s="160">
        <v>0.96398548647247728</v>
      </c>
    </row>
    <row r="38" spans="1:5">
      <c r="A38" s="72" t="s">
        <v>160</v>
      </c>
      <c r="B38" s="158">
        <v>1007444</v>
      </c>
      <c r="C38" s="158">
        <v>28555</v>
      </c>
      <c r="D38" s="158">
        <v>1035999</v>
      </c>
      <c r="E38" s="161">
        <v>1</v>
      </c>
    </row>
    <row r="39" spans="1:5">
      <c r="A39" s="54" t="s">
        <v>740</v>
      </c>
      <c r="B39" s="106">
        <v>0.9724372320822704</v>
      </c>
      <c r="C39" s="106">
        <v>2.7562767917729651E-2</v>
      </c>
      <c r="D39" s="106">
        <v>1</v>
      </c>
      <c r="E39" s="144"/>
    </row>
    <row r="40" spans="1:5" ht="15.75" thickBot="1">
      <c r="A40" s="252"/>
      <c r="B40" s="253"/>
      <c r="C40" s="253"/>
      <c r="D40" s="254"/>
      <c r="E40" s="254"/>
    </row>
    <row r="41" spans="1:5" ht="36.75" customHeight="1" thickTop="1">
      <c r="A41" s="798" t="s">
        <v>1451</v>
      </c>
      <c r="B41" s="799"/>
      <c r="C41" s="799"/>
      <c r="D41" s="799"/>
      <c r="E41" s="799"/>
    </row>
    <row r="42" spans="1:5">
      <c r="A42" s="209"/>
      <c r="B42" s="210"/>
      <c r="C42" s="210"/>
      <c r="D42" s="210"/>
      <c r="E42" s="210"/>
    </row>
    <row r="43" spans="1:5" ht="30" customHeight="1">
      <c r="A43" s="790" t="s">
        <v>442</v>
      </c>
      <c r="B43" s="790"/>
      <c r="C43" s="790"/>
      <c r="D43" s="790"/>
      <c r="E43" s="790"/>
    </row>
    <row r="44" spans="1:5" ht="18">
      <c r="A44" s="791" t="s">
        <v>742</v>
      </c>
      <c r="B44" s="791"/>
      <c r="C44" s="791"/>
      <c r="D44" s="791"/>
      <c r="E44" s="791"/>
    </row>
    <row r="45" spans="1:5" ht="18">
      <c r="A45" s="791" t="s">
        <v>1504</v>
      </c>
      <c r="B45" s="791"/>
      <c r="C45" s="791"/>
      <c r="D45" s="791"/>
      <c r="E45" s="791"/>
    </row>
    <row r="46" spans="1:5" ht="30" customHeight="1">
      <c r="A46" s="792" t="s">
        <v>512</v>
      </c>
      <c r="B46" s="792"/>
      <c r="C46" s="792"/>
      <c r="D46" s="792"/>
      <c r="E46" s="792"/>
    </row>
    <row r="47" spans="1:5">
      <c r="A47" s="99"/>
      <c r="B47" s="101"/>
      <c r="C47" s="205"/>
      <c r="D47" s="205"/>
      <c r="E47" s="98"/>
    </row>
    <row r="48" spans="1:5" ht="30" customHeight="1">
      <c r="A48" s="72" t="s">
        <v>724</v>
      </c>
      <c r="B48" s="73" t="s">
        <v>60</v>
      </c>
      <c r="C48" s="73" t="s">
        <v>58</v>
      </c>
      <c r="D48" s="176" t="s">
        <v>519</v>
      </c>
      <c r="E48" s="73" t="s">
        <v>725</v>
      </c>
    </row>
    <row r="49" spans="1:5">
      <c r="A49" s="100" t="s">
        <v>726</v>
      </c>
      <c r="B49" s="97">
        <v>164783.55144000001</v>
      </c>
      <c r="C49" s="97">
        <v>0</v>
      </c>
      <c r="D49" s="97">
        <v>164783.55144000001</v>
      </c>
      <c r="E49" s="160">
        <v>0.52357612505410667</v>
      </c>
    </row>
    <row r="50" spans="1:5">
      <c r="A50" s="100" t="s">
        <v>727</v>
      </c>
      <c r="B50" s="97">
        <v>39038.080170000001</v>
      </c>
      <c r="C50" s="97">
        <v>0</v>
      </c>
      <c r="D50" s="97">
        <v>39038.080170000001</v>
      </c>
      <c r="E50" s="160">
        <v>0.12403790649215637</v>
      </c>
    </row>
    <row r="51" spans="1:5">
      <c r="A51" s="100" t="s">
        <v>728</v>
      </c>
      <c r="B51" s="97">
        <v>49603.157500000001</v>
      </c>
      <c r="C51" s="97">
        <v>0</v>
      </c>
      <c r="D51" s="97">
        <v>49603.157500000001</v>
      </c>
      <c r="E51" s="160">
        <v>0.15760692597862211</v>
      </c>
    </row>
    <row r="52" spans="1:5">
      <c r="A52" s="100" t="s">
        <v>729</v>
      </c>
      <c r="B52" s="97">
        <v>22650.71962</v>
      </c>
      <c r="C52" s="97">
        <v>7600.1546799999996</v>
      </c>
      <c r="D52" s="97">
        <v>30250.874299999999</v>
      </c>
      <c r="E52" s="160">
        <v>9.6117818842252151E-2</v>
      </c>
    </row>
    <row r="53" spans="1:5">
      <c r="A53" s="100" t="s">
        <v>730</v>
      </c>
      <c r="B53" s="97">
        <v>9542.4583299999995</v>
      </c>
      <c r="C53" s="97">
        <v>0</v>
      </c>
      <c r="D53" s="97">
        <v>9542.4583299999995</v>
      </c>
      <c r="E53" s="160">
        <v>3.0319794131460194E-2</v>
      </c>
    </row>
    <row r="54" spans="1:5">
      <c r="A54" s="100" t="s">
        <v>731</v>
      </c>
      <c r="B54" s="97">
        <v>6449.7693799999997</v>
      </c>
      <c r="C54" s="97">
        <v>1568.6285700000001</v>
      </c>
      <c r="D54" s="97">
        <v>8018.3979499999996</v>
      </c>
      <c r="E54" s="160">
        <v>2.5477310636380056E-2</v>
      </c>
    </row>
    <row r="55" spans="1:5">
      <c r="A55" s="100" t="s">
        <v>732</v>
      </c>
      <c r="B55" s="97">
        <v>3470.4355099999998</v>
      </c>
      <c r="C55" s="97">
        <v>1171.0745900000002</v>
      </c>
      <c r="D55" s="97">
        <v>4641.5100999999995</v>
      </c>
      <c r="E55" s="160">
        <v>1.474773332241454E-2</v>
      </c>
    </row>
    <row r="56" spans="1:5">
      <c r="A56" s="100" t="s">
        <v>733</v>
      </c>
      <c r="B56" s="97">
        <v>1805.3551599999998</v>
      </c>
      <c r="C56" s="97">
        <v>590.65969999999993</v>
      </c>
      <c r="D56" s="97">
        <v>2396.0148599999998</v>
      </c>
      <c r="E56" s="160">
        <v>7.6129939245036683E-3</v>
      </c>
    </row>
    <row r="57" spans="1:5">
      <c r="A57" s="100" t="s">
        <v>734</v>
      </c>
      <c r="B57" s="97">
        <v>571.19970999999998</v>
      </c>
      <c r="C57" s="97">
        <v>352.60413</v>
      </c>
      <c r="D57" s="97">
        <v>923.80384000000004</v>
      </c>
      <c r="E57" s="160">
        <v>2.9352543420173775E-3</v>
      </c>
    </row>
    <row r="58" spans="1:5">
      <c r="A58" s="100" t="s">
        <v>735</v>
      </c>
      <c r="B58" s="97">
        <v>1232.1525800000002</v>
      </c>
      <c r="C58" s="97">
        <v>219.45742000000001</v>
      </c>
      <c r="D58" s="97">
        <v>1451.6100000000001</v>
      </c>
      <c r="E58" s="160">
        <v>4.6122827930828326E-3</v>
      </c>
    </row>
    <row r="59" spans="1:5">
      <c r="A59" s="100" t="s">
        <v>736</v>
      </c>
      <c r="B59" s="97">
        <v>1353.07835</v>
      </c>
      <c r="C59" s="97">
        <v>584.45381999999995</v>
      </c>
      <c r="D59" s="97">
        <v>1937.53217</v>
      </c>
      <c r="E59" s="160">
        <v>6.1562308669239254E-3</v>
      </c>
    </row>
    <row r="60" spans="1:5">
      <c r="A60" s="100" t="s">
        <v>737</v>
      </c>
      <c r="B60" s="97">
        <v>1035.94362</v>
      </c>
      <c r="C60" s="97">
        <v>303.03055000000001</v>
      </c>
      <c r="D60" s="97">
        <v>1338.97417</v>
      </c>
      <c r="E60" s="160">
        <v>4.254398581349926E-3</v>
      </c>
    </row>
    <row r="61" spans="1:5">
      <c r="A61" s="100" t="s">
        <v>738</v>
      </c>
      <c r="B61" s="97">
        <v>155.49184</v>
      </c>
      <c r="C61" s="97">
        <v>54.505009999999999</v>
      </c>
      <c r="D61" s="97">
        <v>209.99684999999999</v>
      </c>
      <c r="E61" s="160">
        <v>6.6723490321546179E-4</v>
      </c>
    </row>
    <row r="62" spans="1:5">
      <c r="A62" s="100" t="s">
        <v>739</v>
      </c>
      <c r="B62" s="97">
        <v>491.3143</v>
      </c>
      <c r="C62" s="97">
        <v>99.739929999999987</v>
      </c>
      <c r="D62" s="97">
        <v>591.05422999999996</v>
      </c>
      <c r="E62" s="160">
        <v>1.8779901315145405E-3</v>
      </c>
    </row>
    <row r="63" spans="1:5">
      <c r="A63" s="72" t="s">
        <v>160</v>
      </c>
      <c r="B63" s="158">
        <v>302182.70750999998</v>
      </c>
      <c r="C63" s="158">
        <v>12544.308400000002</v>
      </c>
      <c r="D63" s="158">
        <v>314727.01591000007</v>
      </c>
      <c r="E63" s="161">
        <v>1</v>
      </c>
    </row>
    <row r="64" spans="1:5">
      <c r="A64" s="54" t="s">
        <v>740</v>
      </c>
      <c r="B64" s="160">
        <v>0.96014225736634162</v>
      </c>
      <c r="C64" s="160">
        <v>3.98577426336581E-2</v>
      </c>
      <c r="D64" s="160">
        <v>1</v>
      </c>
      <c r="E64" s="234"/>
    </row>
    <row r="65" spans="1:5" ht="30" customHeight="1">
      <c r="A65" s="435" t="s">
        <v>743</v>
      </c>
      <c r="B65" s="73" t="s">
        <v>60</v>
      </c>
      <c r="C65" s="73" t="s">
        <v>58</v>
      </c>
      <c r="D65" s="176" t="s">
        <v>519</v>
      </c>
      <c r="E65" s="73" t="s">
        <v>682</v>
      </c>
    </row>
    <row r="66" spans="1:5">
      <c r="A66" s="100" t="s">
        <v>726</v>
      </c>
      <c r="B66" s="97">
        <v>5</v>
      </c>
      <c r="C66" s="97">
        <v>0</v>
      </c>
      <c r="D66" s="97">
        <v>5</v>
      </c>
      <c r="E66" s="160">
        <v>3.0902348578491965E-3</v>
      </c>
    </row>
    <row r="67" spans="1:5">
      <c r="A67" s="100" t="s">
        <v>727</v>
      </c>
      <c r="B67" s="97">
        <v>4</v>
      </c>
      <c r="C67" s="97">
        <v>0</v>
      </c>
      <c r="D67" s="97">
        <v>4</v>
      </c>
      <c r="E67" s="160">
        <v>2.472187886279357E-3</v>
      </c>
    </row>
    <row r="68" spans="1:5">
      <c r="A68" s="100" t="s">
        <v>728</v>
      </c>
      <c r="B68" s="97">
        <v>9</v>
      </c>
      <c r="C68" s="97">
        <v>0</v>
      </c>
      <c r="D68" s="97">
        <v>9</v>
      </c>
      <c r="E68" s="160">
        <v>5.5624227441285539E-3</v>
      </c>
    </row>
    <row r="69" spans="1:5">
      <c r="A69" s="100" t="s">
        <v>729</v>
      </c>
      <c r="B69" s="97">
        <v>10</v>
      </c>
      <c r="C69" s="97">
        <v>3</v>
      </c>
      <c r="D69" s="97">
        <v>13</v>
      </c>
      <c r="E69" s="160">
        <v>8.034610630407911E-3</v>
      </c>
    </row>
    <row r="70" spans="1:5">
      <c r="A70" s="100" t="s">
        <v>730</v>
      </c>
      <c r="B70" s="97">
        <v>10</v>
      </c>
      <c r="C70" s="97">
        <v>0</v>
      </c>
      <c r="D70" s="97">
        <v>10</v>
      </c>
      <c r="E70" s="160">
        <v>6.180469715698393E-3</v>
      </c>
    </row>
    <row r="71" spans="1:5">
      <c r="A71" s="100" t="s">
        <v>731</v>
      </c>
      <c r="B71" s="97">
        <v>13</v>
      </c>
      <c r="C71" s="97">
        <v>4</v>
      </c>
      <c r="D71" s="97">
        <v>17</v>
      </c>
      <c r="E71" s="160">
        <v>1.0506798516687269E-2</v>
      </c>
    </row>
    <row r="72" spans="1:5">
      <c r="A72" s="100" t="s">
        <v>732</v>
      </c>
      <c r="B72" s="97">
        <v>13</v>
      </c>
      <c r="C72" s="97">
        <v>4</v>
      </c>
      <c r="D72" s="97">
        <v>17</v>
      </c>
      <c r="E72" s="160">
        <v>1.0506798516687269E-2</v>
      </c>
    </row>
    <row r="73" spans="1:5">
      <c r="A73" s="100" t="s">
        <v>733</v>
      </c>
      <c r="B73" s="97">
        <v>11</v>
      </c>
      <c r="C73" s="97">
        <v>3</v>
      </c>
      <c r="D73" s="97">
        <v>14</v>
      </c>
      <c r="E73" s="160">
        <v>8.65265760197775E-3</v>
      </c>
    </row>
    <row r="74" spans="1:5">
      <c r="A74" s="100" t="s">
        <v>734</v>
      </c>
      <c r="B74" s="97">
        <v>5</v>
      </c>
      <c r="C74" s="97">
        <v>3</v>
      </c>
      <c r="D74" s="97">
        <v>8</v>
      </c>
      <c r="E74" s="160">
        <v>4.944375772558714E-3</v>
      </c>
    </row>
    <row r="75" spans="1:5">
      <c r="A75" s="100" t="s">
        <v>735</v>
      </c>
      <c r="B75" s="97">
        <v>14</v>
      </c>
      <c r="C75" s="97">
        <v>3</v>
      </c>
      <c r="D75" s="97">
        <v>17</v>
      </c>
      <c r="E75" s="160">
        <v>1.0506798516687269E-2</v>
      </c>
    </row>
    <row r="76" spans="1:5">
      <c r="A76" s="100" t="s">
        <v>736</v>
      </c>
      <c r="B76" s="97">
        <v>27</v>
      </c>
      <c r="C76" s="97">
        <v>13</v>
      </c>
      <c r="D76" s="97">
        <v>40</v>
      </c>
      <c r="E76" s="160">
        <v>2.4721878862793572E-2</v>
      </c>
    </row>
    <row r="77" spans="1:5">
      <c r="A77" s="100" t="s">
        <v>737</v>
      </c>
      <c r="B77" s="97">
        <v>63</v>
      </c>
      <c r="C77" s="97">
        <v>20</v>
      </c>
      <c r="D77" s="97">
        <v>83</v>
      </c>
      <c r="E77" s="160">
        <v>5.1297898640296664E-2</v>
      </c>
    </row>
    <row r="78" spans="1:5">
      <c r="A78" s="100" t="s">
        <v>738</v>
      </c>
      <c r="B78" s="97">
        <v>32</v>
      </c>
      <c r="C78" s="97">
        <v>11</v>
      </c>
      <c r="D78" s="97">
        <v>43</v>
      </c>
      <c r="E78" s="160">
        <v>2.6576019777503089E-2</v>
      </c>
    </row>
    <row r="79" spans="1:5">
      <c r="A79" s="100" t="s">
        <v>739</v>
      </c>
      <c r="B79" s="97">
        <v>1064</v>
      </c>
      <c r="C79" s="97">
        <v>274</v>
      </c>
      <c r="D79" s="97">
        <v>1338</v>
      </c>
      <c r="E79" s="160">
        <v>0.82694684796044504</v>
      </c>
    </row>
    <row r="80" spans="1:5">
      <c r="A80" s="72" t="s">
        <v>160</v>
      </c>
      <c r="B80" s="158">
        <v>1280</v>
      </c>
      <c r="C80" s="158">
        <v>338</v>
      </c>
      <c r="D80" s="158">
        <v>1618</v>
      </c>
      <c r="E80" s="161">
        <v>1</v>
      </c>
    </row>
    <row r="81" spans="1:5">
      <c r="A81" s="54" t="s">
        <v>740</v>
      </c>
      <c r="B81" s="106">
        <v>0.7911001236093943</v>
      </c>
      <c r="C81" s="106">
        <v>0.2088998763906057</v>
      </c>
      <c r="D81" s="106">
        <v>1</v>
      </c>
      <c r="E81" s="144"/>
    </row>
    <row r="82" spans="1:5" ht="15.75" thickBot="1">
      <c r="A82" s="252"/>
      <c r="B82" s="253"/>
      <c r="C82" s="253"/>
      <c r="D82" s="254"/>
      <c r="E82" s="254"/>
    </row>
    <row r="83" spans="1:5" ht="15.75" customHeight="1" thickTop="1">
      <c r="A83" s="798" t="s">
        <v>1452</v>
      </c>
      <c r="B83" s="799"/>
      <c r="C83" s="799"/>
      <c r="D83" s="799"/>
      <c r="E83" s="799"/>
    </row>
    <row r="84" spans="1:5">
      <c r="A84" s="212"/>
      <c r="B84" s="212"/>
      <c r="C84" s="212"/>
      <c r="D84" s="211"/>
      <c r="E84" s="98"/>
    </row>
    <row r="85" spans="1:5" ht="30" customHeight="1">
      <c r="A85" s="790" t="s">
        <v>442</v>
      </c>
      <c r="B85" s="790"/>
      <c r="C85" s="790"/>
      <c r="D85" s="790"/>
      <c r="E85" s="790"/>
    </row>
    <row r="86" spans="1:5" ht="18">
      <c r="A86" s="791" t="s">
        <v>746</v>
      </c>
      <c r="B86" s="791"/>
      <c r="C86" s="791"/>
      <c r="D86" s="791"/>
      <c r="E86" s="791"/>
    </row>
    <row r="87" spans="1:5" ht="18">
      <c r="A87" s="791" t="s">
        <v>1504</v>
      </c>
      <c r="B87" s="791"/>
      <c r="C87" s="791"/>
      <c r="D87" s="791"/>
      <c r="E87" s="791"/>
    </row>
    <row r="88" spans="1:5" ht="30" customHeight="1">
      <c r="A88" s="792" t="s">
        <v>512</v>
      </c>
      <c r="B88" s="792"/>
      <c r="C88" s="792"/>
      <c r="D88" s="792"/>
      <c r="E88" s="792"/>
    </row>
    <row r="89" spans="1:5">
      <c r="A89" s="99"/>
      <c r="B89" s="101"/>
      <c r="C89" s="205"/>
      <c r="D89" s="205"/>
      <c r="E89" s="98"/>
    </row>
    <row r="90" spans="1:5" ht="30" customHeight="1">
      <c r="A90" s="72" t="s">
        <v>724</v>
      </c>
      <c r="B90" s="73" t="s">
        <v>60</v>
      </c>
      <c r="C90" s="73" t="s">
        <v>58</v>
      </c>
      <c r="D90" s="176" t="s">
        <v>519</v>
      </c>
      <c r="E90" s="73" t="s">
        <v>725</v>
      </c>
    </row>
    <row r="91" spans="1:5">
      <c r="A91" s="100" t="s">
        <v>726</v>
      </c>
      <c r="B91" s="97">
        <v>568184.49447999999</v>
      </c>
      <c r="C91" s="97">
        <v>0</v>
      </c>
      <c r="D91" s="97">
        <v>568184.49447999999</v>
      </c>
      <c r="E91" s="160">
        <v>0.41191396689186421</v>
      </c>
    </row>
    <row r="92" spans="1:5">
      <c r="A92" s="100" t="s">
        <v>727</v>
      </c>
      <c r="B92" s="97">
        <v>94197.96011</v>
      </c>
      <c r="C92" s="97">
        <v>0</v>
      </c>
      <c r="D92" s="97">
        <v>94197.96011</v>
      </c>
      <c r="E92" s="160">
        <v>6.8290239876296899E-2</v>
      </c>
    </row>
    <row r="93" spans="1:5">
      <c r="A93" s="100" t="s">
        <v>728</v>
      </c>
      <c r="B93" s="97">
        <v>64759.069029999999</v>
      </c>
      <c r="C93" s="97">
        <v>4945.4160999999995</v>
      </c>
      <c r="D93" s="97">
        <v>69704.485130000001</v>
      </c>
      <c r="E93" s="160">
        <v>5.0533323698547232E-2</v>
      </c>
    </row>
    <row r="94" spans="1:5">
      <c r="A94" s="100" t="s">
        <v>729</v>
      </c>
      <c r="B94" s="97">
        <v>13476.577220000001</v>
      </c>
      <c r="C94" s="97">
        <v>4432.8719600000004</v>
      </c>
      <c r="D94" s="97">
        <v>17909.449180000003</v>
      </c>
      <c r="E94" s="160">
        <v>1.2983726814533339E-2</v>
      </c>
    </row>
    <row r="95" spans="1:5">
      <c r="A95" s="100" t="s">
        <v>730</v>
      </c>
      <c r="B95" s="97">
        <v>10860.371009999999</v>
      </c>
      <c r="C95" s="97">
        <v>23156.98806</v>
      </c>
      <c r="D95" s="97">
        <v>34017.359069999999</v>
      </c>
      <c r="E95" s="160">
        <v>2.4661400396947766E-2</v>
      </c>
    </row>
    <row r="96" spans="1:5">
      <c r="A96" s="100" t="s">
        <v>731</v>
      </c>
      <c r="B96" s="97">
        <v>17903.976989999999</v>
      </c>
      <c r="C96" s="97">
        <v>24886.55443</v>
      </c>
      <c r="D96" s="97">
        <v>42790.531419999999</v>
      </c>
      <c r="E96" s="160">
        <v>3.1021644754234998E-2</v>
      </c>
    </row>
    <row r="97" spans="1:5">
      <c r="A97" s="100" t="s">
        <v>732</v>
      </c>
      <c r="B97" s="97">
        <v>23862.663489999999</v>
      </c>
      <c r="C97" s="97">
        <v>20201.363590000001</v>
      </c>
      <c r="D97" s="97">
        <v>44064.02708</v>
      </c>
      <c r="E97" s="160">
        <v>3.1944884747980795E-2</v>
      </c>
    </row>
    <row r="98" spans="1:5">
      <c r="A98" s="100" t="s">
        <v>733</v>
      </c>
      <c r="B98" s="97">
        <v>23545.4287</v>
      </c>
      <c r="C98" s="97">
        <v>15356.992560000001</v>
      </c>
      <c r="D98" s="97">
        <v>38902.421260000003</v>
      </c>
      <c r="E98" s="160">
        <v>2.8202900323020086E-2</v>
      </c>
    </row>
    <row r="99" spans="1:5">
      <c r="A99" s="100" t="s">
        <v>734</v>
      </c>
      <c r="B99" s="97">
        <v>22355.045190000001</v>
      </c>
      <c r="C99" s="97">
        <v>8381.1187200000004</v>
      </c>
      <c r="D99" s="97">
        <v>30736.163910000003</v>
      </c>
      <c r="E99" s="160">
        <v>2.2282648200024589E-2</v>
      </c>
    </row>
    <row r="100" spans="1:5">
      <c r="A100" s="100" t="s">
        <v>735</v>
      </c>
      <c r="B100" s="97">
        <v>41109.906670000004</v>
      </c>
      <c r="C100" s="97">
        <v>12192.984560000001</v>
      </c>
      <c r="D100" s="97">
        <v>53302.891230000008</v>
      </c>
      <c r="E100" s="160">
        <v>3.8642739438796349E-2</v>
      </c>
    </row>
    <row r="101" spans="1:5">
      <c r="A101" s="100" t="s">
        <v>736</v>
      </c>
      <c r="B101" s="97">
        <v>74419.207720000006</v>
      </c>
      <c r="C101" s="97">
        <v>41195.388829999996</v>
      </c>
      <c r="D101" s="97">
        <v>115614.59655</v>
      </c>
      <c r="E101" s="160">
        <v>8.381655528825642E-2</v>
      </c>
    </row>
    <row r="102" spans="1:5">
      <c r="A102" s="100" t="s">
        <v>737</v>
      </c>
      <c r="B102" s="97">
        <v>133894.76484000002</v>
      </c>
      <c r="C102" s="97">
        <v>27316.285960000001</v>
      </c>
      <c r="D102" s="97">
        <v>161211.05080000003</v>
      </c>
      <c r="E102" s="160">
        <v>0.1168723963553555</v>
      </c>
    </row>
    <row r="103" spans="1:5">
      <c r="A103" s="100" t="s">
        <v>738</v>
      </c>
      <c r="B103" s="97">
        <v>32006.509170000001</v>
      </c>
      <c r="C103" s="97">
        <v>3601.6511099999998</v>
      </c>
      <c r="D103" s="97">
        <v>35608.160280000004</v>
      </c>
      <c r="E103" s="160">
        <v>2.5814675861719438E-2</v>
      </c>
    </row>
    <row r="104" spans="1:5">
      <c r="A104" s="100" t="s">
        <v>739</v>
      </c>
      <c r="B104" s="97">
        <v>68855.089229999998</v>
      </c>
      <c r="C104" s="97">
        <v>4277.9380799999999</v>
      </c>
      <c r="D104" s="97">
        <v>73133.027310000005</v>
      </c>
      <c r="E104" s="160">
        <v>5.3018897352422427E-2</v>
      </c>
    </row>
    <row r="105" spans="1:5">
      <c r="A105" s="72" t="s">
        <v>160</v>
      </c>
      <c r="B105" s="158">
        <v>1189431.06385</v>
      </c>
      <c r="C105" s="158">
        <v>189945.55396000002</v>
      </c>
      <c r="D105" s="158">
        <v>1379376.61781</v>
      </c>
      <c r="E105" s="161">
        <v>1</v>
      </c>
    </row>
    <row r="106" spans="1:5">
      <c r="A106" s="54" t="s">
        <v>740</v>
      </c>
      <c r="B106" s="160">
        <v>0.86229608976439553</v>
      </c>
      <c r="C106" s="160">
        <v>0.13770391023560455</v>
      </c>
      <c r="D106" s="160">
        <v>1</v>
      </c>
      <c r="E106" s="234"/>
    </row>
    <row r="107" spans="1:5" ht="30" customHeight="1">
      <c r="A107" s="435" t="s">
        <v>743</v>
      </c>
      <c r="B107" s="73" t="s">
        <v>60</v>
      </c>
      <c r="C107" s="73" t="s">
        <v>58</v>
      </c>
      <c r="D107" s="176" t="s">
        <v>519</v>
      </c>
      <c r="E107" s="73" t="s">
        <v>682</v>
      </c>
    </row>
    <row r="108" spans="1:5">
      <c r="A108" s="100" t="s">
        <v>726</v>
      </c>
      <c r="B108" s="97">
        <v>12</v>
      </c>
      <c r="C108" s="97">
        <v>0</v>
      </c>
      <c r="D108" s="97">
        <v>12</v>
      </c>
      <c r="E108" s="160">
        <v>1.1808873384275501E-5</v>
      </c>
    </row>
    <row r="109" spans="1:5">
      <c r="A109" s="100" t="s">
        <v>727</v>
      </c>
      <c r="B109" s="97">
        <v>10</v>
      </c>
      <c r="C109" s="97">
        <v>0</v>
      </c>
      <c r="D109" s="97">
        <v>10</v>
      </c>
      <c r="E109" s="160">
        <v>9.8407278202295834E-6</v>
      </c>
    </row>
    <row r="110" spans="1:5">
      <c r="A110" s="100" t="s">
        <v>728</v>
      </c>
      <c r="B110" s="97">
        <v>12</v>
      </c>
      <c r="C110" s="97">
        <v>1</v>
      </c>
      <c r="D110" s="97">
        <v>13</v>
      </c>
      <c r="E110" s="160">
        <v>1.279294616629846E-5</v>
      </c>
    </row>
    <row r="111" spans="1:5">
      <c r="A111" s="100" t="s">
        <v>729</v>
      </c>
      <c r="B111" s="97">
        <v>7</v>
      </c>
      <c r="C111" s="97">
        <v>2</v>
      </c>
      <c r="D111" s="97">
        <v>9</v>
      </c>
      <c r="E111" s="160">
        <v>8.8566550382066252E-6</v>
      </c>
    </row>
    <row r="112" spans="1:5">
      <c r="A112" s="100" t="s">
        <v>730</v>
      </c>
      <c r="B112" s="97">
        <v>12</v>
      </c>
      <c r="C112" s="97">
        <v>25</v>
      </c>
      <c r="D112" s="97">
        <v>37</v>
      </c>
      <c r="E112" s="160">
        <v>3.6410692934849459E-5</v>
      </c>
    </row>
    <row r="113" spans="1:5">
      <c r="A113" s="100" t="s">
        <v>731</v>
      </c>
      <c r="B113" s="97">
        <v>39</v>
      </c>
      <c r="C113" s="97">
        <v>54</v>
      </c>
      <c r="D113" s="97">
        <v>93</v>
      </c>
      <c r="E113" s="160">
        <v>9.151876872813513E-5</v>
      </c>
    </row>
    <row r="114" spans="1:5">
      <c r="A114" s="100" t="s">
        <v>732</v>
      </c>
      <c r="B114" s="97">
        <v>94</v>
      </c>
      <c r="C114" s="97">
        <v>76</v>
      </c>
      <c r="D114" s="97">
        <v>170</v>
      </c>
      <c r="E114" s="160">
        <v>1.6729237294390293E-4</v>
      </c>
    </row>
    <row r="115" spans="1:5">
      <c r="A115" s="100" t="s">
        <v>733</v>
      </c>
      <c r="B115" s="97">
        <v>143</v>
      </c>
      <c r="C115" s="97">
        <v>92</v>
      </c>
      <c r="D115" s="97">
        <v>235</v>
      </c>
      <c r="E115" s="160">
        <v>2.3125710377539522E-4</v>
      </c>
    </row>
    <row r="116" spans="1:5">
      <c r="A116" s="100" t="s">
        <v>734</v>
      </c>
      <c r="B116" s="97">
        <v>190</v>
      </c>
      <c r="C116" s="97">
        <v>70</v>
      </c>
      <c r="D116" s="97">
        <v>260</v>
      </c>
      <c r="E116" s="160">
        <v>2.5585892332596921E-4</v>
      </c>
    </row>
    <row r="117" spans="1:5">
      <c r="A117" s="100" t="s">
        <v>735</v>
      </c>
      <c r="B117" s="97">
        <v>493</v>
      </c>
      <c r="C117" s="97">
        <v>145</v>
      </c>
      <c r="D117" s="97">
        <v>638</v>
      </c>
      <c r="E117" s="160">
        <v>6.2783843493064752E-4</v>
      </c>
    </row>
    <row r="118" spans="1:5">
      <c r="A118" s="100" t="s">
        <v>736</v>
      </c>
      <c r="B118" s="97">
        <v>1576</v>
      </c>
      <c r="C118" s="97">
        <v>879</v>
      </c>
      <c r="D118" s="97">
        <v>2455</v>
      </c>
      <c r="E118" s="160">
        <v>2.415898679866363E-3</v>
      </c>
    </row>
    <row r="119" spans="1:5">
      <c r="A119" s="100" t="s">
        <v>737</v>
      </c>
      <c r="B119" s="97">
        <v>8989</v>
      </c>
      <c r="C119" s="97">
        <v>1612</v>
      </c>
      <c r="D119" s="97">
        <v>10601</v>
      </c>
      <c r="E119" s="160">
        <v>1.0432155562225383E-2</v>
      </c>
    </row>
    <row r="120" spans="1:5">
      <c r="A120" s="100" t="s">
        <v>738</v>
      </c>
      <c r="B120" s="97">
        <v>6602</v>
      </c>
      <c r="C120" s="97">
        <v>725</v>
      </c>
      <c r="D120" s="97">
        <v>7327</v>
      </c>
      <c r="E120" s="160">
        <v>7.2103012738822161E-3</v>
      </c>
    </row>
    <row r="121" spans="1:5">
      <c r="A121" s="100" t="s">
        <v>739</v>
      </c>
      <c r="B121" s="97">
        <v>971645</v>
      </c>
      <c r="C121" s="97">
        <v>22680</v>
      </c>
      <c r="D121" s="97">
        <v>994325</v>
      </c>
      <c r="E121" s="160">
        <v>0.97848816898497815</v>
      </c>
    </row>
    <row r="122" spans="1:5">
      <c r="A122" s="72" t="s">
        <v>160</v>
      </c>
      <c r="B122" s="158">
        <v>989824</v>
      </c>
      <c r="C122" s="158">
        <v>26361</v>
      </c>
      <c r="D122" s="158">
        <v>1016185</v>
      </c>
      <c r="E122" s="161">
        <v>1</v>
      </c>
    </row>
    <row r="123" spans="1:5">
      <c r="A123" s="54" t="s">
        <v>740</v>
      </c>
      <c r="B123" s="106">
        <v>0.97405885739309284</v>
      </c>
      <c r="C123" s="106">
        <v>2.5941142606907205E-2</v>
      </c>
      <c r="D123" s="106">
        <v>1</v>
      </c>
      <c r="E123" s="144"/>
    </row>
    <row r="124" spans="1:5" ht="15.75" thickBot="1">
      <c r="A124" s="252"/>
      <c r="B124" s="253"/>
      <c r="C124" s="253"/>
      <c r="D124" s="254"/>
      <c r="E124" s="254"/>
    </row>
    <row r="125" spans="1:5" ht="15.75" thickTop="1">
      <c r="A125" s="798" t="s">
        <v>1460</v>
      </c>
      <c r="B125" s="799"/>
      <c r="C125" s="799"/>
      <c r="D125" s="799"/>
      <c r="E125" s="799"/>
    </row>
    <row r="126" spans="1:5">
      <c r="A126" s="214"/>
      <c r="B126" s="96"/>
      <c r="C126" s="96"/>
      <c r="D126" s="211"/>
      <c r="E126" s="98"/>
    </row>
    <row r="127" spans="1:5" ht="30" customHeight="1">
      <c r="A127" s="790" t="s">
        <v>442</v>
      </c>
      <c r="B127" s="790"/>
      <c r="C127" s="790"/>
      <c r="D127" s="790"/>
      <c r="E127" s="790"/>
    </row>
    <row r="128" spans="1:5" ht="18">
      <c r="A128" s="791" t="s">
        <v>744</v>
      </c>
      <c r="B128" s="791"/>
      <c r="C128" s="791"/>
      <c r="D128" s="791"/>
      <c r="E128" s="791"/>
    </row>
    <row r="129" spans="1:5" ht="18">
      <c r="A129" s="791" t="s">
        <v>1504</v>
      </c>
      <c r="B129" s="791"/>
      <c r="C129" s="791"/>
      <c r="D129" s="791"/>
      <c r="E129" s="791"/>
    </row>
    <row r="130" spans="1:5" ht="30" customHeight="1">
      <c r="A130" s="792" t="s">
        <v>512</v>
      </c>
      <c r="B130" s="792"/>
      <c r="C130" s="792"/>
      <c r="D130" s="792"/>
      <c r="E130" s="792"/>
    </row>
    <row r="131" spans="1:5">
      <c r="A131" s="99"/>
      <c r="B131" s="101"/>
      <c r="C131" s="205"/>
      <c r="D131" s="205"/>
      <c r="E131" s="98"/>
    </row>
    <row r="132" spans="1:5" ht="30" customHeight="1">
      <c r="A132" s="72" t="s">
        <v>724</v>
      </c>
      <c r="B132" s="73" t="s">
        <v>60</v>
      </c>
      <c r="C132" s="73" t="s">
        <v>58</v>
      </c>
      <c r="D132" s="176" t="s">
        <v>519</v>
      </c>
      <c r="E132" s="73" t="s">
        <v>725</v>
      </c>
    </row>
    <row r="133" spans="1:5">
      <c r="A133" s="100" t="s">
        <v>726</v>
      </c>
      <c r="B133" s="97">
        <v>0</v>
      </c>
      <c r="C133" s="97">
        <v>0</v>
      </c>
      <c r="D133" s="97">
        <v>0</v>
      </c>
      <c r="E133" s="160">
        <v>0</v>
      </c>
    </row>
    <row r="134" spans="1:5">
      <c r="A134" s="100" t="s">
        <v>727</v>
      </c>
      <c r="B134" s="97">
        <v>254949.82399999999</v>
      </c>
      <c r="C134" s="97">
        <v>0</v>
      </c>
      <c r="D134" s="97">
        <v>254949.82399999999</v>
      </c>
      <c r="E134" s="160">
        <v>8.1527427014247034E-2</v>
      </c>
    </row>
    <row r="135" spans="1:5">
      <c r="A135" s="100" t="s">
        <v>728</v>
      </c>
      <c r="B135" s="97">
        <v>1073628.29</v>
      </c>
      <c r="C135" s="97">
        <v>140221.8314</v>
      </c>
      <c r="D135" s="97">
        <v>1213850.1214000001</v>
      </c>
      <c r="E135" s="160">
        <v>0.38816295546324209</v>
      </c>
    </row>
    <row r="136" spans="1:5">
      <c r="A136" s="100" t="s">
        <v>729</v>
      </c>
      <c r="B136" s="97">
        <v>530411.61655999999</v>
      </c>
      <c r="C136" s="97">
        <v>161885.34499000001</v>
      </c>
      <c r="D136" s="97">
        <v>692296.96155000001</v>
      </c>
      <c r="E136" s="160">
        <v>0.22138156096531611</v>
      </c>
    </row>
    <row r="137" spans="1:5">
      <c r="A137" s="100" t="s">
        <v>730</v>
      </c>
      <c r="B137" s="97">
        <v>283978.11913000001</v>
      </c>
      <c r="C137" s="97">
        <v>47319.486899999996</v>
      </c>
      <c r="D137" s="97">
        <v>331297.60603000002</v>
      </c>
      <c r="E137" s="160">
        <v>0.10594179267056719</v>
      </c>
    </row>
    <row r="138" spans="1:5">
      <c r="A138" s="100" t="s">
        <v>731</v>
      </c>
      <c r="B138" s="97">
        <v>122065.78737000001</v>
      </c>
      <c r="C138" s="97">
        <v>28357.211789999998</v>
      </c>
      <c r="D138" s="97">
        <v>150422.99916000001</v>
      </c>
      <c r="E138" s="160">
        <v>4.8102014321378957E-2</v>
      </c>
    </row>
    <row r="139" spans="1:5">
      <c r="A139" s="100" t="s">
        <v>732</v>
      </c>
      <c r="B139" s="97">
        <v>3930.35</v>
      </c>
      <c r="C139" s="97">
        <v>14570.96235</v>
      </c>
      <c r="D139" s="97">
        <v>18501.31235</v>
      </c>
      <c r="E139" s="160">
        <v>5.9163186254343608E-3</v>
      </c>
    </row>
    <row r="140" spans="1:5">
      <c r="A140" s="100" t="s">
        <v>733</v>
      </c>
      <c r="B140" s="97">
        <v>1489.57</v>
      </c>
      <c r="C140" s="97">
        <v>7749.9981299999999</v>
      </c>
      <c r="D140" s="97">
        <v>9239.5681299999997</v>
      </c>
      <c r="E140" s="160">
        <v>2.9546135962884128E-3</v>
      </c>
    </row>
    <row r="141" spans="1:5">
      <c r="A141" s="100" t="s">
        <v>734</v>
      </c>
      <c r="B141" s="97">
        <v>455.98508000000004</v>
      </c>
      <c r="C141" s="97">
        <v>3305.8268599999997</v>
      </c>
      <c r="D141" s="97">
        <v>3761.8119399999996</v>
      </c>
      <c r="E141" s="160">
        <v>1.2029459113479248E-3</v>
      </c>
    </row>
    <row r="142" spans="1:5">
      <c r="A142" s="100" t="s">
        <v>735</v>
      </c>
      <c r="B142" s="97">
        <v>11055.366029999999</v>
      </c>
      <c r="C142" s="97">
        <v>3696.7111299999997</v>
      </c>
      <c r="D142" s="97">
        <v>14752.077159999999</v>
      </c>
      <c r="E142" s="160">
        <v>4.7173944861026483E-3</v>
      </c>
    </row>
    <row r="143" spans="1:5">
      <c r="A143" s="100" t="s">
        <v>736</v>
      </c>
      <c r="B143" s="97">
        <v>337524.29149000003</v>
      </c>
      <c r="C143" s="97">
        <v>2831.2367100000001</v>
      </c>
      <c r="D143" s="97">
        <v>340355.52820000006</v>
      </c>
      <c r="E143" s="160">
        <v>0.10883831982649654</v>
      </c>
    </row>
    <row r="144" spans="1:5">
      <c r="A144" s="100" t="s">
        <v>737</v>
      </c>
      <c r="B144" s="97">
        <v>87502.687780000007</v>
      </c>
      <c r="C144" s="97">
        <v>1386.56132</v>
      </c>
      <c r="D144" s="97">
        <v>88889.249100000001</v>
      </c>
      <c r="E144" s="160">
        <v>2.8424854956367707E-2</v>
      </c>
    </row>
    <row r="145" spans="1:5">
      <c r="A145" s="100" t="s">
        <v>738</v>
      </c>
      <c r="B145" s="97">
        <v>4987.9348899999995</v>
      </c>
      <c r="C145" s="97">
        <v>702.39386000000002</v>
      </c>
      <c r="D145" s="97">
        <v>5690.3287499999997</v>
      </c>
      <c r="E145" s="160">
        <v>1.8196437815650209E-3</v>
      </c>
    </row>
    <row r="146" spans="1:5">
      <c r="A146" s="100" t="s">
        <v>739</v>
      </c>
      <c r="B146" s="97">
        <v>3141.6899500000004</v>
      </c>
      <c r="C146" s="97">
        <v>17.243320000000001</v>
      </c>
      <c r="D146" s="97">
        <v>3158.9332700000004</v>
      </c>
      <c r="E146" s="160">
        <v>1.0101583816461146E-3</v>
      </c>
    </row>
    <row r="147" spans="1:5">
      <c r="A147" s="72" t="s">
        <v>160</v>
      </c>
      <c r="B147" s="158">
        <v>2715121.5122800004</v>
      </c>
      <c r="C147" s="158">
        <v>412044.80876000004</v>
      </c>
      <c r="D147" s="158">
        <v>3127166.3210399998</v>
      </c>
      <c r="E147" s="161">
        <v>1</v>
      </c>
    </row>
    <row r="148" spans="1:5">
      <c r="A148" s="54" t="s">
        <v>740</v>
      </c>
      <c r="B148" s="160">
        <v>0.86823700230214618</v>
      </c>
      <c r="C148" s="160">
        <v>0.13176299769785399</v>
      </c>
      <c r="D148" s="160">
        <v>1</v>
      </c>
      <c r="E148" s="234"/>
    </row>
    <row r="149" spans="1:5" ht="30" customHeight="1">
      <c r="A149" s="435" t="s">
        <v>743</v>
      </c>
      <c r="B149" s="73" t="s">
        <v>60</v>
      </c>
      <c r="C149" s="73" t="s">
        <v>58</v>
      </c>
      <c r="D149" s="176" t="s">
        <v>519</v>
      </c>
      <c r="E149" s="73" t="s">
        <v>682</v>
      </c>
    </row>
    <row r="150" spans="1:5">
      <c r="A150" s="100" t="s">
        <v>726</v>
      </c>
      <c r="B150" s="97">
        <v>0</v>
      </c>
      <c r="C150" s="97">
        <v>0</v>
      </c>
      <c r="D150" s="97">
        <v>0</v>
      </c>
      <c r="E150" s="160">
        <v>0</v>
      </c>
    </row>
    <row r="151" spans="1:5">
      <c r="A151" s="100" t="s">
        <v>727</v>
      </c>
      <c r="B151" s="97">
        <v>28</v>
      </c>
      <c r="C151" s="97">
        <v>0</v>
      </c>
      <c r="D151" s="97">
        <v>28</v>
      </c>
      <c r="E151" s="160">
        <v>1.6532829475673122E-3</v>
      </c>
    </row>
    <row r="152" spans="1:5">
      <c r="A152" s="100" t="s">
        <v>728</v>
      </c>
      <c r="B152" s="97">
        <v>228</v>
      </c>
      <c r="C152" s="97">
        <v>35</v>
      </c>
      <c r="D152" s="97">
        <v>263</v>
      </c>
      <c r="E152" s="160">
        <v>1.552905054322154E-2</v>
      </c>
    </row>
    <row r="153" spans="1:5">
      <c r="A153" s="100" t="s">
        <v>729</v>
      </c>
      <c r="B153" s="97">
        <v>229</v>
      </c>
      <c r="C153" s="97">
        <v>67</v>
      </c>
      <c r="D153" s="97">
        <v>296</v>
      </c>
      <c r="E153" s="160">
        <v>1.7477562588568731E-2</v>
      </c>
    </row>
    <row r="154" spans="1:5">
      <c r="A154" s="100" t="s">
        <v>730</v>
      </c>
      <c r="B154" s="97">
        <v>279</v>
      </c>
      <c r="C154" s="97">
        <v>49</v>
      </c>
      <c r="D154" s="97">
        <v>328</v>
      </c>
      <c r="E154" s="160">
        <v>1.9367028814359942E-2</v>
      </c>
    </row>
    <row r="155" spans="1:5">
      <c r="A155" s="100" t="s">
        <v>731</v>
      </c>
      <c r="B155" s="97">
        <v>241</v>
      </c>
      <c r="C155" s="97">
        <v>53</v>
      </c>
      <c r="D155" s="97">
        <v>294</v>
      </c>
      <c r="E155" s="160">
        <v>1.7359470949456779E-2</v>
      </c>
    </row>
    <row r="156" spans="1:5">
      <c r="A156" s="100" t="s">
        <v>732</v>
      </c>
      <c r="B156" s="97">
        <v>13</v>
      </c>
      <c r="C156" s="97">
        <v>49</v>
      </c>
      <c r="D156" s="97">
        <v>62</v>
      </c>
      <c r="E156" s="160">
        <v>3.660840812470477E-3</v>
      </c>
    </row>
    <row r="157" spans="1:5">
      <c r="A157" s="100" t="s">
        <v>733</v>
      </c>
      <c r="B157" s="97">
        <v>8</v>
      </c>
      <c r="C157" s="97">
        <v>44</v>
      </c>
      <c r="D157" s="97">
        <v>52</v>
      </c>
      <c r="E157" s="160">
        <v>3.0703826169107226E-3</v>
      </c>
    </row>
    <row r="158" spans="1:5">
      <c r="A158" s="100" t="s">
        <v>734</v>
      </c>
      <c r="B158" s="97">
        <v>4</v>
      </c>
      <c r="C158" s="97">
        <v>26</v>
      </c>
      <c r="D158" s="97">
        <v>30</v>
      </c>
      <c r="E158" s="160">
        <v>1.7713745866792632E-3</v>
      </c>
    </row>
    <row r="159" spans="1:5">
      <c r="A159" s="100" t="s">
        <v>735</v>
      </c>
      <c r="B159" s="97">
        <v>152</v>
      </c>
      <c r="C159" s="97">
        <v>42</v>
      </c>
      <c r="D159" s="97">
        <v>194</v>
      </c>
      <c r="E159" s="160">
        <v>1.1454888993859234E-2</v>
      </c>
    </row>
    <row r="160" spans="1:5">
      <c r="A160" s="100" t="s">
        <v>736</v>
      </c>
      <c r="B160" s="97">
        <v>6293</v>
      </c>
      <c r="C160" s="97">
        <v>57</v>
      </c>
      <c r="D160" s="97">
        <v>6350</v>
      </c>
      <c r="E160" s="160">
        <v>0.37494095418044404</v>
      </c>
    </row>
    <row r="161" spans="1:5">
      <c r="A161" s="100" t="s">
        <v>737</v>
      </c>
      <c r="B161" s="97">
        <v>4995</v>
      </c>
      <c r="C161" s="97">
        <v>74</v>
      </c>
      <c r="D161" s="97">
        <v>5069</v>
      </c>
      <c r="E161" s="160">
        <v>0.29930325932923951</v>
      </c>
    </row>
    <row r="162" spans="1:5">
      <c r="A162" s="100" t="s">
        <v>738</v>
      </c>
      <c r="B162" s="97">
        <v>995</v>
      </c>
      <c r="C162" s="97">
        <v>140</v>
      </c>
      <c r="D162" s="97">
        <v>1135</v>
      </c>
      <c r="E162" s="160">
        <v>6.7017005196032126E-2</v>
      </c>
    </row>
    <row r="163" spans="1:5">
      <c r="A163" s="100" t="s">
        <v>739</v>
      </c>
      <c r="B163" s="97">
        <v>2826</v>
      </c>
      <c r="C163" s="97">
        <v>9</v>
      </c>
      <c r="D163" s="97">
        <v>2835</v>
      </c>
      <c r="E163" s="160">
        <v>0.16739489844119038</v>
      </c>
    </row>
    <row r="164" spans="1:5">
      <c r="A164" s="72" t="s">
        <v>160</v>
      </c>
      <c r="B164" s="158">
        <v>16291</v>
      </c>
      <c r="C164" s="158">
        <v>645</v>
      </c>
      <c r="D164" s="158">
        <v>16936</v>
      </c>
      <c r="E164" s="161">
        <v>1</v>
      </c>
    </row>
    <row r="165" spans="1:5">
      <c r="A165" s="54" t="s">
        <v>740</v>
      </c>
      <c r="B165" s="106">
        <v>0.96191544638639581</v>
      </c>
      <c r="C165" s="106">
        <v>3.8084553613604154E-2</v>
      </c>
      <c r="D165" s="106">
        <v>1</v>
      </c>
      <c r="E165" s="144"/>
    </row>
    <row r="166" spans="1:5" ht="15.75" thickBot="1">
      <c r="A166" s="252"/>
      <c r="B166" s="253"/>
      <c r="C166" s="253"/>
      <c r="D166" s="254"/>
      <c r="E166" s="254"/>
    </row>
    <row r="167" spans="1:5" ht="15.75" thickTop="1">
      <c r="A167" s="798" t="s">
        <v>1461</v>
      </c>
      <c r="B167" s="799"/>
      <c r="C167" s="799"/>
      <c r="D167" s="799"/>
      <c r="E167" s="799"/>
    </row>
    <row r="168" spans="1:5">
      <c r="A168" s="190"/>
      <c r="B168" s="96"/>
      <c r="C168" s="11"/>
      <c r="D168" s="211"/>
      <c r="E168" s="215"/>
    </row>
    <row r="169" spans="1:5" ht="30" customHeight="1">
      <c r="A169" s="790" t="s">
        <v>442</v>
      </c>
      <c r="B169" s="790"/>
      <c r="C169" s="790"/>
      <c r="D169" s="790"/>
      <c r="E169" s="790"/>
    </row>
    <row r="170" spans="1:5" ht="18">
      <c r="A170" s="791" t="s">
        <v>745</v>
      </c>
      <c r="B170" s="791"/>
      <c r="C170" s="791"/>
      <c r="D170" s="791"/>
      <c r="E170" s="791"/>
    </row>
    <row r="171" spans="1:5" ht="18">
      <c r="A171" s="791" t="s">
        <v>1504</v>
      </c>
      <c r="B171" s="791"/>
      <c r="C171" s="791"/>
      <c r="D171" s="791"/>
      <c r="E171" s="791"/>
    </row>
    <row r="172" spans="1:5" ht="30" customHeight="1">
      <c r="A172" s="792" t="s">
        <v>512</v>
      </c>
      <c r="B172" s="792"/>
      <c r="C172" s="792"/>
      <c r="D172" s="792"/>
      <c r="E172" s="792"/>
    </row>
    <row r="173" spans="1:5">
      <c r="A173" s="99"/>
      <c r="B173" s="101"/>
      <c r="C173" s="205"/>
      <c r="D173" s="205"/>
      <c r="E173" s="98"/>
    </row>
    <row r="174" spans="1:5" ht="30" customHeight="1">
      <c r="A174" s="72" t="s">
        <v>724</v>
      </c>
      <c r="B174" s="73" t="s">
        <v>60</v>
      </c>
      <c r="C174" s="73" t="s">
        <v>58</v>
      </c>
      <c r="D174" s="176" t="s">
        <v>519</v>
      </c>
      <c r="E174" s="73" t="s">
        <v>725</v>
      </c>
    </row>
    <row r="175" spans="1:5">
      <c r="A175" s="100" t="s">
        <v>726</v>
      </c>
      <c r="B175" s="97">
        <v>0</v>
      </c>
      <c r="C175" s="97">
        <v>0</v>
      </c>
      <c r="D175" s="97">
        <v>0</v>
      </c>
      <c r="E175" s="160">
        <v>0</v>
      </c>
    </row>
    <row r="176" spans="1:5">
      <c r="A176" s="100" t="s">
        <v>727</v>
      </c>
      <c r="B176" s="97">
        <v>0</v>
      </c>
      <c r="C176" s="97">
        <v>0</v>
      </c>
      <c r="D176" s="97">
        <v>0</v>
      </c>
      <c r="E176" s="160">
        <v>0</v>
      </c>
    </row>
    <row r="177" spans="1:5">
      <c r="A177" s="100" t="s">
        <v>728</v>
      </c>
      <c r="B177" s="97">
        <v>0</v>
      </c>
      <c r="C177" s="97">
        <v>0</v>
      </c>
      <c r="D177" s="97">
        <v>0</v>
      </c>
      <c r="E177" s="160">
        <v>0</v>
      </c>
    </row>
    <row r="178" spans="1:5">
      <c r="A178" s="100" t="s">
        <v>729</v>
      </c>
      <c r="B178" s="97">
        <v>0</v>
      </c>
      <c r="C178" s="97">
        <v>2217.9749999999999</v>
      </c>
      <c r="D178" s="97">
        <v>2217.9749999999999</v>
      </c>
      <c r="E178" s="160">
        <v>9.8163762396174886E-2</v>
      </c>
    </row>
    <row r="179" spans="1:5">
      <c r="A179" s="100" t="s">
        <v>730</v>
      </c>
      <c r="B179" s="97">
        <v>0</v>
      </c>
      <c r="C179" s="97">
        <v>2000</v>
      </c>
      <c r="D179" s="97">
        <v>2000</v>
      </c>
      <c r="E179" s="160">
        <v>8.8516563438429091E-2</v>
      </c>
    </row>
    <row r="180" spans="1:5">
      <c r="A180" s="100" t="s">
        <v>731</v>
      </c>
      <c r="B180" s="97">
        <v>0</v>
      </c>
      <c r="C180" s="97">
        <v>2731.6865600000001</v>
      </c>
      <c r="D180" s="97">
        <v>2731.6865600000001</v>
      </c>
      <c r="E180" s="160">
        <v>0.12089975334107207</v>
      </c>
    </row>
    <row r="181" spans="1:5">
      <c r="A181" s="100" t="s">
        <v>732</v>
      </c>
      <c r="B181" s="97">
        <v>0</v>
      </c>
      <c r="C181" s="97">
        <v>1700.6571999999999</v>
      </c>
      <c r="D181" s="97">
        <v>1700.6571999999999</v>
      </c>
      <c r="E181" s="160">
        <v>7.5268165465410597E-2</v>
      </c>
    </row>
    <row r="182" spans="1:5">
      <c r="A182" s="100" t="s">
        <v>733</v>
      </c>
      <c r="B182" s="97">
        <v>0</v>
      </c>
      <c r="C182" s="97">
        <v>814.4543000000001</v>
      </c>
      <c r="D182" s="97">
        <v>814.4543000000001</v>
      </c>
      <c r="E182" s="160">
        <v>3.6046347856825686E-2</v>
      </c>
    </row>
    <row r="183" spans="1:5">
      <c r="A183" s="100" t="s">
        <v>734</v>
      </c>
      <c r="B183" s="97">
        <v>0</v>
      </c>
      <c r="C183" s="97">
        <v>709.49599999999998</v>
      </c>
      <c r="D183" s="97">
        <v>709.49599999999998</v>
      </c>
      <c r="E183" s="160">
        <v>3.1401073846655844E-2</v>
      </c>
    </row>
    <row r="184" spans="1:5">
      <c r="A184" s="100" t="s">
        <v>735</v>
      </c>
      <c r="B184" s="97">
        <v>0</v>
      </c>
      <c r="C184" s="97">
        <v>763.86913000000004</v>
      </c>
      <c r="D184" s="97">
        <v>763.86913000000004</v>
      </c>
      <c r="E184" s="160">
        <v>3.3807535152151326E-2</v>
      </c>
    </row>
    <row r="185" spans="1:5">
      <c r="A185" s="100" t="s">
        <v>736</v>
      </c>
      <c r="B185" s="97">
        <v>2155.3302699999999</v>
      </c>
      <c r="C185" s="97">
        <v>1095.404</v>
      </c>
      <c r="D185" s="97">
        <v>3250.7342699999999</v>
      </c>
      <c r="E185" s="160">
        <v>0.14387191311596526</v>
      </c>
    </row>
    <row r="186" spans="1:5">
      <c r="A186" s="100" t="s">
        <v>737</v>
      </c>
      <c r="B186" s="97">
        <v>322.26123999999999</v>
      </c>
      <c r="C186" s="97">
        <v>2870.2062599999999</v>
      </c>
      <c r="D186" s="97">
        <v>3192.4674999999997</v>
      </c>
      <c r="E186" s="160">
        <v>0.14129312599443655</v>
      </c>
    </row>
    <row r="187" spans="1:5">
      <c r="A187" s="100" t="s">
        <v>738</v>
      </c>
      <c r="B187" s="97">
        <v>0</v>
      </c>
      <c r="C187" s="97">
        <v>4922.3909699999995</v>
      </c>
      <c r="D187" s="97">
        <v>4922.3909699999995</v>
      </c>
      <c r="E187" s="160">
        <v>0.21785656628237773</v>
      </c>
    </row>
    <row r="188" spans="1:5">
      <c r="A188" s="100" t="s">
        <v>739</v>
      </c>
      <c r="B188" s="97">
        <v>0</v>
      </c>
      <c r="C188" s="97">
        <v>290.91037</v>
      </c>
      <c r="D188" s="97">
        <v>290.91037</v>
      </c>
      <c r="E188" s="160">
        <v>1.287519311050094E-2</v>
      </c>
    </row>
    <row r="189" spans="1:5">
      <c r="A189" s="72" t="s">
        <v>160</v>
      </c>
      <c r="B189" s="158">
        <v>2477.5915099999997</v>
      </c>
      <c r="C189" s="158">
        <v>20117.049790000001</v>
      </c>
      <c r="D189" s="158">
        <v>22594.641299999999</v>
      </c>
      <c r="E189" s="161">
        <v>1</v>
      </c>
    </row>
    <row r="190" spans="1:5">
      <c r="A190" s="54" t="s">
        <v>740</v>
      </c>
      <c r="B190" s="160">
        <v>0.10965394303471415</v>
      </c>
      <c r="C190" s="160">
        <v>0.8903460569652859</v>
      </c>
      <c r="D190" s="160">
        <v>1</v>
      </c>
      <c r="E190" s="234"/>
    </row>
    <row r="191" spans="1:5" ht="30" customHeight="1">
      <c r="A191" s="435" t="s">
        <v>743</v>
      </c>
      <c r="B191" s="73" t="s">
        <v>60</v>
      </c>
      <c r="C191" s="73" t="s">
        <v>58</v>
      </c>
      <c r="D191" s="176" t="s">
        <v>519</v>
      </c>
      <c r="E191" s="73" t="s">
        <v>682</v>
      </c>
    </row>
    <row r="192" spans="1:5">
      <c r="A192" s="100" t="s">
        <v>726</v>
      </c>
      <c r="B192" s="97">
        <v>0</v>
      </c>
      <c r="C192" s="97">
        <v>0</v>
      </c>
      <c r="D192" s="97">
        <v>0</v>
      </c>
      <c r="E192" s="160">
        <v>0</v>
      </c>
    </row>
    <row r="193" spans="1:5">
      <c r="A193" s="100" t="s">
        <v>727</v>
      </c>
      <c r="B193" s="97">
        <v>0</v>
      </c>
      <c r="C193" s="97">
        <v>0</v>
      </c>
      <c r="D193" s="97">
        <v>0</v>
      </c>
      <c r="E193" s="160">
        <v>0</v>
      </c>
    </row>
    <row r="194" spans="1:5">
      <c r="A194" s="100" t="s">
        <v>728</v>
      </c>
      <c r="B194" s="97">
        <v>0</v>
      </c>
      <c r="C194" s="97">
        <v>0</v>
      </c>
      <c r="D194" s="97">
        <v>0</v>
      </c>
      <c r="E194" s="160">
        <v>0</v>
      </c>
    </row>
    <row r="195" spans="1:5">
      <c r="A195" s="100" t="s">
        <v>729</v>
      </c>
      <c r="B195" s="97">
        <v>0</v>
      </c>
      <c r="C195" s="97">
        <v>1</v>
      </c>
      <c r="D195" s="97">
        <v>1</v>
      </c>
      <c r="E195" s="160">
        <v>7.9365079365079365E-4</v>
      </c>
    </row>
    <row r="196" spans="1:5">
      <c r="A196" s="100" t="s">
        <v>730</v>
      </c>
      <c r="B196" s="97">
        <v>0</v>
      </c>
      <c r="C196" s="97">
        <v>2</v>
      </c>
      <c r="D196" s="97">
        <v>2</v>
      </c>
      <c r="E196" s="160">
        <v>1.5873015873015873E-3</v>
      </c>
    </row>
    <row r="197" spans="1:5">
      <c r="A197" s="100" t="s">
        <v>731</v>
      </c>
      <c r="B197" s="97">
        <v>0</v>
      </c>
      <c r="C197" s="97">
        <v>5</v>
      </c>
      <c r="D197" s="97">
        <v>5</v>
      </c>
      <c r="E197" s="160">
        <v>3.968253968253968E-3</v>
      </c>
    </row>
    <row r="198" spans="1:5">
      <c r="A198" s="100" t="s">
        <v>732</v>
      </c>
      <c r="B198" s="97">
        <v>0</v>
      </c>
      <c r="C198" s="97">
        <v>6</v>
      </c>
      <c r="D198" s="97">
        <v>6</v>
      </c>
      <c r="E198" s="160">
        <v>4.7619047619047623E-3</v>
      </c>
    </row>
    <row r="199" spans="1:5">
      <c r="A199" s="100" t="s">
        <v>733</v>
      </c>
      <c r="B199" s="97">
        <v>0</v>
      </c>
      <c r="C199" s="97">
        <v>5</v>
      </c>
      <c r="D199" s="97">
        <v>5</v>
      </c>
      <c r="E199" s="160">
        <v>3.968253968253968E-3</v>
      </c>
    </row>
    <row r="200" spans="1:5">
      <c r="A200" s="100" t="s">
        <v>734</v>
      </c>
      <c r="B200" s="97">
        <v>0</v>
      </c>
      <c r="C200" s="97">
        <v>6</v>
      </c>
      <c r="D200" s="97">
        <v>6</v>
      </c>
      <c r="E200" s="160">
        <v>4.7619047619047623E-3</v>
      </c>
    </row>
    <row r="201" spans="1:5">
      <c r="A201" s="100" t="s">
        <v>735</v>
      </c>
      <c r="B201" s="97">
        <v>0</v>
      </c>
      <c r="C201" s="97">
        <v>9</v>
      </c>
      <c r="D201" s="97">
        <v>9</v>
      </c>
      <c r="E201" s="160">
        <v>7.1428571428571426E-3</v>
      </c>
    </row>
    <row r="202" spans="1:5">
      <c r="A202" s="100" t="s">
        <v>736</v>
      </c>
      <c r="B202" s="97">
        <v>37</v>
      </c>
      <c r="C202" s="97">
        <v>22</v>
      </c>
      <c r="D202" s="97">
        <v>59</v>
      </c>
      <c r="E202" s="160">
        <v>4.6825396825396826E-2</v>
      </c>
    </row>
    <row r="203" spans="1:5">
      <c r="A203" s="100" t="s">
        <v>737</v>
      </c>
      <c r="B203" s="97">
        <v>12</v>
      </c>
      <c r="C203" s="97">
        <v>221</v>
      </c>
      <c r="D203" s="97">
        <v>233</v>
      </c>
      <c r="E203" s="160">
        <v>0.18492063492063493</v>
      </c>
    </row>
    <row r="204" spans="1:5">
      <c r="A204" s="100" t="s">
        <v>738</v>
      </c>
      <c r="B204" s="97">
        <v>0</v>
      </c>
      <c r="C204" s="97">
        <v>744</v>
      </c>
      <c r="D204" s="97">
        <v>744</v>
      </c>
      <c r="E204" s="160">
        <v>0.59047619047619049</v>
      </c>
    </row>
    <row r="205" spans="1:5">
      <c r="A205" s="100" t="s">
        <v>739</v>
      </c>
      <c r="B205" s="97">
        <v>0</v>
      </c>
      <c r="C205" s="97">
        <v>190</v>
      </c>
      <c r="D205" s="97">
        <v>190</v>
      </c>
      <c r="E205" s="160">
        <v>0.15079365079365079</v>
      </c>
    </row>
    <row r="206" spans="1:5">
      <c r="A206" s="72" t="s">
        <v>160</v>
      </c>
      <c r="B206" s="158">
        <v>49</v>
      </c>
      <c r="C206" s="158">
        <v>1211</v>
      </c>
      <c r="D206" s="158">
        <v>1260</v>
      </c>
      <c r="E206" s="161">
        <v>1</v>
      </c>
    </row>
    <row r="207" spans="1:5">
      <c r="A207" s="54" t="s">
        <v>740</v>
      </c>
      <c r="B207" s="106">
        <v>3.888888888888889E-2</v>
      </c>
      <c r="C207" s="106">
        <v>0.96111111111111114</v>
      </c>
      <c r="D207" s="106">
        <v>1</v>
      </c>
      <c r="E207" s="144"/>
    </row>
    <row r="208" spans="1:5" ht="15.75" thickBot="1">
      <c r="A208" s="252"/>
      <c r="B208" s="253"/>
      <c r="C208" s="253"/>
      <c r="D208" s="254"/>
      <c r="E208" s="254"/>
    </row>
    <row r="209" spans="1:5" ht="15.75" thickTop="1">
      <c r="A209" s="798" t="s">
        <v>1462</v>
      </c>
      <c r="B209" s="799"/>
      <c r="C209" s="799"/>
      <c r="D209" s="799"/>
      <c r="E209" s="799"/>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51" t="s">
        <v>444</v>
      </c>
      <c r="B1" s="751"/>
      <c r="C1" s="751"/>
      <c r="D1" s="751"/>
      <c r="E1" s="751"/>
      <c r="F1" s="751"/>
    </row>
    <row r="2" spans="1:6" ht="18">
      <c r="A2" s="752" t="s">
        <v>488</v>
      </c>
      <c r="B2" s="752"/>
      <c r="C2" s="752"/>
      <c r="D2" s="752"/>
      <c r="E2" s="752"/>
      <c r="F2" s="752"/>
    </row>
    <row r="3" spans="1:6" ht="18">
      <c r="A3" s="752" t="s">
        <v>1504</v>
      </c>
      <c r="B3" s="752"/>
      <c r="C3" s="752"/>
      <c r="D3" s="752"/>
      <c r="E3" s="752"/>
      <c r="F3" s="752"/>
    </row>
    <row r="4" spans="1:6" ht="30" customHeight="1">
      <c r="A4" s="756" t="s">
        <v>512</v>
      </c>
      <c r="B4" s="756"/>
      <c r="C4" s="756"/>
      <c r="D4" s="756"/>
      <c r="E4" s="756"/>
      <c r="F4" s="756"/>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3447543.6574499998</v>
      </c>
      <c r="C7" s="386">
        <v>518730.52470999997</v>
      </c>
      <c r="D7" s="386">
        <v>0</v>
      </c>
      <c r="E7" s="386">
        <v>0</v>
      </c>
      <c r="F7" s="386">
        <v>3966274.1821599999</v>
      </c>
    </row>
    <row r="8" spans="1:6">
      <c r="A8" s="187" t="s">
        <v>162</v>
      </c>
      <c r="B8" s="57">
        <v>129715.96575</v>
      </c>
      <c r="C8" s="57">
        <v>75809.793709999998</v>
      </c>
      <c r="D8" s="57">
        <v>0</v>
      </c>
      <c r="E8" s="57">
        <v>0</v>
      </c>
      <c r="F8" s="57">
        <v>205525.75946</v>
      </c>
    </row>
    <row r="9" spans="1:6">
      <c r="A9" s="58" t="s">
        <v>163</v>
      </c>
      <c r="B9" s="95">
        <v>35594.527399999999</v>
      </c>
      <c r="C9" s="95">
        <v>30461.877469999999</v>
      </c>
      <c r="D9" s="95">
        <v>0</v>
      </c>
      <c r="E9" s="95">
        <v>0</v>
      </c>
      <c r="F9" s="95">
        <v>66056.404869999998</v>
      </c>
    </row>
    <row r="10" spans="1:6">
      <c r="A10" s="58" t="s">
        <v>164</v>
      </c>
      <c r="B10" s="95">
        <v>83810.419739999998</v>
      </c>
      <c r="C10" s="95">
        <v>42360.442040000002</v>
      </c>
      <c r="D10" s="95">
        <v>0</v>
      </c>
      <c r="E10" s="95">
        <v>0</v>
      </c>
      <c r="F10" s="95">
        <v>126170.86178000001</v>
      </c>
    </row>
    <row r="11" spans="1:6">
      <c r="A11" s="58" t="s">
        <v>165</v>
      </c>
      <c r="B11" s="95">
        <v>10311.018609999999</v>
      </c>
      <c r="C11" s="95">
        <v>2987.4742000000001</v>
      </c>
      <c r="D11" s="95">
        <v>0</v>
      </c>
      <c r="E11" s="95">
        <v>0</v>
      </c>
      <c r="F11" s="95">
        <v>13298.49281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504723.82111000002</v>
      </c>
      <c r="C17" s="57">
        <v>111990.07665</v>
      </c>
      <c r="D17" s="57">
        <v>0</v>
      </c>
      <c r="E17" s="57">
        <v>0</v>
      </c>
      <c r="F17" s="57">
        <v>616713.89775999996</v>
      </c>
    </row>
    <row r="18" spans="1:6">
      <c r="A18" s="58" t="s">
        <v>172</v>
      </c>
      <c r="B18" s="95">
        <v>0</v>
      </c>
      <c r="C18" s="95">
        <v>0</v>
      </c>
      <c r="D18" s="95">
        <v>0</v>
      </c>
      <c r="E18" s="95">
        <v>0</v>
      </c>
      <c r="F18" s="95">
        <v>0</v>
      </c>
    </row>
    <row r="19" spans="1:6">
      <c r="A19" s="58" t="s">
        <v>173</v>
      </c>
      <c r="B19" s="95">
        <v>409249.68041000003</v>
      </c>
      <c r="C19" s="95">
        <v>21393.31207</v>
      </c>
      <c r="D19" s="95">
        <v>0</v>
      </c>
      <c r="E19" s="95">
        <v>0</v>
      </c>
      <c r="F19" s="95">
        <v>430642.99248000002</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41141.4568</v>
      </c>
      <c r="C22" s="95">
        <v>30575.273809999999</v>
      </c>
      <c r="D22" s="95">
        <v>0</v>
      </c>
      <c r="E22" s="95">
        <v>0</v>
      </c>
      <c r="F22" s="95">
        <v>71716.730609999999</v>
      </c>
    </row>
    <row r="23" spans="1:6">
      <c r="A23" s="58" t="s">
        <v>177</v>
      </c>
      <c r="B23" s="95">
        <v>53985.600509999997</v>
      </c>
      <c r="C23" s="95">
        <v>60021.490770000004</v>
      </c>
      <c r="D23" s="95">
        <v>0</v>
      </c>
      <c r="E23" s="95">
        <v>0</v>
      </c>
      <c r="F23" s="95">
        <v>114007.09128000001</v>
      </c>
    </row>
    <row r="24" spans="1:6">
      <c r="A24" s="58" t="s">
        <v>178</v>
      </c>
      <c r="B24" s="95">
        <v>347.08339000000001</v>
      </c>
      <c r="C24" s="95">
        <v>0</v>
      </c>
      <c r="D24" s="95">
        <v>0</v>
      </c>
      <c r="E24" s="95">
        <v>0</v>
      </c>
      <c r="F24" s="95">
        <v>347.08339000000001</v>
      </c>
    </row>
    <row r="25" spans="1:6">
      <c r="A25" s="58" t="s">
        <v>179</v>
      </c>
      <c r="B25" s="95">
        <v>0</v>
      </c>
      <c r="C25" s="95">
        <v>0</v>
      </c>
      <c r="D25" s="95">
        <v>0</v>
      </c>
      <c r="E25" s="95">
        <v>0</v>
      </c>
      <c r="F25" s="95">
        <v>0</v>
      </c>
    </row>
    <row r="26" spans="1:6">
      <c r="A26" s="187" t="s">
        <v>180</v>
      </c>
      <c r="B26" s="57">
        <v>2640884.4817199996</v>
      </c>
      <c r="C26" s="57">
        <v>67327.659920000006</v>
      </c>
      <c r="D26" s="57">
        <v>0</v>
      </c>
      <c r="E26" s="57">
        <v>0</v>
      </c>
      <c r="F26" s="57">
        <v>2708212.14164</v>
      </c>
    </row>
    <row r="27" spans="1:6">
      <c r="A27" s="60" t="s">
        <v>181</v>
      </c>
      <c r="B27" s="95">
        <v>2515587.9054099997</v>
      </c>
      <c r="C27" s="95">
        <v>87843.561199999996</v>
      </c>
      <c r="D27" s="95">
        <v>0</v>
      </c>
      <c r="E27" s="95">
        <v>0</v>
      </c>
      <c r="F27" s="95">
        <v>2603431.46661</v>
      </c>
    </row>
    <row r="28" spans="1:6">
      <c r="A28" s="58" t="s">
        <v>182</v>
      </c>
      <c r="B28" s="95">
        <v>1586854.3747999999</v>
      </c>
      <c r="C28" s="95">
        <v>53358.1423</v>
      </c>
      <c r="D28" s="95">
        <v>0</v>
      </c>
      <c r="E28" s="95">
        <v>0</v>
      </c>
      <c r="F28" s="95">
        <v>1640212.5170999998</v>
      </c>
    </row>
    <row r="29" spans="1:6">
      <c r="A29" s="58" t="s">
        <v>183</v>
      </c>
      <c r="B29" s="95">
        <v>890789.85987000004</v>
      </c>
      <c r="C29" s="95">
        <v>31957.675469999998</v>
      </c>
      <c r="D29" s="95">
        <v>0</v>
      </c>
      <c r="E29" s="95">
        <v>0</v>
      </c>
      <c r="F29" s="95">
        <v>922747.53534000006</v>
      </c>
    </row>
    <row r="30" spans="1:6">
      <c r="A30" s="58" t="s">
        <v>184</v>
      </c>
      <c r="B30" s="95">
        <v>37943.670740000001</v>
      </c>
      <c r="C30" s="95">
        <v>2527.74343</v>
      </c>
      <c r="D30" s="95">
        <v>0</v>
      </c>
      <c r="E30" s="95">
        <v>0</v>
      </c>
      <c r="F30" s="95">
        <v>40471.414170000004</v>
      </c>
    </row>
    <row r="31" spans="1:6">
      <c r="A31" s="60" t="s">
        <v>185</v>
      </c>
      <c r="B31" s="95">
        <v>10854.411689999999</v>
      </c>
      <c r="C31" s="95">
        <v>200.46395000000001</v>
      </c>
      <c r="D31" s="95">
        <v>0</v>
      </c>
      <c r="E31" s="95">
        <v>0</v>
      </c>
      <c r="F31" s="95">
        <v>11054.87564</v>
      </c>
    </row>
    <row r="32" spans="1:6">
      <c r="A32" s="58" t="s">
        <v>186</v>
      </c>
      <c r="B32" s="95">
        <v>3296.6926200000003</v>
      </c>
      <c r="C32" s="95">
        <v>32.026600000000002</v>
      </c>
      <c r="D32" s="95">
        <v>0</v>
      </c>
      <c r="E32" s="95">
        <v>0</v>
      </c>
      <c r="F32" s="95">
        <v>3328.7192200000004</v>
      </c>
    </row>
    <row r="33" spans="1:6">
      <c r="A33" s="58" t="s">
        <v>187</v>
      </c>
      <c r="B33" s="95">
        <v>7271.0578800000003</v>
      </c>
      <c r="C33" s="95">
        <v>142.04069000000001</v>
      </c>
      <c r="D33" s="95">
        <v>0</v>
      </c>
      <c r="E33" s="95">
        <v>0</v>
      </c>
      <c r="F33" s="95">
        <v>7413.0985700000001</v>
      </c>
    </row>
    <row r="34" spans="1:6">
      <c r="A34" s="58" t="s">
        <v>188</v>
      </c>
      <c r="B34" s="95">
        <v>286.66118999999998</v>
      </c>
      <c r="C34" s="95">
        <v>26.396660000000001</v>
      </c>
      <c r="D34" s="95">
        <v>0</v>
      </c>
      <c r="E34" s="95">
        <v>0</v>
      </c>
      <c r="F34" s="95">
        <v>313.05784999999997</v>
      </c>
    </row>
    <row r="35" spans="1:6">
      <c r="A35" s="60" t="s">
        <v>189</v>
      </c>
      <c r="B35" s="95">
        <v>30835.81049</v>
      </c>
      <c r="C35" s="95">
        <v>5918.09076</v>
      </c>
      <c r="D35" s="95">
        <v>0</v>
      </c>
      <c r="E35" s="95">
        <v>0</v>
      </c>
      <c r="F35" s="95">
        <v>36753.901250000003</v>
      </c>
    </row>
    <row r="36" spans="1:6">
      <c r="A36" s="58" t="s">
        <v>190</v>
      </c>
      <c r="B36" s="95">
        <v>26069.209179999998</v>
      </c>
      <c r="C36" s="95">
        <v>5724.89437</v>
      </c>
      <c r="D36" s="95">
        <v>0</v>
      </c>
      <c r="E36" s="95">
        <v>0</v>
      </c>
      <c r="F36" s="95">
        <v>31794.10355</v>
      </c>
    </row>
    <row r="37" spans="1:6">
      <c r="A37" s="58" t="s">
        <v>191</v>
      </c>
      <c r="B37" s="95">
        <v>4656.0333099999998</v>
      </c>
      <c r="C37" s="95">
        <v>183.31784999999999</v>
      </c>
      <c r="D37" s="95">
        <v>0</v>
      </c>
      <c r="E37" s="95">
        <v>0</v>
      </c>
      <c r="F37" s="95">
        <v>4839.3511600000002</v>
      </c>
    </row>
    <row r="38" spans="1:6">
      <c r="A38" s="58" t="s">
        <v>192</v>
      </c>
      <c r="B38" s="95">
        <v>110.568</v>
      </c>
      <c r="C38" s="95">
        <v>9.878540000000001</v>
      </c>
      <c r="D38" s="95">
        <v>0</v>
      </c>
      <c r="E38" s="95">
        <v>0</v>
      </c>
      <c r="F38" s="95">
        <v>120.44654</v>
      </c>
    </row>
    <row r="39" spans="1:6">
      <c r="A39" s="60" t="s">
        <v>193</v>
      </c>
      <c r="B39" s="95">
        <v>177933.00876</v>
      </c>
      <c r="C39" s="95">
        <v>8828.9498800000001</v>
      </c>
      <c r="D39" s="95">
        <v>0</v>
      </c>
      <c r="E39" s="95">
        <v>0</v>
      </c>
      <c r="F39" s="95">
        <v>186761.95864</v>
      </c>
    </row>
    <row r="40" spans="1:6">
      <c r="A40" s="58" t="s">
        <v>194</v>
      </c>
      <c r="B40" s="95">
        <v>8343.6643600000007</v>
      </c>
      <c r="C40" s="95">
        <v>569.41148999999996</v>
      </c>
      <c r="D40" s="95">
        <v>0</v>
      </c>
      <c r="E40" s="95">
        <v>0</v>
      </c>
      <c r="F40" s="95">
        <v>8913.0758499999993</v>
      </c>
    </row>
    <row r="41" spans="1:6">
      <c r="A41" s="58" t="s">
        <v>195</v>
      </c>
      <c r="B41" s="95">
        <v>78619.452000000005</v>
      </c>
      <c r="C41" s="95">
        <v>3980.5954200000001</v>
      </c>
      <c r="D41" s="95">
        <v>0</v>
      </c>
      <c r="E41" s="95">
        <v>0</v>
      </c>
      <c r="F41" s="95">
        <v>82600.047420000003</v>
      </c>
    </row>
    <row r="42" spans="1:6">
      <c r="A42" s="58" t="s">
        <v>196</v>
      </c>
      <c r="B42" s="95">
        <v>32.4392</v>
      </c>
      <c r="C42" s="95">
        <v>0.30417</v>
      </c>
      <c r="D42" s="95">
        <v>0</v>
      </c>
      <c r="E42" s="95">
        <v>0</v>
      </c>
      <c r="F42" s="95">
        <v>32.743369999999999</v>
      </c>
    </row>
    <row r="43" spans="1:6">
      <c r="A43" s="58" t="s">
        <v>197</v>
      </c>
      <c r="B43" s="95">
        <v>432.85965999999996</v>
      </c>
      <c r="C43" s="95">
        <v>22.17221</v>
      </c>
      <c r="D43" s="95">
        <v>0</v>
      </c>
      <c r="E43" s="95">
        <v>0</v>
      </c>
      <c r="F43" s="95">
        <v>455.03186999999997</v>
      </c>
    </row>
    <row r="44" spans="1:6">
      <c r="A44" s="58" t="s">
        <v>198</v>
      </c>
      <c r="B44" s="95">
        <v>0</v>
      </c>
      <c r="C44" s="95">
        <v>0</v>
      </c>
      <c r="D44" s="95">
        <v>0</v>
      </c>
      <c r="E44" s="95">
        <v>0</v>
      </c>
      <c r="F44" s="95">
        <v>0</v>
      </c>
    </row>
    <row r="45" spans="1:6">
      <c r="A45" s="58" t="s">
        <v>199</v>
      </c>
      <c r="B45" s="95">
        <v>111.98461</v>
      </c>
      <c r="C45" s="95">
        <v>0</v>
      </c>
      <c r="D45" s="95">
        <v>0</v>
      </c>
      <c r="E45" s="95">
        <v>0</v>
      </c>
      <c r="F45" s="95">
        <v>111.98461</v>
      </c>
    </row>
    <row r="46" spans="1:6">
      <c r="A46" s="58" t="s">
        <v>1193</v>
      </c>
      <c r="B46" s="95">
        <v>36359.688920000001</v>
      </c>
      <c r="C46" s="95">
        <v>1823.9223999999999</v>
      </c>
      <c r="D46" s="95">
        <v>0</v>
      </c>
      <c r="E46" s="95">
        <v>0</v>
      </c>
      <c r="F46" s="95">
        <v>38183.611320000004</v>
      </c>
    </row>
    <row r="47" spans="1:6">
      <c r="A47" s="58" t="s">
        <v>1194</v>
      </c>
      <c r="B47" s="95">
        <v>53380.696109999997</v>
      </c>
      <c r="C47" s="95">
        <v>2417.2931100000001</v>
      </c>
      <c r="D47" s="95">
        <v>0</v>
      </c>
      <c r="E47" s="95">
        <v>0</v>
      </c>
      <c r="F47" s="95">
        <v>55797.989219999996</v>
      </c>
    </row>
    <row r="48" spans="1:6">
      <c r="A48" s="58" t="s">
        <v>1199</v>
      </c>
      <c r="B48" s="95">
        <v>28.985869999999998</v>
      </c>
      <c r="C48" s="95">
        <v>0</v>
      </c>
      <c r="D48" s="95">
        <v>0</v>
      </c>
      <c r="E48" s="95">
        <v>0</v>
      </c>
      <c r="F48" s="95">
        <v>28.985869999999998</v>
      </c>
    </row>
    <row r="49" spans="1:6">
      <c r="A49" s="58" t="s">
        <v>1200</v>
      </c>
      <c r="B49" s="95">
        <v>535.12621000000001</v>
      </c>
      <c r="C49" s="95">
        <v>15.25108</v>
      </c>
      <c r="D49" s="95">
        <v>0</v>
      </c>
      <c r="E49" s="95">
        <v>0</v>
      </c>
      <c r="F49" s="95">
        <v>550.37729000000002</v>
      </c>
    </row>
    <row r="50" spans="1:6">
      <c r="A50" s="58" t="s">
        <v>1218</v>
      </c>
      <c r="B50" s="95">
        <v>0</v>
      </c>
      <c r="C50" s="95">
        <v>0</v>
      </c>
      <c r="D50" s="95">
        <v>0</v>
      </c>
      <c r="E50" s="95">
        <v>0</v>
      </c>
      <c r="F50" s="95">
        <v>0</v>
      </c>
    </row>
    <row r="51" spans="1:6">
      <c r="A51" s="58" t="s">
        <v>1238</v>
      </c>
      <c r="B51" s="95">
        <v>88.111820000000009</v>
      </c>
      <c r="C51" s="95">
        <v>0</v>
      </c>
      <c r="D51" s="95">
        <v>0</v>
      </c>
      <c r="E51" s="95">
        <v>0</v>
      </c>
      <c r="F51" s="95">
        <v>88.111820000000009</v>
      </c>
    </row>
    <row r="52" spans="1:6">
      <c r="A52" s="60" t="s">
        <v>200</v>
      </c>
      <c r="B52" s="95">
        <v>-94326.65462999999</v>
      </c>
      <c r="C52" s="95">
        <v>-35463.405869999995</v>
      </c>
      <c r="D52" s="95">
        <v>0</v>
      </c>
      <c r="E52" s="95">
        <v>0</v>
      </c>
      <c r="F52" s="95">
        <v>-129790.06050000001</v>
      </c>
    </row>
    <row r="53" spans="1:6">
      <c r="A53" s="61" t="s">
        <v>1272</v>
      </c>
      <c r="B53" s="95">
        <v>-4100.83194</v>
      </c>
      <c r="C53" s="95">
        <v>-781.03471999999999</v>
      </c>
      <c r="D53" s="95">
        <v>0</v>
      </c>
      <c r="E53" s="95">
        <v>0</v>
      </c>
      <c r="F53" s="95">
        <v>-4881.8666600000006</v>
      </c>
    </row>
    <row r="54" spans="1:6">
      <c r="A54" s="58" t="s">
        <v>1298</v>
      </c>
      <c r="B54" s="95">
        <v>-4998.6155199999994</v>
      </c>
      <c r="C54" s="95">
        <v>-740.86761999999999</v>
      </c>
      <c r="D54" s="95">
        <v>0</v>
      </c>
      <c r="E54" s="95">
        <v>0</v>
      </c>
      <c r="F54" s="95">
        <v>-5739.4831399999994</v>
      </c>
    </row>
    <row r="55" spans="1:6">
      <c r="A55" s="58" t="s">
        <v>1273</v>
      </c>
      <c r="B55" s="95">
        <v>-190.70652999999999</v>
      </c>
      <c r="C55" s="95">
        <v>-0.80070000000000008</v>
      </c>
      <c r="D55" s="95">
        <v>0</v>
      </c>
      <c r="E55" s="95">
        <v>0</v>
      </c>
      <c r="F55" s="95">
        <v>-191.50723000000002</v>
      </c>
    </row>
    <row r="56" spans="1:6">
      <c r="A56" s="58" t="s">
        <v>1299</v>
      </c>
      <c r="B56" s="95">
        <v>-400.53967999999998</v>
      </c>
      <c r="C56" s="95">
        <v>-9.7132099999999983</v>
      </c>
      <c r="D56" s="95">
        <v>0</v>
      </c>
      <c r="E56" s="95">
        <v>0</v>
      </c>
      <c r="F56" s="95">
        <v>-410.25289000000004</v>
      </c>
    </row>
    <row r="57" spans="1:6">
      <c r="A57" s="58" t="s">
        <v>1274</v>
      </c>
      <c r="B57" s="95">
        <v>-14038.514939999999</v>
      </c>
      <c r="C57" s="95">
        <v>-3105.2890299999999</v>
      </c>
      <c r="D57" s="95">
        <v>0</v>
      </c>
      <c r="E57" s="95">
        <v>0</v>
      </c>
      <c r="F57" s="95">
        <v>-17143.803969999997</v>
      </c>
    </row>
    <row r="58" spans="1:6">
      <c r="A58" s="58" t="s">
        <v>201</v>
      </c>
      <c r="B58" s="95">
        <v>-1062.6609699999999</v>
      </c>
      <c r="C58" s="95">
        <v>-121.85651</v>
      </c>
      <c r="D58" s="95">
        <v>0</v>
      </c>
      <c r="E58" s="95">
        <v>0</v>
      </c>
      <c r="F58" s="95">
        <v>-1184.51748</v>
      </c>
    </row>
    <row r="59" spans="1:6">
      <c r="A59" s="61" t="s">
        <v>202</v>
      </c>
      <c r="B59" s="95">
        <v>-52142.761020000005</v>
      </c>
      <c r="C59" s="95">
        <v>-30598.79278</v>
      </c>
      <c r="D59" s="95">
        <v>0</v>
      </c>
      <c r="E59" s="95">
        <v>0</v>
      </c>
      <c r="F59" s="95">
        <v>-82741.553799999994</v>
      </c>
    </row>
    <row r="60" spans="1:6">
      <c r="A60" s="58" t="s">
        <v>203</v>
      </c>
      <c r="B60" s="95">
        <v>-17125.819090000001</v>
      </c>
      <c r="C60" s="95">
        <v>-47.16037</v>
      </c>
      <c r="D60" s="95">
        <v>0</v>
      </c>
      <c r="E60" s="95">
        <v>0</v>
      </c>
      <c r="F60" s="95">
        <v>-17172.979460000002</v>
      </c>
    </row>
    <row r="61" spans="1:6">
      <c r="A61" s="58" t="s">
        <v>204</v>
      </c>
      <c r="B61" s="95">
        <v>0</v>
      </c>
      <c r="C61" s="95">
        <v>-48.512689999999999</v>
      </c>
      <c r="D61" s="95">
        <v>0</v>
      </c>
      <c r="E61" s="95">
        <v>0</v>
      </c>
      <c r="F61" s="95">
        <v>-48.512689999999999</v>
      </c>
    </row>
    <row r="62" spans="1:6">
      <c r="A62" s="58" t="s">
        <v>205</v>
      </c>
      <c r="B62" s="95">
        <v>0</v>
      </c>
      <c r="C62" s="95">
        <v>0</v>
      </c>
      <c r="D62" s="95">
        <v>0</v>
      </c>
      <c r="E62" s="95">
        <v>0</v>
      </c>
      <c r="F62" s="95">
        <v>0</v>
      </c>
    </row>
    <row r="63" spans="1:6">
      <c r="A63" s="58" t="s">
        <v>1003</v>
      </c>
      <c r="B63" s="95">
        <v>-16.55209</v>
      </c>
      <c r="C63" s="95">
        <v>-0.15503999999999998</v>
      </c>
      <c r="D63" s="95">
        <v>0</v>
      </c>
      <c r="E63" s="95">
        <v>0</v>
      </c>
      <c r="F63" s="95">
        <v>-16.707129999999999</v>
      </c>
    </row>
    <row r="64" spans="1:6">
      <c r="A64" s="58" t="s">
        <v>1004</v>
      </c>
      <c r="B64" s="95">
        <v>-163.61832999999999</v>
      </c>
      <c r="C64" s="95">
        <v>-1.0285799999999998</v>
      </c>
      <c r="D64" s="95">
        <v>0</v>
      </c>
      <c r="E64" s="95">
        <v>0</v>
      </c>
      <c r="F64" s="95">
        <v>-164.64690999999999</v>
      </c>
    </row>
    <row r="65" spans="1:6">
      <c r="A65" s="61" t="s">
        <v>1201</v>
      </c>
      <c r="B65" s="95">
        <v>-9.0443300000000004</v>
      </c>
      <c r="C65" s="95">
        <v>0</v>
      </c>
      <c r="D65" s="95">
        <v>0</v>
      </c>
      <c r="E65" s="95">
        <v>0</v>
      </c>
      <c r="F65" s="95">
        <v>-9.0443300000000004</v>
      </c>
    </row>
    <row r="66" spans="1:6">
      <c r="A66" s="58" t="s">
        <v>1202</v>
      </c>
      <c r="B66" s="95">
        <v>-16.779540000000001</v>
      </c>
      <c r="C66" s="95">
        <v>-1.2031800000000001</v>
      </c>
      <c r="D66" s="95">
        <v>0</v>
      </c>
      <c r="E66" s="95">
        <v>0</v>
      </c>
      <c r="F66" s="95">
        <v>-17.98272</v>
      </c>
    </row>
    <row r="67" spans="1:6">
      <c r="A67" s="58" t="s">
        <v>1203</v>
      </c>
      <c r="B67" s="95">
        <v>-28.663730000000001</v>
      </c>
      <c r="C67" s="95">
        <v>0</v>
      </c>
      <c r="D67" s="95">
        <v>0</v>
      </c>
      <c r="E67" s="95">
        <v>0</v>
      </c>
      <c r="F67" s="95">
        <v>-28.663730000000001</v>
      </c>
    </row>
    <row r="68" spans="1:6">
      <c r="A68" s="58" t="s">
        <v>1204</v>
      </c>
      <c r="B68" s="95">
        <v>-31.546919999999997</v>
      </c>
      <c r="C68" s="95">
        <v>-6.9914399999999999</v>
      </c>
      <c r="D68" s="95">
        <v>0</v>
      </c>
      <c r="E68" s="95">
        <v>0</v>
      </c>
      <c r="F68" s="95">
        <v>-38.538359999999997</v>
      </c>
    </row>
    <row r="69" spans="1:6">
      <c r="A69" s="187" t="s">
        <v>206</v>
      </c>
      <c r="B69" s="57">
        <v>12297.189470000001</v>
      </c>
      <c r="C69" s="57">
        <v>10840.92952</v>
      </c>
      <c r="D69" s="57">
        <v>0</v>
      </c>
      <c r="E69" s="57">
        <v>0</v>
      </c>
      <c r="F69" s="57">
        <v>23138.118989999999</v>
      </c>
    </row>
    <row r="70" spans="1:6">
      <c r="A70" s="58" t="s">
        <v>207</v>
      </c>
      <c r="B70" s="95">
        <v>0</v>
      </c>
      <c r="C70" s="95">
        <v>0</v>
      </c>
      <c r="D70" s="95">
        <v>0</v>
      </c>
      <c r="E70" s="95">
        <v>0</v>
      </c>
      <c r="F70" s="95">
        <v>0</v>
      </c>
    </row>
    <row r="71" spans="1:6">
      <c r="A71" s="61" t="s">
        <v>208</v>
      </c>
      <c r="B71" s="95">
        <v>2876.9778099999999</v>
      </c>
      <c r="C71" s="95">
        <v>10045.093949999999</v>
      </c>
      <c r="D71" s="95">
        <v>0</v>
      </c>
      <c r="E71" s="95">
        <v>0</v>
      </c>
      <c r="F71" s="95">
        <v>12922.071759999999</v>
      </c>
    </row>
    <row r="72" spans="1:6">
      <c r="A72" s="58" t="s">
        <v>209</v>
      </c>
      <c r="B72" s="95">
        <v>10431.77665</v>
      </c>
      <c r="C72" s="95">
        <v>1405.49836</v>
      </c>
      <c r="D72" s="95">
        <v>0</v>
      </c>
      <c r="E72" s="95">
        <v>0</v>
      </c>
      <c r="F72" s="95">
        <v>11837.275009999999</v>
      </c>
    </row>
    <row r="73" spans="1:6">
      <c r="A73" s="58" t="s">
        <v>210</v>
      </c>
      <c r="B73" s="95">
        <v>0</v>
      </c>
      <c r="C73" s="95">
        <v>0</v>
      </c>
      <c r="D73" s="95">
        <v>0</v>
      </c>
      <c r="E73" s="95">
        <v>0</v>
      </c>
      <c r="F73" s="95">
        <v>0</v>
      </c>
    </row>
    <row r="74" spans="1:6">
      <c r="A74" s="58" t="s">
        <v>211</v>
      </c>
      <c r="B74" s="95">
        <v>-1011.56499</v>
      </c>
      <c r="C74" s="95">
        <v>-609.66279000000009</v>
      </c>
      <c r="D74" s="95">
        <v>0</v>
      </c>
      <c r="E74" s="95">
        <v>0</v>
      </c>
      <c r="F74" s="95">
        <v>-1621.2277799999999</v>
      </c>
    </row>
    <row r="75" spans="1:6">
      <c r="A75" s="187" t="s">
        <v>212</v>
      </c>
      <c r="B75" s="57">
        <v>3651.2693899999999</v>
      </c>
      <c r="C75" s="57">
        <v>0</v>
      </c>
      <c r="D75" s="57">
        <v>0</v>
      </c>
      <c r="E75" s="57">
        <v>0</v>
      </c>
      <c r="F75" s="57">
        <v>3651.2693899999999</v>
      </c>
    </row>
    <row r="76" spans="1:6">
      <c r="A76" s="58" t="s">
        <v>213</v>
      </c>
      <c r="B76" s="95">
        <v>4074.3734399999998</v>
      </c>
      <c r="C76" s="95">
        <v>0</v>
      </c>
      <c r="D76" s="95">
        <v>0</v>
      </c>
      <c r="E76" s="95">
        <v>0</v>
      </c>
      <c r="F76" s="95">
        <v>4074.3734399999998</v>
      </c>
    </row>
    <row r="77" spans="1:6">
      <c r="A77" s="58" t="s">
        <v>214</v>
      </c>
      <c r="B77" s="95">
        <v>15531.962869999999</v>
      </c>
      <c r="C77" s="95">
        <v>0</v>
      </c>
      <c r="D77" s="95">
        <v>0</v>
      </c>
      <c r="E77" s="95">
        <v>0</v>
      </c>
      <c r="F77" s="95">
        <v>15531.962869999999</v>
      </c>
    </row>
    <row r="78" spans="1:6">
      <c r="A78" s="58" t="s">
        <v>215</v>
      </c>
      <c r="B78" s="95">
        <v>1243.8495600000001</v>
      </c>
      <c r="C78" s="95">
        <v>0</v>
      </c>
      <c r="D78" s="95">
        <v>0</v>
      </c>
      <c r="E78" s="95">
        <v>0</v>
      </c>
      <c r="F78" s="95">
        <v>1243.8495600000001</v>
      </c>
    </row>
    <row r="79" spans="1:6">
      <c r="A79" s="58" t="s">
        <v>216</v>
      </c>
      <c r="B79" s="95">
        <v>12.94</v>
      </c>
      <c r="C79" s="95">
        <v>0</v>
      </c>
      <c r="D79" s="95">
        <v>0</v>
      </c>
      <c r="E79" s="95">
        <v>0</v>
      </c>
      <c r="F79" s="95">
        <v>12.94</v>
      </c>
    </row>
    <row r="80" spans="1:6">
      <c r="A80" s="58" t="s">
        <v>217</v>
      </c>
      <c r="B80" s="95">
        <v>-17211.856480000002</v>
      </c>
      <c r="C80" s="95">
        <v>0</v>
      </c>
      <c r="D80" s="95">
        <v>0</v>
      </c>
      <c r="E80" s="95">
        <v>0</v>
      </c>
      <c r="F80" s="95">
        <v>-17211.856480000002</v>
      </c>
    </row>
    <row r="81" spans="1:6">
      <c r="A81" s="187" t="s">
        <v>218</v>
      </c>
      <c r="B81" s="57">
        <v>98908.126000000004</v>
      </c>
      <c r="C81" s="57">
        <v>252762.06490999999</v>
      </c>
      <c r="D81" s="57">
        <v>0</v>
      </c>
      <c r="E81" s="57">
        <v>0</v>
      </c>
      <c r="F81" s="57">
        <v>351670.19091</v>
      </c>
    </row>
    <row r="82" spans="1:6">
      <c r="A82" s="58" t="s">
        <v>172</v>
      </c>
      <c r="B82" s="95">
        <v>0</v>
      </c>
      <c r="C82" s="95">
        <v>0</v>
      </c>
      <c r="D82" s="95">
        <v>0</v>
      </c>
      <c r="E82" s="95">
        <v>0</v>
      </c>
      <c r="F82" s="95">
        <v>0</v>
      </c>
    </row>
    <row r="83" spans="1:6">
      <c r="A83" s="58" t="s">
        <v>173</v>
      </c>
      <c r="B83" s="95">
        <v>69400</v>
      </c>
      <c r="C83" s="95">
        <v>8478.9599999999991</v>
      </c>
      <c r="D83" s="95">
        <v>0</v>
      </c>
      <c r="E83" s="95">
        <v>0</v>
      </c>
      <c r="F83" s="95">
        <v>77878.960000000006</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246.96007</v>
      </c>
      <c r="C86" s="95">
        <v>0</v>
      </c>
      <c r="D86" s="95">
        <v>0</v>
      </c>
      <c r="E86" s="95">
        <v>0</v>
      </c>
      <c r="F86" s="95">
        <v>246.96007</v>
      </c>
    </row>
    <row r="87" spans="1:6">
      <c r="A87" s="58" t="s">
        <v>220</v>
      </c>
      <c r="B87" s="95">
        <v>58.229120000000002</v>
      </c>
      <c r="C87" s="95">
        <v>466.86178000000001</v>
      </c>
      <c r="D87" s="95">
        <v>0</v>
      </c>
      <c r="E87" s="95">
        <v>0</v>
      </c>
      <c r="F87" s="95">
        <v>525.09090000000003</v>
      </c>
    </row>
    <row r="88" spans="1:6">
      <c r="A88" s="58" t="s">
        <v>177</v>
      </c>
      <c r="B88" s="95">
        <v>28632.032999999999</v>
      </c>
      <c r="C88" s="95">
        <v>243858.20300000001</v>
      </c>
      <c r="D88" s="95">
        <v>0</v>
      </c>
      <c r="E88" s="95">
        <v>0</v>
      </c>
      <c r="F88" s="95">
        <v>272490.23599999998</v>
      </c>
    </row>
    <row r="89" spans="1:6">
      <c r="A89" s="58" t="s">
        <v>221</v>
      </c>
      <c r="B89" s="95">
        <v>852.71514999999999</v>
      </c>
      <c r="C89" s="95">
        <v>126.90433</v>
      </c>
      <c r="D89" s="95">
        <v>0</v>
      </c>
      <c r="E89" s="95">
        <v>0</v>
      </c>
      <c r="F89" s="95">
        <v>979.61947999999995</v>
      </c>
    </row>
    <row r="90" spans="1:6">
      <c r="A90" s="58" t="s">
        <v>222</v>
      </c>
      <c r="B90" s="95">
        <v>-281.81134000000003</v>
      </c>
      <c r="C90" s="95">
        <v>-168.86420000000001</v>
      </c>
      <c r="D90" s="95">
        <v>0</v>
      </c>
      <c r="E90" s="95">
        <v>0</v>
      </c>
      <c r="F90" s="95">
        <v>-450.67553999999996</v>
      </c>
    </row>
    <row r="91" spans="1:6">
      <c r="A91" s="187" t="s">
        <v>223</v>
      </c>
      <c r="B91" s="57">
        <v>52949.06626</v>
      </c>
      <c r="C91" s="57">
        <v>0</v>
      </c>
      <c r="D91" s="57">
        <v>0</v>
      </c>
      <c r="E91" s="57">
        <v>0</v>
      </c>
      <c r="F91" s="57">
        <v>52949.06626</v>
      </c>
    </row>
    <row r="92" spans="1:6">
      <c r="A92" s="58" t="s">
        <v>224</v>
      </c>
      <c r="B92" s="95">
        <v>11820.798929999999</v>
      </c>
      <c r="C92" s="95">
        <v>0</v>
      </c>
      <c r="D92" s="95">
        <v>0</v>
      </c>
      <c r="E92" s="95">
        <v>0</v>
      </c>
      <c r="F92" s="95">
        <v>11820.798929999999</v>
      </c>
    </row>
    <row r="93" spans="1:6">
      <c r="A93" s="58" t="s">
        <v>225</v>
      </c>
      <c r="B93" s="95">
        <v>32262.081770000001</v>
      </c>
      <c r="C93" s="95">
        <v>0</v>
      </c>
      <c r="D93" s="95">
        <v>0</v>
      </c>
      <c r="E93" s="95">
        <v>0</v>
      </c>
      <c r="F93" s="95">
        <v>32262.081770000001</v>
      </c>
    </row>
    <row r="94" spans="1:6">
      <c r="A94" s="58" t="s">
        <v>226</v>
      </c>
      <c r="B94" s="95">
        <v>3899.1036099999997</v>
      </c>
      <c r="C94" s="95">
        <v>0</v>
      </c>
      <c r="D94" s="95">
        <v>0</v>
      </c>
      <c r="E94" s="95">
        <v>0</v>
      </c>
      <c r="F94" s="95">
        <v>3899.1036099999997</v>
      </c>
    </row>
    <row r="95" spans="1:6">
      <c r="A95" s="58" t="s">
        <v>227</v>
      </c>
      <c r="B95" s="95">
        <v>1165.3703400000002</v>
      </c>
      <c r="C95" s="95">
        <v>0</v>
      </c>
      <c r="D95" s="95">
        <v>0</v>
      </c>
      <c r="E95" s="95">
        <v>0</v>
      </c>
      <c r="F95" s="95">
        <v>1165.3703400000002</v>
      </c>
    </row>
    <row r="96" spans="1:6">
      <c r="A96" s="58" t="s">
        <v>228</v>
      </c>
      <c r="B96" s="95">
        <v>2814.3315600000001</v>
      </c>
      <c r="C96" s="95">
        <v>0</v>
      </c>
      <c r="D96" s="95">
        <v>0</v>
      </c>
      <c r="E96" s="95">
        <v>0</v>
      </c>
      <c r="F96" s="95">
        <v>2814.3315600000001</v>
      </c>
    </row>
    <row r="97" spans="1:6">
      <c r="A97" s="58" t="s">
        <v>229</v>
      </c>
      <c r="B97" s="95">
        <v>82.751249999999999</v>
      </c>
      <c r="C97" s="95">
        <v>0</v>
      </c>
      <c r="D97" s="95">
        <v>0</v>
      </c>
      <c r="E97" s="95">
        <v>0</v>
      </c>
      <c r="F97" s="95">
        <v>82.751249999999999</v>
      </c>
    </row>
    <row r="98" spans="1:6">
      <c r="A98" s="58" t="s">
        <v>230</v>
      </c>
      <c r="B98" s="95">
        <v>767.96001999999999</v>
      </c>
      <c r="C98" s="95">
        <v>0</v>
      </c>
      <c r="D98" s="95">
        <v>0</v>
      </c>
      <c r="E98" s="95">
        <v>0</v>
      </c>
      <c r="F98" s="95">
        <v>767.96001999999999</v>
      </c>
    </row>
    <row r="99" spans="1:6">
      <c r="A99" s="58" t="s">
        <v>231</v>
      </c>
      <c r="B99" s="95">
        <v>0</v>
      </c>
      <c r="C99" s="95">
        <v>0</v>
      </c>
      <c r="D99" s="95">
        <v>0</v>
      </c>
      <c r="E99" s="95">
        <v>0</v>
      </c>
      <c r="F99" s="95">
        <v>0</v>
      </c>
    </row>
    <row r="100" spans="1:6">
      <c r="A100" s="58" t="s">
        <v>232</v>
      </c>
      <c r="B100" s="95">
        <v>136.66878</v>
      </c>
      <c r="C100" s="95">
        <v>0</v>
      </c>
      <c r="D100" s="95">
        <v>0</v>
      </c>
      <c r="E100" s="95">
        <v>0</v>
      </c>
      <c r="F100" s="95">
        <v>136.66878</v>
      </c>
    </row>
    <row r="101" spans="1:6">
      <c r="A101" s="187" t="s">
        <v>233</v>
      </c>
      <c r="B101" s="57">
        <v>4413.7377500000002</v>
      </c>
      <c r="C101" s="57">
        <v>0</v>
      </c>
      <c r="D101" s="57">
        <v>0</v>
      </c>
      <c r="E101" s="57">
        <v>0</v>
      </c>
      <c r="F101" s="57">
        <v>4413.7377500000002</v>
      </c>
    </row>
    <row r="102" spans="1:6">
      <c r="A102" s="58" t="s">
        <v>234</v>
      </c>
      <c r="B102" s="95">
        <v>592.18707999999992</v>
      </c>
      <c r="C102" s="95">
        <v>0</v>
      </c>
      <c r="D102" s="95">
        <v>0</v>
      </c>
      <c r="E102" s="95">
        <v>0</v>
      </c>
      <c r="F102" s="95">
        <v>592.18707999999992</v>
      </c>
    </row>
    <row r="103" spans="1:6">
      <c r="A103" s="58" t="s">
        <v>235</v>
      </c>
      <c r="B103" s="95">
        <v>1748.8903400000002</v>
      </c>
      <c r="C103" s="95">
        <v>0</v>
      </c>
      <c r="D103" s="95">
        <v>0</v>
      </c>
      <c r="E103" s="95">
        <v>0</v>
      </c>
      <c r="F103" s="95">
        <v>1748.8903400000002</v>
      </c>
    </row>
    <row r="104" spans="1:6">
      <c r="A104" s="58" t="s">
        <v>236</v>
      </c>
      <c r="B104" s="95">
        <v>33.5441</v>
      </c>
      <c r="C104" s="95">
        <v>0</v>
      </c>
      <c r="D104" s="95">
        <v>0</v>
      </c>
      <c r="E104" s="95">
        <v>0</v>
      </c>
      <c r="F104" s="95">
        <v>33.5441</v>
      </c>
    </row>
    <row r="105" spans="1:6">
      <c r="A105" s="58" t="s">
        <v>237</v>
      </c>
      <c r="B105" s="95">
        <v>2039.1162300000001</v>
      </c>
      <c r="C105" s="95">
        <v>0</v>
      </c>
      <c r="D105" s="95">
        <v>0</v>
      </c>
      <c r="E105" s="95">
        <v>0</v>
      </c>
      <c r="F105" s="95">
        <v>2039.1162300000001</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2323083.4543600003</v>
      </c>
      <c r="C114" s="57">
        <v>645058.50224000006</v>
      </c>
      <c r="D114" s="57">
        <v>9.5078199999999988</v>
      </c>
      <c r="E114" s="57">
        <v>0</v>
      </c>
      <c r="F114" s="57">
        <v>2968151.4644200001</v>
      </c>
    </row>
    <row r="115" spans="1:6">
      <c r="A115" s="177" t="s">
        <v>247</v>
      </c>
      <c r="B115" s="57">
        <v>1893039.5525400001</v>
      </c>
      <c r="C115" s="57">
        <v>606792.67122999998</v>
      </c>
      <c r="D115" s="57">
        <v>0</v>
      </c>
      <c r="E115" s="57">
        <v>0</v>
      </c>
      <c r="F115" s="57">
        <v>2499832.22377</v>
      </c>
    </row>
    <row r="116" spans="1:6">
      <c r="A116" s="64" t="s">
        <v>248</v>
      </c>
      <c r="B116" s="95">
        <v>3.2112099999999999</v>
      </c>
      <c r="C116" s="95">
        <v>247.43298999999999</v>
      </c>
      <c r="D116" s="95">
        <v>0</v>
      </c>
      <c r="E116" s="95">
        <v>0</v>
      </c>
      <c r="F116" s="95">
        <v>250.64420000000001</v>
      </c>
    </row>
    <row r="117" spans="1:6">
      <c r="A117" s="64" t="s">
        <v>249</v>
      </c>
      <c r="B117" s="95">
        <v>0</v>
      </c>
      <c r="C117" s="95">
        <v>0</v>
      </c>
      <c r="D117" s="95">
        <v>0</v>
      </c>
      <c r="E117" s="95">
        <v>0</v>
      </c>
      <c r="F117" s="95">
        <v>0</v>
      </c>
    </row>
    <row r="118" spans="1:6">
      <c r="A118" s="64" t="s">
        <v>250</v>
      </c>
      <c r="B118" s="95">
        <v>3.2112099999999999</v>
      </c>
      <c r="C118" s="95">
        <v>247.43298999999999</v>
      </c>
      <c r="D118" s="95">
        <v>0</v>
      </c>
      <c r="E118" s="95">
        <v>0</v>
      </c>
      <c r="F118" s="95">
        <v>250.64420000000001</v>
      </c>
    </row>
    <row r="119" spans="1:6">
      <c r="A119" s="64" t="s">
        <v>251</v>
      </c>
      <c r="B119" s="95">
        <v>1482882.67677</v>
      </c>
      <c r="C119" s="95">
        <v>460138.24276999995</v>
      </c>
      <c r="D119" s="95">
        <v>0</v>
      </c>
      <c r="E119" s="95">
        <v>0</v>
      </c>
      <c r="F119" s="95">
        <v>1943020.9195399999</v>
      </c>
    </row>
    <row r="120" spans="1:6">
      <c r="A120" s="64" t="s">
        <v>252</v>
      </c>
      <c r="B120" s="95">
        <v>380570.77295000001</v>
      </c>
      <c r="C120" s="95">
        <v>136044.89178999999</v>
      </c>
      <c r="D120" s="95">
        <v>0</v>
      </c>
      <c r="E120" s="95">
        <v>0</v>
      </c>
      <c r="F120" s="95">
        <v>516615.66474000004</v>
      </c>
    </row>
    <row r="121" spans="1:6">
      <c r="A121" s="65" t="s">
        <v>253</v>
      </c>
      <c r="B121" s="95">
        <v>13710.78102</v>
      </c>
      <c r="C121" s="95">
        <v>10432.935539999999</v>
      </c>
      <c r="D121" s="95">
        <v>0</v>
      </c>
      <c r="E121" s="95">
        <v>0</v>
      </c>
      <c r="F121" s="95">
        <v>24143.716559999997</v>
      </c>
    </row>
    <row r="122" spans="1:6">
      <c r="A122" s="65" t="s">
        <v>254</v>
      </c>
      <c r="B122" s="95">
        <v>4157.0085499999996</v>
      </c>
      <c r="C122" s="95">
        <v>10136.860769999999</v>
      </c>
      <c r="D122" s="95">
        <v>0</v>
      </c>
      <c r="E122" s="95">
        <v>0</v>
      </c>
      <c r="F122" s="95">
        <v>14293.86932</v>
      </c>
    </row>
    <row r="123" spans="1:6">
      <c r="A123" s="99" t="s">
        <v>255</v>
      </c>
      <c r="B123" s="95">
        <v>3564.72865</v>
      </c>
      <c r="C123" s="95">
        <v>2304.1764600000001</v>
      </c>
      <c r="D123" s="95">
        <v>0</v>
      </c>
      <c r="E123" s="95">
        <v>0</v>
      </c>
      <c r="F123" s="95">
        <v>5868.9051100000006</v>
      </c>
    </row>
    <row r="124" spans="1:6">
      <c r="A124" s="99" t="s">
        <v>256</v>
      </c>
      <c r="B124" s="95">
        <v>15109.92697</v>
      </c>
      <c r="C124" s="95">
        <v>7419.5390399999997</v>
      </c>
      <c r="D124" s="95">
        <v>0</v>
      </c>
      <c r="E124" s="95">
        <v>0</v>
      </c>
      <c r="F124" s="95">
        <v>22529.46601</v>
      </c>
    </row>
    <row r="125" spans="1:6">
      <c r="A125" s="99" t="s">
        <v>257</v>
      </c>
      <c r="B125" s="95">
        <v>36407.145810000002</v>
      </c>
      <c r="C125" s="95">
        <v>10655.2214</v>
      </c>
      <c r="D125" s="95">
        <v>0</v>
      </c>
      <c r="E125" s="95">
        <v>0</v>
      </c>
      <c r="F125" s="95">
        <v>47062.367210000004</v>
      </c>
    </row>
    <row r="126" spans="1:6">
      <c r="A126" s="99" t="s">
        <v>258</v>
      </c>
      <c r="B126" s="95">
        <v>256020.68805000003</v>
      </c>
      <c r="C126" s="95">
        <v>68251.444889999999</v>
      </c>
      <c r="D126" s="95">
        <v>0</v>
      </c>
      <c r="E126" s="95">
        <v>0</v>
      </c>
      <c r="F126" s="95">
        <v>324272.13293999998</v>
      </c>
    </row>
    <row r="127" spans="1:6">
      <c r="A127" s="99" t="s">
        <v>1488</v>
      </c>
      <c r="B127" s="95">
        <v>29107.6423</v>
      </c>
      <c r="C127" s="95">
        <v>21845.586660000001</v>
      </c>
      <c r="D127" s="95">
        <v>0</v>
      </c>
      <c r="E127" s="95">
        <v>0</v>
      </c>
      <c r="F127" s="95">
        <v>50953.22896</v>
      </c>
    </row>
    <row r="128" spans="1:6">
      <c r="A128" s="99" t="s">
        <v>1489</v>
      </c>
      <c r="B128" s="95">
        <v>22492.851600000002</v>
      </c>
      <c r="C128" s="95">
        <v>4999.1270300000006</v>
      </c>
      <c r="D128" s="95">
        <v>0</v>
      </c>
      <c r="E128" s="95">
        <v>0</v>
      </c>
      <c r="F128" s="95">
        <v>27491.978629999998</v>
      </c>
    </row>
    <row r="129" spans="1:6">
      <c r="A129" s="156" t="s">
        <v>261</v>
      </c>
      <c r="B129" s="95">
        <v>21355.84015</v>
      </c>
      <c r="C129" s="95">
        <v>9947.1278699999984</v>
      </c>
      <c r="D129" s="95">
        <v>0</v>
      </c>
      <c r="E129" s="95">
        <v>0</v>
      </c>
      <c r="F129" s="95">
        <v>31302.96802</v>
      </c>
    </row>
    <row r="130" spans="1:6">
      <c r="A130" s="156" t="s">
        <v>262</v>
      </c>
      <c r="B130" s="95">
        <v>0</v>
      </c>
      <c r="C130" s="95">
        <v>0</v>
      </c>
      <c r="D130" s="95">
        <v>0</v>
      </c>
      <c r="E130" s="95">
        <v>0</v>
      </c>
      <c r="F130" s="95">
        <v>0</v>
      </c>
    </row>
    <row r="131" spans="1:6">
      <c r="A131" s="64" t="s">
        <v>263</v>
      </c>
      <c r="B131" s="95">
        <v>8227.0514600000006</v>
      </c>
      <c r="C131" s="95">
        <v>414.97581000000002</v>
      </c>
      <c r="D131" s="95">
        <v>0</v>
      </c>
      <c r="E131" s="95">
        <v>0</v>
      </c>
      <c r="F131" s="95">
        <v>8642.0272699999987</v>
      </c>
    </row>
    <row r="132" spans="1:6">
      <c r="A132" s="177" t="s">
        <v>264</v>
      </c>
      <c r="B132" s="57">
        <v>251.84314000000001</v>
      </c>
      <c r="C132" s="57">
        <v>23.62651</v>
      </c>
      <c r="D132" s="57">
        <v>0</v>
      </c>
      <c r="E132" s="57">
        <v>0</v>
      </c>
      <c r="F132" s="57">
        <v>275.46965</v>
      </c>
    </row>
    <row r="133" spans="1:6">
      <c r="A133" s="177" t="s">
        <v>455</v>
      </c>
      <c r="B133" s="57">
        <v>295.50346000000002</v>
      </c>
      <c r="C133" s="57">
        <v>0</v>
      </c>
      <c r="D133" s="57">
        <v>0</v>
      </c>
      <c r="E133" s="57">
        <v>0</v>
      </c>
      <c r="F133" s="57">
        <v>295.50346000000002</v>
      </c>
    </row>
    <row r="134" spans="1:6">
      <c r="A134" s="64" t="s">
        <v>456</v>
      </c>
      <c r="B134" s="95">
        <v>0</v>
      </c>
      <c r="C134" s="95">
        <v>0</v>
      </c>
      <c r="D134" s="95">
        <v>0</v>
      </c>
      <c r="E134" s="95">
        <v>0</v>
      </c>
      <c r="F134" s="95">
        <v>0</v>
      </c>
    </row>
    <row r="135" spans="1:6">
      <c r="A135" s="64" t="s">
        <v>457</v>
      </c>
      <c r="B135" s="95">
        <v>295.50346000000002</v>
      </c>
      <c r="C135" s="95">
        <v>0</v>
      </c>
      <c r="D135" s="95">
        <v>0</v>
      </c>
      <c r="E135" s="95">
        <v>0</v>
      </c>
      <c r="F135" s="95">
        <v>295.50346000000002</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268421.41184000002</v>
      </c>
      <c r="C140" s="57">
        <v>29667.618930000001</v>
      </c>
      <c r="D140" s="57">
        <v>9.5078199999999988</v>
      </c>
      <c r="E140" s="57">
        <v>0</v>
      </c>
      <c r="F140" s="57">
        <v>298098.53858999995</v>
      </c>
    </row>
    <row r="141" spans="1:6">
      <c r="A141" s="64" t="s">
        <v>266</v>
      </c>
      <c r="B141" s="95">
        <v>0</v>
      </c>
      <c r="C141" s="95">
        <v>0</v>
      </c>
      <c r="D141" s="95">
        <v>0</v>
      </c>
      <c r="E141" s="95">
        <v>0</v>
      </c>
      <c r="F141" s="95">
        <v>0</v>
      </c>
    </row>
    <row r="142" spans="1:6">
      <c r="A142" s="64" t="s">
        <v>1495</v>
      </c>
      <c r="B142" s="95">
        <v>176990</v>
      </c>
      <c r="C142" s="95">
        <v>0</v>
      </c>
      <c r="D142" s="95">
        <v>0</v>
      </c>
      <c r="E142" s="95">
        <v>0</v>
      </c>
      <c r="F142" s="95">
        <v>176990</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1490</v>
      </c>
      <c r="B145" s="95">
        <v>90635.305240000002</v>
      </c>
      <c r="C145" s="95">
        <v>29513.92886</v>
      </c>
      <c r="D145" s="95">
        <v>0</v>
      </c>
      <c r="E145" s="95">
        <v>0</v>
      </c>
      <c r="F145" s="95">
        <v>120149.23409999999</v>
      </c>
    </row>
    <row r="146" spans="1:6">
      <c r="A146" s="64" t="s">
        <v>271</v>
      </c>
      <c r="B146" s="95">
        <v>0</v>
      </c>
      <c r="C146" s="95">
        <v>0</v>
      </c>
      <c r="D146" s="95">
        <v>0</v>
      </c>
      <c r="E146" s="95">
        <v>0</v>
      </c>
      <c r="F146" s="95">
        <v>0</v>
      </c>
    </row>
    <row r="147" spans="1:6">
      <c r="A147" s="64" t="s">
        <v>272</v>
      </c>
      <c r="B147" s="95">
        <v>0</v>
      </c>
      <c r="C147" s="95">
        <v>0</v>
      </c>
      <c r="D147" s="95">
        <v>0</v>
      </c>
      <c r="E147" s="95">
        <v>0</v>
      </c>
      <c r="F147" s="95">
        <v>0</v>
      </c>
    </row>
    <row r="148" spans="1:6">
      <c r="A148" s="64" t="s">
        <v>273</v>
      </c>
      <c r="B148" s="95">
        <v>796.10659999999996</v>
      </c>
      <c r="C148" s="95">
        <v>153.69007000000002</v>
      </c>
      <c r="D148" s="95">
        <v>9.5078199999999988</v>
      </c>
      <c r="E148" s="95">
        <v>0</v>
      </c>
      <c r="F148" s="95">
        <v>959.30448999999999</v>
      </c>
    </row>
    <row r="149" spans="1:6">
      <c r="A149" s="177" t="s">
        <v>274</v>
      </c>
      <c r="B149" s="57">
        <v>93231.230060000002</v>
      </c>
      <c r="C149" s="57">
        <v>2100.82015</v>
      </c>
      <c r="D149" s="57">
        <v>0</v>
      </c>
      <c r="E149" s="57">
        <v>0</v>
      </c>
      <c r="F149" s="57">
        <v>95332.050209999987</v>
      </c>
    </row>
    <row r="150" spans="1:6">
      <c r="A150" s="64" t="s">
        <v>207</v>
      </c>
      <c r="B150" s="95">
        <v>135.34717999999998</v>
      </c>
      <c r="C150" s="95">
        <v>0</v>
      </c>
      <c r="D150" s="95">
        <v>0</v>
      </c>
      <c r="E150" s="95">
        <v>0</v>
      </c>
      <c r="F150" s="95">
        <v>135.34717999999998</v>
      </c>
    </row>
    <row r="151" spans="1:6">
      <c r="A151" s="64" t="s">
        <v>209</v>
      </c>
      <c r="B151" s="95">
        <v>51638.931159999993</v>
      </c>
      <c r="C151" s="95">
        <v>1492.5846299999998</v>
      </c>
      <c r="D151" s="95">
        <v>0</v>
      </c>
      <c r="E151" s="95">
        <v>0</v>
      </c>
      <c r="F151" s="95">
        <v>53131.515789999998</v>
      </c>
    </row>
    <row r="152" spans="1:6">
      <c r="A152" s="64" t="s">
        <v>275</v>
      </c>
      <c r="B152" s="95">
        <v>41253.923579999995</v>
      </c>
      <c r="C152" s="95">
        <v>584.85252000000003</v>
      </c>
      <c r="D152" s="95">
        <v>0</v>
      </c>
      <c r="E152" s="95">
        <v>0</v>
      </c>
      <c r="F152" s="95">
        <v>41838.776100000003</v>
      </c>
    </row>
    <row r="153" spans="1:6">
      <c r="A153" s="64" t="s">
        <v>236</v>
      </c>
      <c r="B153" s="95">
        <v>203.02814000000001</v>
      </c>
      <c r="C153" s="95">
        <v>23.382999999999999</v>
      </c>
      <c r="D153" s="95">
        <v>0</v>
      </c>
      <c r="E153" s="95">
        <v>0</v>
      </c>
      <c r="F153" s="95">
        <v>226.41114000000002</v>
      </c>
    </row>
    <row r="154" spans="1:6">
      <c r="A154" s="64" t="s">
        <v>276</v>
      </c>
      <c r="B154" s="95">
        <v>0</v>
      </c>
      <c r="C154" s="95">
        <v>0</v>
      </c>
      <c r="D154" s="95">
        <v>0</v>
      </c>
      <c r="E154" s="95">
        <v>0</v>
      </c>
      <c r="F154" s="95">
        <v>0</v>
      </c>
    </row>
    <row r="155" spans="1:6">
      <c r="A155" s="177" t="s">
        <v>277</v>
      </c>
      <c r="B155" s="57">
        <v>67843.913319999992</v>
      </c>
      <c r="C155" s="57">
        <v>6473.7654199999997</v>
      </c>
      <c r="D155" s="57">
        <v>0</v>
      </c>
      <c r="E155" s="57">
        <v>0</v>
      </c>
      <c r="F155" s="57">
        <v>74317.678739999988</v>
      </c>
    </row>
    <row r="156" spans="1:6">
      <c r="A156" s="64" t="s">
        <v>278</v>
      </c>
      <c r="B156" s="95">
        <v>34.237459999999999</v>
      </c>
      <c r="C156" s="95">
        <v>0</v>
      </c>
      <c r="D156" s="95">
        <v>0</v>
      </c>
      <c r="E156" s="95">
        <v>0</v>
      </c>
      <c r="F156" s="95">
        <v>34.237459999999999</v>
      </c>
    </row>
    <row r="157" spans="1:6">
      <c r="A157" s="64" t="s">
        <v>279</v>
      </c>
      <c r="B157" s="95">
        <v>0</v>
      </c>
      <c r="C157" s="95">
        <v>0</v>
      </c>
      <c r="D157" s="95">
        <v>0</v>
      </c>
      <c r="E157" s="95">
        <v>0</v>
      </c>
      <c r="F157" s="95">
        <v>0</v>
      </c>
    </row>
    <row r="158" spans="1:6">
      <c r="A158" s="64" t="s">
        <v>280</v>
      </c>
      <c r="B158" s="95">
        <v>51292.988250000002</v>
      </c>
      <c r="C158" s="95">
        <v>2280.7730799999999</v>
      </c>
      <c r="D158" s="95">
        <v>0</v>
      </c>
      <c r="E158" s="95">
        <v>0</v>
      </c>
      <c r="F158" s="95">
        <v>53573.761330000001</v>
      </c>
    </row>
    <row r="159" spans="1:6">
      <c r="A159" s="64" t="s">
        <v>1300</v>
      </c>
      <c r="B159" s="95">
        <v>0</v>
      </c>
      <c r="C159" s="95">
        <v>0</v>
      </c>
      <c r="D159" s="95">
        <v>0</v>
      </c>
      <c r="E159" s="95">
        <v>0</v>
      </c>
      <c r="F159" s="95">
        <v>0</v>
      </c>
    </row>
    <row r="160" spans="1:6">
      <c r="A160" s="64" t="s">
        <v>281</v>
      </c>
      <c r="B160" s="95">
        <v>15941.410380000001</v>
      </c>
      <c r="C160" s="95">
        <v>3992.8734599999998</v>
      </c>
      <c r="D160" s="95">
        <v>0</v>
      </c>
      <c r="E160" s="95">
        <v>0</v>
      </c>
      <c r="F160" s="95">
        <v>19934.28384</v>
      </c>
    </row>
    <row r="161" spans="1:6">
      <c r="A161" s="64" t="s">
        <v>282</v>
      </c>
      <c r="B161" s="95">
        <v>575.27723000000003</v>
      </c>
      <c r="C161" s="95">
        <v>200.11888000000002</v>
      </c>
      <c r="D161" s="95">
        <v>0</v>
      </c>
      <c r="E161" s="95">
        <v>0</v>
      </c>
      <c r="F161" s="95">
        <v>775.39611000000002</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1491</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998122.71822000004</v>
      </c>
      <c r="C176" s="57">
        <v>0</v>
      </c>
      <c r="D176" s="57">
        <v>0</v>
      </c>
      <c r="E176" s="57">
        <v>0</v>
      </c>
      <c r="F176" s="57">
        <v>998122.71822000004</v>
      </c>
    </row>
    <row r="177" spans="1:6">
      <c r="A177" s="63" t="s">
        <v>298</v>
      </c>
      <c r="B177" s="95">
        <v>553432.5</v>
      </c>
      <c r="C177" s="95">
        <v>0</v>
      </c>
      <c r="D177" s="95">
        <v>0</v>
      </c>
      <c r="E177" s="95">
        <v>0</v>
      </c>
      <c r="F177" s="95">
        <v>553432.5</v>
      </c>
    </row>
    <row r="178" spans="1:6">
      <c r="A178" s="64" t="s">
        <v>299</v>
      </c>
      <c r="B178" s="95">
        <v>553432.5</v>
      </c>
      <c r="C178" s="95">
        <v>0</v>
      </c>
      <c r="D178" s="95">
        <v>0</v>
      </c>
      <c r="E178" s="95">
        <v>0</v>
      </c>
      <c r="F178" s="95">
        <v>553432.5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4.7393199999999993</v>
      </c>
      <c r="C181" s="95">
        <v>0</v>
      </c>
      <c r="D181" s="95">
        <v>0</v>
      </c>
      <c r="E181" s="95">
        <v>0</v>
      </c>
      <c r="F181" s="95">
        <v>4.7393199999999993</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4.7393199999999993</v>
      </c>
      <c r="C184" s="95">
        <v>0</v>
      </c>
      <c r="D184" s="95">
        <v>0</v>
      </c>
      <c r="E184" s="95">
        <v>0</v>
      </c>
      <c r="F184" s="95">
        <v>4.7393199999999993</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427078.28976999997</v>
      </c>
      <c r="C187" s="95">
        <v>0</v>
      </c>
      <c r="D187" s="95">
        <v>0</v>
      </c>
      <c r="E187" s="95">
        <v>0</v>
      </c>
      <c r="F187" s="95">
        <v>427078.28976999997</v>
      </c>
    </row>
    <row r="188" spans="1:6">
      <c r="A188" s="64" t="s">
        <v>309</v>
      </c>
      <c r="B188" s="95">
        <v>31037.95494</v>
      </c>
      <c r="C188" s="95">
        <v>0</v>
      </c>
      <c r="D188" s="95">
        <v>0</v>
      </c>
      <c r="E188" s="95">
        <v>0</v>
      </c>
      <c r="F188" s="95">
        <v>31037.95494</v>
      </c>
    </row>
    <row r="189" spans="1:6">
      <c r="A189" s="64" t="s">
        <v>310</v>
      </c>
      <c r="B189" s="95">
        <v>238861.97042</v>
      </c>
      <c r="C189" s="95">
        <v>0</v>
      </c>
      <c r="D189" s="95">
        <v>0</v>
      </c>
      <c r="E189" s="95">
        <v>0</v>
      </c>
      <c r="F189" s="95">
        <v>238861.97042</v>
      </c>
    </row>
    <row r="190" spans="1:6">
      <c r="A190" s="64" t="s">
        <v>311</v>
      </c>
      <c r="B190" s="95">
        <v>157178.36441000001</v>
      </c>
      <c r="C190" s="95">
        <v>0</v>
      </c>
      <c r="D190" s="95">
        <v>0</v>
      </c>
      <c r="E190" s="95">
        <v>0</v>
      </c>
      <c r="F190" s="95">
        <v>157178.36441000001</v>
      </c>
    </row>
    <row r="191" spans="1:6">
      <c r="A191" s="63" t="s">
        <v>312</v>
      </c>
      <c r="B191" s="95">
        <v>17607.189129999999</v>
      </c>
      <c r="C191" s="95">
        <v>0</v>
      </c>
      <c r="D191" s="95">
        <v>0</v>
      </c>
      <c r="E191" s="95">
        <v>0</v>
      </c>
      <c r="F191" s="95">
        <v>17607.189129999999</v>
      </c>
    </row>
    <row r="192" spans="1:6">
      <c r="A192" s="64" t="s">
        <v>313</v>
      </c>
      <c r="B192" s="95">
        <v>0</v>
      </c>
      <c r="C192" s="95">
        <v>0</v>
      </c>
      <c r="D192" s="95">
        <v>0</v>
      </c>
      <c r="E192" s="95">
        <v>0</v>
      </c>
      <c r="F192" s="95">
        <v>0</v>
      </c>
    </row>
    <row r="193" spans="1:6">
      <c r="A193" s="64" t="s">
        <v>314</v>
      </c>
      <c r="B193" s="95">
        <v>17607.189129999999</v>
      </c>
      <c r="C193" s="95">
        <v>0</v>
      </c>
      <c r="D193" s="95">
        <v>0</v>
      </c>
      <c r="E193" s="95">
        <v>0</v>
      </c>
      <c r="F193" s="95">
        <v>17607.189129999999</v>
      </c>
    </row>
    <row r="194" spans="1:6">
      <c r="A194" s="72" t="s">
        <v>315</v>
      </c>
      <c r="B194" s="57">
        <v>3321206.17258</v>
      </c>
      <c r="C194" s="57">
        <v>645058.50224000006</v>
      </c>
      <c r="D194" s="57">
        <v>9.5078199999999988</v>
      </c>
      <c r="E194" s="57">
        <v>0</v>
      </c>
      <c r="F194" s="57">
        <v>3966274.1826399998</v>
      </c>
    </row>
    <row r="195" spans="1:6">
      <c r="A195" s="72" t="s">
        <v>316</v>
      </c>
      <c r="B195" s="57">
        <v>7220.4972900000002</v>
      </c>
      <c r="C195" s="57">
        <v>0</v>
      </c>
      <c r="D195" s="57">
        <v>0</v>
      </c>
      <c r="E195" s="57">
        <v>0</v>
      </c>
      <c r="F195" s="57">
        <v>7220.4972900000002</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5165.0024599999997</v>
      </c>
      <c r="C202" s="95">
        <v>0</v>
      </c>
      <c r="D202" s="95">
        <v>0</v>
      </c>
      <c r="E202" s="95">
        <v>0</v>
      </c>
      <c r="F202" s="95">
        <v>5165.0024599999997</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1995.72577</v>
      </c>
      <c r="C205" s="95">
        <v>0</v>
      </c>
      <c r="D205" s="95">
        <v>0</v>
      </c>
      <c r="E205" s="95">
        <v>0</v>
      </c>
      <c r="F205" s="95">
        <v>1995.72577</v>
      </c>
    </row>
    <row r="206" spans="1:6">
      <c r="A206" s="64" t="s">
        <v>327</v>
      </c>
      <c r="B206" s="95">
        <v>0</v>
      </c>
      <c r="C206" s="95">
        <v>0</v>
      </c>
      <c r="D206" s="95">
        <v>0</v>
      </c>
      <c r="E206" s="95">
        <v>0</v>
      </c>
      <c r="F206" s="95">
        <v>0</v>
      </c>
    </row>
    <row r="207" spans="1:6">
      <c r="A207" s="64" t="s">
        <v>328</v>
      </c>
      <c r="B207" s="95">
        <v>3169.2766900000001</v>
      </c>
      <c r="C207" s="95">
        <v>0</v>
      </c>
      <c r="D207" s="95">
        <v>0</v>
      </c>
      <c r="E207" s="95">
        <v>0</v>
      </c>
      <c r="F207" s="95">
        <v>3169.2766900000001</v>
      </c>
    </row>
    <row r="208" spans="1:6">
      <c r="A208" s="63" t="s">
        <v>329</v>
      </c>
      <c r="B208" s="95">
        <v>0</v>
      </c>
      <c r="C208" s="95">
        <v>0</v>
      </c>
      <c r="D208" s="95">
        <v>0</v>
      </c>
      <c r="E208" s="95">
        <v>0</v>
      </c>
      <c r="F208" s="95">
        <v>0</v>
      </c>
    </row>
    <row r="209" spans="1:6">
      <c r="A209" s="63" t="s">
        <v>330</v>
      </c>
      <c r="B209" s="95">
        <v>2055.4948300000001</v>
      </c>
      <c r="C209" s="95">
        <v>0</v>
      </c>
      <c r="D209" s="95">
        <v>0</v>
      </c>
      <c r="E209" s="95">
        <v>0</v>
      </c>
      <c r="F209" s="95">
        <v>2055.4948300000001</v>
      </c>
    </row>
    <row r="210" spans="1:6">
      <c r="A210" s="64" t="s">
        <v>331</v>
      </c>
      <c r="B210" s="95">
        <v>0</v>
      </c>
      <c r="C210" s="95">
        <v>0</v>
      </c>
      <c r="D210" s="95">
        <v>0</v>
      </c>
      <c r="E210" s="95">
        <v>0</v>
      </c>
      <c r="F210" s="95">
        <v>0</v>
      </c>
    </row>
    <row r="211" spans="1:6">
      <c r="A211" s="64" t="s">
        <v>332</v>
      </c>
      <c r="B211" s="95">
        <v>2055.4948300000001</v>
      </c>
      <c r="C211" s="95">
        <v>0</v>
      </c>
      <c r="D211" s="95">
        <v>0</v>
      </c>
      <c r="E211" s="95">
        <v>0</v>
      </c>
      <c r="F211" s="95">
        <v>2055.4948300000001</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757503.97266999993</v>
      </c>
      <c r="C215" s="57">
        <v>7055569.2906599995</v>
      </c>
      <c r="D215" s="57">
        <v>1023.5756</v>
      </c>
      <c r="E215" s="57">
        <v>0</v>
      </c>
      <c r="F215" s="57">
        <v>7814096.8389300006</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144.54445999999999</v>
      </c>
      <c r="D220" s="95">
        <v>0</v>
      </c>
      <c r="E220" s="95">
        <v>0</v>
      </c>
      <c r="F220" s="95">
        <v>144.54445999999999</v>
      </c>
    </row>
    <row r="221" spans="1:6">
      <c r="A221" s="64" t="s">
        <v>342</v>
      </c>
      <c r="B221" s="95">
        <v>0</v>
      </c>
      <c r="C221" s="95">
        <v>0</v>
      </c>
      <c r="D221" s="95">
        <v>0</v>
      </c>
      <c r="E221" s="95">
        <v>0</v>
      </c>
      <c r="F221" s="95">
        <v>0</v>
      </c>
    </row>
    <row r="222" spans="1:6">
      <c r="A222" s="64" t="s">
        <v>343</v>
      </c>
      <c r="B222" s="95">
        <v>0</v>
      </c>
      <c r="C222" s="95">
        <v>144.54445999999999</v>
      </c>
      <c r="D222" s="95">
        <v>0</v>
      </c>
      <c r="E222" s="95">
        <v>0</v>
      </c>
      <c r="F222" s="95">
        <v>144.54445999999999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698879.61175000004</v>
      </c>
      <c r="C232" s="95">
        <v>5013191.7812700002</v>
      </c>
      <c r="D232" s="95">
        <v>0</v>
      </c>
      <c r="E232" s="95">
        <v>0</v>
      </c>
      <c r="F232" s="95">
        <v>5712071.3930200003</v>
      </c>
    </row>
    <row r="233" spans="1:6">
      <c r="A233" s="64" t="s">
        <v>354</v>
      </c>
      <c r="B233" s="95">
        <v>683874.07847000007</v>
      </c>
      <c r="C233" s="95">
        <v>4996277.03584</v>
      </c>
      <c r="D233" s="95">
        <v>0</v>
      </c>
      <c r="E233" s="95">
        <v>0</v>
      </c>
      <c r="F233" s="95">
        <v>5680151.1143100001</v>
      </c>
    </row>
    <row r="234" spans="1:6">
      <c r="A234" s="64" t="s">
        <v>355</v>
      </c>
      <c r="B234" s="95">
        <v>0</v>
      </c>
      <c r="C234" s="95">
        <v>0</v>
      </c>
      <c r="D234" s="95">
        <v>0</v>
      </c>
      <c r="E234" s="95">
        <v>0</v>
      </c>
      <c r="F234" s="95">
        <v>0</v>
      </c>
    </row>
    <row r="235" spans="1:6">
      <c r="A235" s="64" t="s">
        <v>356</v>
      </c>
      <c r="B235" s="95">
        <v>0</v>
      </c>
      <c r="C235" s="95">
        <v>12156.78436</v>
      </c>
      <c r="D235" s="95">
        <v>0</v>
      </c>
      <c r="E235" s="95">
        <v>0</v>
      </c>
      <c r="F235" s="95">
        <v>12156.78436</v>
      </c>
    </row>
    <row r="236" spans="1:6">
      <c r="A236" s="64" t="s">
        <v>357</v>
      </c>
      <c r="B236" s="95">
        <v>0</v>
      </c>
      <c r="C236" s="95">
        <v>0</v>
      </c>
      <c r="D236" s="95">
        <v>0</v>
      </c>
      <c r="E236" s="95">
        <v>0</v>
      </c>
      <c r="F236" s="95">
        <v>0</v>
      </c>
    </row>
    <row r="237" spans="1:6">
      <c r="A237" s="64" t="s">
        <v>358</v>
      </c>
      <c r="B237" s="95">
        <v>10025.359560000001</v>
      </c>
      <c r="C237" s="95">
        <v>4586.4610700000003</v>
      </c>
      <c r="D237" s="95">
        <v>0</v>
      </c>
      <c r="E237" s="95">
        <v>0</v>
      </c>
      <c r="F237" s="95">
        <v>14611.82063</v>
      </c>
    </row>
    <row r="238" spans="1:6">
      <c r="A238" s="64" t="s">
        <v>359</v>
      </c>
      <c r="B238" s="95">
        <v>0</v>
      </c>
      <c r="C238" s="95">
        <v>171.5</v>
      </c>
      <c r="D238" s="95">
        <v>0</v>
      </c>
      <c r="E238" s="95">
        <v>0</v>
      </c>
      <c r="F238" s="95">
        <v>171.5</v>
      </c>
    </row>
    <row r="239" spans="1:6">
      <c r="A239" s="64" t="s">
        <v>360</v>
      </c>
      <c r="B239" s="95">
        <v>0</v>
      </c>
      <c r="C239" s="95">
        <v>0</v>
      </c>
      <c r="D239" s="95">
        <v>0</v>
      </c>
      <c r="E239" s="95">
        <v>0</v>
      </c>
      <c r="F239" s="95">
        <v>0</v>
      </c>
    </row>
    <row r="240" spans="1:6">
      <c r="A240" s="64" t="s">
        <v>361</v>
      </c>
      <c r="B240" s="95">
        <v>4980.1737199999998</v>
      </c>
      <c r="C240" s="95">
        <v>0</v>
      </c>
      <c r="D240" s="95">
        <v>0</v>
      </c>
      <c r="E240" s="95">
        <v>0</v>
      </c>
      <c r="F240" s="95">
        <v>4980.1737199999998</v>
      </c>
    </row>
    <row r="241" spans="1:6">
      <c r="A241" s="63" t="s">
        <v>362</v>
      </c>
      <c r="B241" s="95">
        <v>58624.360919999999</v>
      </c>
      <c r="C241" s="95">
        <v>2042232.96493</v>
      </c>
      <c r="D241" s="95">
        <v>1023.5756</v>
      </c>
      <c r="E241" s="95">
        <v>0</v>
      </c>
      <c r="F241" s="95">
        <v>2101880.9014500002</v>
      </c>
    </row>
    <row r="242" spans="1:6">
      <c r="A242" s="64" t="s">
        <v>363</v>
      </c>
      <c r="B242" s="95">
        <v>30035.373199999998</v>
      </c>
      <c r="C242" s="95">
        <v>14164.48314</v>
      </c>
      <c r="D242" s="95">
        <v>0</v>
      </c>
      <c r="E242" s="95">
        <v>0</v>
      </c>
      <c r="F242" s="95">
        <v>44199.856340000006</v>
      </c>
    </row>
    <row r="243" spans="1:6">
      <c r="A243" s="64" t="s">
        <v>364</v>
      </c>
      <c r="B243" s="95">
        <v>0</v>
      </c>
      <c r="C243" s="95">
        <v>0</v>
      </c>
      <c r="D243" s="95">
        <v>0</v>
      </c>
      <c r="E243" s="95">
        <v>0</v>
      </c>
      <c r="F243" s="95">
        <v>0</v>
      </c>
    </row>
    <row r="244" spans="1:6">
      <c r="A244" s="64" t="s">
        <v>365</v>
      </c>
      <c r="B244" s="95">
        <v>3360.1636699999999</v>
      </c>
      <c r="C244" s="95">
        <v>20340.231359999998</v>
      </c>
      <c r="D244" s="95">
        <v>582.77710000000002</v>
      </c>
      <c r="E244" s="95">
        <v>0</v>
      </c>
      <c r="F244" s="95">
        <v>24283.172129999999</v>
      </c>
    </row>
    <row r="245" spans="1:6">
      <c r="A245" s="64" t="s">
        <v>366</v>
      </c>
      <c r="B245" s="95">
        <v>12156.017519999999</v>
      </c>
      <c r="C245" s="95">
        <v>10213.368109999999</v>
      </c>
      <c r="D245" s="95">
        <v>0</v>
      </c>
      <c r="E245" s="95">
        <v>0</v>
      </c>
      <c r="F245" s="95">
        <v>22369.385630000001</v>
      </c>
    </row>
    <row r="246" spans="1:6">
      <c r="A246" s="64" t="s">
        <v>1493</v>
      </c>
      <c r="B246" s="95">
        <v>0</v>
      </c>
      <c r="C246" s="95">
        <v>0</v>
      </c>
      <c r="D246" s="95">
        <v>0</v>
      </c>
      <c r="E246" s="95">
        <v>0</v>
      </c>
      <c r="F246" s="95">
        <v>0</v>
      </c>
    </row>
    <row r="247" spans="1:6">
      <c r="A247" s="64" t="s">
        <v>367</v>
      </c>
      <c r="B247" s="95">
        <v>13072.80653</v>
      </c>
      <c r="C247" s="95">
        <v>1997514.8823199999</v>
      </c>
      <c r="D247" s="95">
        <v>440.79849999999999</v>
      </c>
      <c r="E247" s="95">
        <v>0</v>
      </c>
      <c r="F247" s="95">
        <v>2011028.4873499998</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161018.93655000001</v>
      </c>
      <c r="C254" s="57">
        <v>8037.5248200000005</v>
      </c>
      <c r="D254" s="57">
        <v>0</v>
      </c>
      <c r="E254" s="57">
        <v>0</v>
      </c>
      <c r="F254" s="57">
        <v>169056.46137</v>
      </c>
    </row>
    <row r="255" spans="1:6">
      <c r="A255" s="99" t="s">
        <v>373</v>
      </c>
      <c r="B255" s="95">
        <v>2.8584000000000001</v>
      </c>
      <c r="C255" s="95">
        <v>54.845779999999998</v>
      </c>
      <c r="D255" s="95">
        <v>0</v>
      </c>
      <c r="E255" s="95">
        <v>0</v>
      </c>
      <c r="F255" s="95">
        <v>57.704180000000001</v>
      </c>
    </row>
    <row r="256" spans="1:6">
      <c r="A256" s="99" t="s">
        <v>374</v>
      </c>
      <c r="B256" s="95">
        <v>11420.556500000001</v>
      </c>
      <c r="C256" s="95">
        <v>894.46629000000007</v>
      </c>
      <c r="D256" s="95">
        <v>0</v>
      </c>
      <c r="E256" s="95">
        <v>0</v>
      </c>
      <c r="F256" s="95">
        <v>12315.022789999999</v>
      </c>
    </row>
    <row r="257" spans="1:6">
      <c r="A257" s="99" t="s">
        <v>375</v>
      </c>
      <c r="B257" s="95">
        <v>86855.637599999987</v>
      </c>
      <c r="C257" s="95">
        <v>3759.0518399999996</v>
      </c>
      <c r="D257" s="95">
        <v>0</v>
      </c>
      <c r="E257" s="95">
        <v>0</v>
      </c>
      <c r="F257" s="95">
        <v>90614.689440000002</v>
      </c>
    </row>
    <row r="258" spans="1:6">
      <c r="A258" s="99" t="s">
        <v>376</v>
      </c>
      <c r="B258" s="95">
        <v>55295.112249999998</v>
      </c>
      <c r="C258" s="95">
        <v>2200.4236599999999</v>
      </c>
      <c r="D258" s="95">
        <v>0</v>
      </c>
      <c r="E258" s="95">
        <v>0</v>
      </c>
      <c r="F258" s="95">
        <v>57495.535909999999</v>
      </c>
    </row>
    <row r="259" spans="1:6">
      <c r="A259" s="99" t="s">
        <v>377</v>
      </c>
      <c r="B259" s="95">
        <v>178.14517000000001</v>
      </c>
      <c r="C259" s="95">
        <v>2.2946300000000002</v>
      </c>
      <c r="D259" s="95">
        <v>0</v>
      </c>
      <c r="E259" s="95">
        <v>0</v>
      </c>
      <c r="F259" s="95">
        <v>180.43979999999999</v>
      </c>
    </row>
    <row r="260" spans="1:6">
      <c r="A260" s="99" t="s">
        <v>378</v>
      </c>
      <c r="B260" s="95">
        <v>159.29245</v>
      </c>
      <c r="C260" s="95">
        <v>12.560129999999999</v>
      </c>
      <c r="D260" s="95">
        <v>0</v>
      </c>
      <c r="E260" s="95">
        <v>0</v>
      </c>
      <c r="F260" s="95">
        <v>171.85257999999999</v>
      </c>
    </row>
    <row r="261" spans="1:6">
      <c r="A261" s="99" t="s">
        <v>379</v>
      </c>
      <c r="B261" s="95">
        <v>3474.4808499999999</v>
      </c>
      <c r="C261" s="95">
        <v>845.22543999999994</v>
      </c>
      <c r="D261" s="95">
        <v>0</v>
      </c>
      <c r="E261" s="95">
        <v>0</v>
      </c>
      <c r="F261" s="95">
        <v>4319.7062900000001</v>
      </c>
    </row>
    <row r="262" spans="1:6">
      <c r="A262" s="99" t="s">
        <v>380</v>
      </c>
      <c r="B262" s="95">
        <v>556.53565000000003</v>
      </c>
      <c r="C262" s="95">
        <v>0</v>
      </c>
      <c r="D262" s="95">
        <v>0</v>
      </c>
      <c r="E262" s="95">
        <v>0</v>
      </c>
      <c r="F262" s="95">
        <v>556.53565000000003</v>
      </c>
    </row>
    <row r="263" spans="1:6">
      <c r="A263" s="99" t="s">
        <v>381</v>
      </c>
      <c r="B263" s="95">
        <v>0</v>
      </c>
      <c r="C263" s="95">
        <v>0</v>
      </c>
      <c r="D263" s="95">
        <v>0</v>
      </c>
      <c r="E263" s="95">
        <v>0</v>
      </c>
      <c r="F263" s="95">
        <v>0</v>
      </c>
    </row>
    <row r="264" spans="1:6">
      <c r="A264" s="99" t="s">
        <v>382</v>
      </c>
      <c r="B264" s="95">
        <v>3031.7026499999997</v>
      </c>
      <c r="C264" s="95">
        <v>268.65704999999997</v>
      </c>
      <c r="D264" s="95">
        <v>0</v>
      </c>
      <c r="E264" s="95">
        <v>0</v>
      </c>
      <c r="F264" s="95">
        <v>3300.3597</v>
      </c>
    </row>
    <row r="265" spans="1:6">
      <c r="A265" s="99" t="s">
        <v>383</v>
      </c>
      <c r="B265" s="95">
        <v>44.615029999999997</v>
      </c>
      <c r="C265" s="95">
        <v>0</v>
      </c>
      <c r="D265" s="95">
        <v>0</v>
      </c>
      <c r="E265" s="95">
        <v>0</v>
      </c>
      <c r="F265" s="95">
        <v>44.615029999999997</v>
      </c>
    </row>
    <row r="266" spans="1:6">
      <c r="A266" s="216" t="s">
        <v>384</v>
      </c>
      <c r="B266" s="57">
        <v>-48571.39387</v>
      </c>
      <c r="C266" s="57">
        <v>-2149.64111</v>
      </c>
      <c r="D266" s="57">
        <v>0</v>
      </c>
      <c r="E266" s="57">
        <v>0</v>
      </c>
      <c r="F266" s="57">
        <v>-50721.034979999997</v>
      </c>
    </row>
    <row r="267" spans="1:6">
      <c r="A267" s="99" t="s">
        <v>385</v>
      </c>
      <c r="B267" s="95">
        <v>-43883.882259999998</v>
      </c>
      <c r="C267" s="95">
        <v>-1633.82898</v>
      </c>
      <c r="D267" s="95">
        <v>0</v>
      </c>
      <c r="E267" s="95">
        <v>0</v>
      </c>
      <c r="F267" s="95">
        <v>-45517.711240000004</v>
      </c>
    </row>
    <row r="268" spans="1:6">
      <c r="A268" s="99" t="s">
        <v>386</v>
      </c>
      <c r="B268" s="95">
        <v>0</v>
      </c>
      <c r="C268" s="95">
        <v>0</v>
      </c>
      <c r="D268" s="95">
        <v>0</v>
      </c>
      <c r="E268" s="95">
        <v>0</v>
      </c>
      <c r="F268" s="95">
        <v>0</v>
      </c>
    </row>
    <row r="269" spans="1:6">
      <c r="A269" s="99" t="s">
        <v>387</v>
      </c>
      <c r="B269" s="95">
        <v>-4594.14527</v>
      </c>
      <c r="C269" s="95">
        <v>-492.57236</v>
      </c>
      <c r="D269" s="95">
        <v>0</v>
      </c>
      <c r="E269" s="95">
        <v>0</v>
      </c>
      <c r="F269" s="95">
        <v>-5086.7176300000001</v>
      </c>
    </row>
    <row r="270" spans="1:6">
      <c r="A270" s="99" t="s">
        <v>388</v>
      </c>
      <c r="B270" s="95">
        <v>-91.504559999999998</v>
      </c>
      <c r="C270" s="95">
        <v>-23.23977</v>
      </c>
      <c r="D270" s="95">
        <v>0</v>
      </c>
      <c r="E270" s="95">
        <v>0</v>
      </c>
      <c r="F270" s="95">
        <v>-114.74433000000001</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-1.86178</v>
      </c>
      <c r="C273" s="95">
        <v>0</v>
      </c>
      <c r="D273" s="95">
        <v>0</v>
      </c>
      <c r="E273" s="95">
        <v>0</v>
      </c>
      <c r="F273" s="95">
        <v>-1.86178</v>
      </c>
    </row>
    <row r="274" spans="1:6">
      <c r="A274" s="216" t="s">
        <v>975</v>
      </c>
      <c r="B274" s="57">
        <v>112447.54268000001</v>
      </c>
      <c r="C274" s="57">
        <v>5887.8837100000001</v>
      </c>
      <c r="D274" s="57">
        <v>0</v>
      </c>
      <c r="E274" s="57">
        <v>0</v>
      </c>
      <c r="F274" s="57">
        <v>118335.42639000001</v>
      </c>
    </row>
    <row r="275" spans="1:6">
      <c r="A275" s="69" t="s">
        <v>391</v>
      </c>
      <c r="B275" s="57">
        <v>4096.0142599999999</v>
      </c>
      <c r="C275" s="57">
        <v>788.97150999999997</v>
      </c>
      <c r="D275" s="57">
        <v>0</v>
      </c>
      <c r="E275" s="57">
        <v>0</v>
      </c>
      <c r="F275" s="57">
        <v>4884.9857699999993</v>
      </c>
    </row>
    <row r="276" spans="1:6">
      <c r="A276" s="99" t="s">
        <v>392</v>
      </c>
      <c r="B276" s="95">
        <v>3277.9135699999997</v>
      </c>
      <c r="C276" s="95">
        <v>43.509980000000006</v>
      </c>
      <c r="D276" s="95">
        <v>0</v>
      </c>
      <c r="E276" s="95">
        <v>0</v>
      </c>
      <c r="F276" s="95">
        <v>3321.42355</v>
      </c>
    </row>
    <row r="277" spans="1:6">
      <c r="A277" s="99" t="s">
        <v>393</v>
      </c>
      <c r="B277" s="95">
        <v>42.254599999999996</v>
      </c>
      <c r="C277" s="95">
        <v>745.46153000000004</v>
      </c>
      <c r="D277" s="95">
        <v>0</v>
      </c>
      <c r="E277" s="95">
        <v>0</v>
      </c>
      <c r="F277" s="95">
        <v>787.71613000000002</v>
      </c>
    </row>
    <row r="278" spans="1:6">
      <c r="A278" s="99" t="s">
        <v>394</v>
      </c>
      <c r="B278" s="95">
        <v>426.65393999999998</v>
      </c>
      <c r="C278" s="95">
        <v>0</v>
      </c>
      <c r="D278" s="95">
        <v>0</v>
      </c>
      <c r="E278" s="95">
        <v>0</v>
      </c>
      <c r="F278" s="95">
        <v>426.65393999999998</v>
      </c>
    </row>
    <row r="279" spans="1:6">
      <c r="A279" s="99" t="s">
        <v>395</v>
      </c>
      <c r="B279" s="95">
        <v>232.60560000000001</v>
      </c>
      <c r="C279" s="95">
        <v>0</v>
      </c>
      <c r="D279" s="95">
        <v>0</v>
      </c>
      <c r="E279" s="95">
        <v>0</v>
      </c>
      <c r="F279" s="95">
        <v>232.60560000000001</v>
      </c>
    </row>
    <row r="280" spans="1:6">
      <c r="A280" s="99" t="s">
        <v>396</v>
      </c>
      <c r="B280" s="95">
        <v>116.58655</v>
      </c>
      <c r="C280" s="95">
        <v>0</v>
      </c>
      <c r="D280" s="95">
        <v>0</v>
      </c>
      <c r="E280" s="95">
        <v>0</v>
      </c>
      <c r="F280" s="95">
        <v>116.58655</v>
      </c>
    </row>
    <row r="281" spans="1:6">
      <c r="A281" s="99" t="s">
        <v>397</v>
      </c>
      <c r="B281" s="95">
        <v>0</v>
      </c>
      <c r="C281" s="95">
        <v>0</v>
      </c>
      <c r="D281" s="95">
        <v>0</v>
      </c>
      <c r="E281" s="95">
        <v>0</v>
      </c>
      <c r="F281" s="95">
        <v>0</v>
      </c>
    </row>
    <row r="282" spans="1:6">
      <c r="A282" s="157" t="s">
        <v>398</v>
      </c>
      <c r="B282" s="57">
        <v>-5508.8512199999996</v>
      </c>
      <c r="C282" s="57">
        <v>-1172.7611200000001</v>
      </c>
      <c r="D282" s="57">
        <v>0</v>
      </c>
      <c r="E282" s="57">
        <v>0</v>
      </c>
      <c r="F282" s="57">
        <v>-6681.6123399999997</v>
      </c>
    </row>
    <row r="283" spans="1:6">
      <c r="A283" s="99" t="s">
        <v>392</v>
      </c>
      <c r="B283" s="95">
        <v>-433.15052000000003</v>
      </c>
      <c r="C283" s="95">
        <v>-917.82617000000005</v>
      </c>
      <c r="D283" s="95">
        <v>0</v>
      </c>
      <c r="E283" s="95">
        <v>0</v>
      </c>
      <c r="F283" s="95">
        <v>-1350.97669</v>
      </c>
    </row>
    <row r="284" spans="1:6">
      <c r="A284" s="99" t="s">
        <v>399</v>
      </c>
      <c r="B284" s="95">
        <v>-4245.4851500000004</v>
      </c>
      <c r="C284" s="95">
        <v>0</v>
      </c>
      <c r="D284" s="95">
        <v>0</v>
      </c>
      <c r="E284" s="95">
        <v>0</v>
      </c>
      <c r="F284" s="95">
        <v>-4245.4851500000004</v>
      </c>
    </row>
    <row r="285" spans="1:6">
      <c r="A285" s="99" t="s">
        <v>400</v>
      </c>
      <c r="B285" s="95">
        <v>-0.85086000000000006</v>
      </c>
      <c r="C285" s="95">
        <v>0</v>
      </c>
      <c r="D285" s="95">
        <v>0</v>
      </c>
      <c r="E285" s="95">
        <v>0</v>
      </c>
      <c r="F285" s="95">
        <v>-0.85086000000000006</v>
      </c>
    </row>
    <row r="286" spans="1:6">
      <c r="A286" s="99" t="s">
        <v>401</v>
      </c>
      <c r="B286" s="95">
        <v>0</v>
      </c>
      <c r="C286" s="95">
        <v>0</v>
      </c>
      <c r="D286" s="95">
        <v>0</v>
      </c>
      <c r="E286" s="95">
        <v>0</v>
      </c>
      <c r="F286" s="95">
        <v>0</v>
      </c>
    </row>
    <row r="287" spans="1:6">
      <c r="A287" s="99" t="s">
        <v>402</v>
      </c>
      <c r="B287" s="95">
        <v>-829.36469</v>
      </c>
      <c r="C287" s="95">
        <v>-254.93495000000001</v>
      </c>
      <c r="D287" s="95">
        <v>0</v>
      </c>
      <c r="E287" s="95">
        <v>0</v>
      </c>
      <c r="F287" s="95">
        <v>-1084.29964</v>
      </c>
    </row>
    <row r="288" spans="1:6">
      <c r="A288" s="99" t="s">
        <v>403</v>
      </c>
      <c r="B288" s="95">
        <v>0</v>
      </c>
      <c r="C288" s="95">
        <v>0</v>
      </c>
      <c r="D288" s="95">
        <v>0</v>
      </c>
      <c r="E288" s="95">
        <v>0</v>
      </c>
      <c r="F288" s="95">
        <v>0</v>
      </c>
    </row>
    <row r="289" spans="1:6">
      <c r="A289" s="216" t="s">
        <v>974</v>
      </c>
      <c r="B289" s="57">
        <v>111034.70572</v>
      </c>
      <c r="C289" s="57">
        <v>5504.0940999999993</v>
      </c>
      <c r="D289" s="57">
        <v>0</v>
      </c>
      <c r="E289" s="57">
        <v>0</v>
      </c>
      <c r="F289" s="57">
        <v>116538.79981999999</v>
      </c>
    </row>
    <row r="290" spans="1:6">
      <c r="A290" s="99" t="s">
        <v>404</v>
      </c>
      <c r="B290" s="95">
        <v>18907.798010000002</v>
      </c>
      <c r="C290" s="95">
        <v>2465.5485800000001</v>
      </c>
      <c r="D290" s="95">
        <v>0</v>
      </c>
      <c r="E290" s="95">
        <v>0</v>
      </c>
      <c r="F290" s="95">
        <v>21373.346590000001</v>
      </c>
    </row>
    <row r="291" spans="1:6">
      <c r="A291" s="99" t="s">
        <v>405</v>
      </c>
      <c r="B291" s="95">
        <v>166.50864000000001</v>
      </c>
      <c r="C291" s="95">
        <v>60.082149999999999</v>
      </c>
      <c r="D291" s="95">
        <v>0</v>
      </c>
      <c r="E291" s="95">
        <v>0</v>
      </c>
      <c r="F291" s="95">
        <v>226.59079</v>
      </c>
    </row>
    <row r="292" spans="1:6">
      <c r="A292" s="99" t="s">
        <v>406</v>
      </c>
      <c r="B292" s="95">
        <v>18741.289370000002</v>
      </c>
      <c r="C292" s="95">
        <v>2405.4664299999999</v>
      </c>
      <c r="D292" s="95">
        <v>0</v>
      </c>
      <c r="E292" s="95">
        <v>0</v>
      </c>
      <c r="F292" s="95">
        <v>21146.755799999999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-22390.998820000001</v>
      </c>
      <c r="C298" s="95">
        <v>-920.08771000000002</v>
      </c>
      <c r="D298" s="95">
        <v>0</v>
      </c>
      <c r="E298" s="95">
        <v>0</v>
      </c>
      <c r="F298" s="95">
        <v>-23311.08653</v>
      </c>
    </row>
    <row r="299" spans="1:6">
      <c r="A299" s="99" t="s">
        <v>413</v>
      </c>
      <c r="B299" s="95">
        <v>-19317.407520000001</v>
      </c>
      <c r="C299" s="95">
        <v>-541.30449999999996</v>
      </c>
      <c r="D299" s="95">
        <v>0</v>
      </c>
      <c r="E299" s="95">
        <v>0</v>
      </c>
      <c r="F299" s="95">
        <v>-19858.712019999999</v>
      </c>
    </row>
    <row r="300" spans="1:6">
      <c r="A300" s="99" t="s">
        <v>414</v>
      </c>
      <c r="B300" s="95">
        <v>-25.007200000000001</v>
      </c>
      <c r="C300" s="95">
        <v>-10.28927</v>
      </c>
      <c r="D300" s="95">
        <v>0</v>
      </c>
      <c r="E300" s="95">
        <v>0</v>
      </c>
      <c r="F300" s="95">
        <v>-35.296469999999999</v>
      </c>
    </row>
    <row r="301" spans="1:6">
      <c r="A301" s="99" t="s">
        <v>415</v>
      </c>
      <c r="B301" s="95">
        <v>0</v>
      </c>
      <c r="C301" s="95">
        <v>0</v>
      </c>
      <c r="D301" s="95">
        <v>0</v>
      </c>
      <c r="E301" s="95">
        <v>0</v>
      </c>
      <c r="F301" s="95">
        <v>0</v>
      </c>
    </row>
    <row r="302" spans="1:6">
      <c r="A302" s="156" t="s">
        <v>416</v>
      </c>
      <c r="B302" s="95">
        <v>-3048.5841</v>
      </c>
      <c r="C302" s="95">
        <v>-368.49394000000001</v>
      </c>
      <c r="D302" s="95">
        <v>0</v>
      </c>
      <c r="E302" s="95">
        <v>0</v>
      </c>
      <c r="F302" s="95">
        <v>-3417.0780399999999</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107551.50491</v>
      </c>
      <c r="C305" s="57">
        <v>7049.5549700000001</v>
      </c>
      <c r="D305" s="57">
        <v>0</v>
      </c>
      <c r="E305" s="57">
        <v>0</v>
      </c>
      <c r="F305" s="57">
        <v>114601.05988</v>
      </c>
    </row>
    <row r="306" spans="1:6">
      <c r="A306" s="216" t="s">
        <v>419</v>
      </c>
      <c r="B306" s="57">
        <v>-91307.511870000002</v>
      </c>
      <c r="C306" s="57">
        <v>-4256.7906399999993</v>
      </c>
      <c r="D306" s="57">
        <v>0</v>
      </c>
      <c r="E306" s="57">
        <v>0</v>
      </c>
      <c r="F306" s="57">
        <v>-95564.302510000009</v>
      </c>
    </row>
    <row r="307" spans="1:6">
      <c r="A307" s="99" t="s">
        <v>420</v>
      </c>
      <c r="B307" s="95">
        <v>-49151.525659999999</v>
      </c>
      <c r="C307" s="95">
        <v>-1.3919999999999999</v>
      </c>
      <c r="D307" s="95">
        <v>0</v>
      </c>
      <c r="E307" s="95">
        <v>0</v>
      </c>
      <c r="F307" s="95">
        <v>-49152.917659999999</v>
      </c>
    </row>
    <row r="308" spans="1:6">
      <c r="A308" s="99" t="s">
        <v>421</v>
      </c>
      <c r="B308" s="95">
        <v>-7917.7149600000002</v>
      </c>
      <c r="C308" s="95">
        <v>-248.11323999999999</v>
      </c>
      <c r="D308" s="95">
        <v>0</v>
      </c>
      <c r="E308" s="95">
        <v>0</v>
      </c>
      <c r="F308" s="95">
        <v>-8165.8281999999999</v>
      </c>
    </row>
    <row r="309" spans="1:6">
      <c r="A309" s="99" t="s">
        <v>422</v>
      </c>
      <c r="B309" s="95">
        <v>-1.17797</v>
      </c>
      <c r="C309" s="95">
        <v>-1194.84674</v>
      </c>
      <c r="D309" s="95">
        <v>0</v>
      </c>
      <c r="E309" s="95">
        <v>0</v>
      </c>
      <c r="F309" s="95">
        <v>-1196.0247099999999</v>
      </c>
    </row>
    <row r="310" spans="1:6">
      <c r="A310" s="99" t="s">
        <v>423</v>
      </c>
      <c r="B310" s="95">
        <v>-1795.84744</v>
      </c>
      <c r="C310" s="95">
        <v>0</v>
      </c>
      <c r="D310" s="95">
        <v>0</v>
      </c>
      <c r="E310" s="95">
        <v>0</v>
      </c>
      <c r="F310" s="95">
        <v>-1795.84744</v>
      </c>
    </row>
    <row r="311" spans="1:6">
      <c r="A311" s="99" t="s">
        <v>424</v>
      </c>
      <c r="B311" s="95">
        <v>-5158.4905499999995</v>
      </c>
      <c r="C311" s="95">
        <v>0</v>
      </c>
      <c r="D311" s="95">
        <v>0</v>
      </c>
      <c r="E311" s="95">
        <v>0</v>
      </c>
      <c r="F311" s="95">
        <v>-5158.4905499999995</v>
      </c>
    </row>
    <row r="312" spans="1:6">
      <c r="A312" s="99" t="s">
        <v>425</v>
      </c>
      <c r="B312" s="95">
        <v>-742.82568000000003</v>
      </c>
      <c r="C312" s="95">
        <v>-441.75413000000003</v>
      </c>
      <c r="D312" s="95">
        <v>0</v>
      </c>
      <c r="E312" s="95">
        <v>0</v>
      </c>
      <c r="F312" s="95">
        <v>-1184.57981</v>
      </c>
    </row>
    <row r="313" spans="1:6">
      <c r="A313" s="99" t="s">
        <v>426</v>
      </c>
      <c r="B313" s="95">
        <v>-2952.1385399999999</v>
      </c>
      <c r="C313" s="95">
        <v>0</v>
      </c>
      <c r="D313" s="95">
        <v>0</v>
      </c>
      <c r="E313" s="95">
        <v>0</v>
      </c>
      <c r="F313" s="95">
        <v>-2952.1385399999999</v>
      </c>
    </row>
    <row r="314" spans="1:6">
      <c r="A314" s="99" t="s">
        <v>427</v>
      </c>
      <c r="B314" s="95">
        <v>-1400.7526499999999</v>
      </c>
      <c r="C314" s="95">
        <v>0</v>
      </c>
      <c r="D314" s="95">
        <v>0</v>
      </c>
      <c r="E314" s="95">
        <v>0</v>
      </c>
      <c r="F314" s="95">
        <v>-1400.7526499999999</v>
      </c>
    </row>
    <row r="315" spans="1:6">
      <c r="A315" s="99" t="s">
        <v>428</v>
      </c>
      <c r="B315" s="95">
        <v>-22187.038420000001</v>
      </c>
      <c r="C315" s="95">
        <v>-2370.68453</v>
      </c>
      <c r="D315" s="95">
        <v>0</v>
      </c>
      <c r="E315" s="95">
        <v>0</v>
      </c>
      <c r="F315" s="95">
        <v>-24557.722949999999</v>
      </c>
    </row>
    <row r="316" spans="1:6">
      <c r="A316" s="69" t="s">
        <v>972</v>
      </c>
      <c r="B316" s="57">
        <v>16243.993039999999</v>
      </c>
      <c r="C316" s="57">
        <v>2792.76433</v>
      </c>
      <c r="D316" s="57">
        <v>0</v>
      </c>
      <c r="E316" s="57">
        <v>0</v>
      </c>
      <c r="F316" s="57">
        <v>19036.757369999999</v>
      </c>
    </row>
    <row r="317" spans="1:6">
      <c r="A317" s="156" t="s">
        <v>429</v>
      </c>
      <c r="B317" s="95">
        <v>1.0575999999999999</v>
      </c>
      <c r="C317" s="95">
        <v>0</v>
      </c>
      <c r="D317" s="95">
        <v>0</v>
      </c>
      <c r="E317" s="95">
        <v>0</v>
      </c>
      <c r="F317" s="95">
        <v>1.0575999999999999</v>
      </c>
    </row>
    <row r="318" spans="1:6">
      <c r="A318" s="156" t="s">
        <v>430</v>
      </c>
      <c r="B318" s="95">
        <v>1.0575999999999999</v>
      </c>
      <c r="C318" s="95">
        <v>0</v>
      </c>
      <c r="D318" s="95">
        <v>0</v>
      </c>
      <c r="E318" s="95">
        <v>0</v>
      </c>
      <c r="F318" s="95">
        <v>1.0575999999999999</v>
      </c>
    </row>
    <row r="319" spans="1:6">
      <c r="A319" s="156" t="s">
        <v>431</v>
      </c>
      <c r="B319" s="95">
        <v>0</v>
      </c>
      <c r="C319" s="95">
        <v>0</v>
      </c>
      <c r="D319" s="95">
        <v>0</v>
      </c>
      <c r="E319" s="95">
        <v>0</v>
      </c>
      <c r="F319" s="95">
        <v>0</v>
      </c>
    </row>
    <row r="320" spans="1:6">
      <c r="A320" s="156" t="s">
        <v>432</v>
      </c>
      <c r="B320" s="95">
        <v>0</v>
      </c>
      <c r="C320" s="95">
        <v>0</v>
      </c>
      <c r="D320" s="95">
        <v>0</v>
      </c>
      <c r="E320" s="95">
        <v>0</v>
      </c>
      <c r="F320" s="95">
        <v>0</v>
      </c>
    </row>
    <row r="321" spans="1:7">
      <c r="A321" s="156" t="s">
        <v>433</v>
      </c>
      <c r="B321" s="95">
        <v>0</v>
      </c>
      <c r="C321" s="95">
        <v>0</v>
      </c>
      <c r="D321" s="95">
        <v>0</v>
      </c>
      <c r="E321" s="95">
        <v>0</v>
      </c>
      <c r="F321" s="95">
        <v>0</v>
      </c>
    </row>
    <row r="322" spans="1:7">
      <c r="A322" s="156" t="s">
        <v>434</v>
      </c>
      <c r="B322" s="95">
        <v>0</v>
      </c>
      <c r="C322" s="95">
        <v>0</v>
      </c>
      <c r="D322" s="95">
        <v>0</v>
      </c>
      <c r="E322" s="95">
        <v>0</v>
      </c>
      <c r="F322" s="95">
        <v>0</v>
      </c>
    </row>
    <row r="323" spans="1:7">
      <c r="A323" s="155" t="s">
        <v>1239</v>
      </c>
      <c r="B323" s="57">
        <v>16245.050640000001</v>
      </c>
      <c r="C323" s="57">
        <v>2792.76433</v>
      </c>
      <c r="D323" s="57">
        <v>0</v>
      </c>
      <c r="E323" s="57">
        <v>0</v>
      </c>
      <c r="F323" s="57">
        <v>19037.814969999999</v>
      </c>
    </row>
    <row r="324" spans="1:7">
      <c r="A324" s="99" t="s">
        <v>435</v>
      </c>
      <c r="B324" s="95">
        <v>29.327470000000002</v>
      </c>
      <c r="C324" s="95">
        <v>0</v>
      </c>
      <c r="D324" s="95">
        <v>0</v>
      </c>
      <c r="E324" s="95">
        <v>0</v>
      </c>
      <c r="F324" s="95">
        <v>29.327470000000002</v>
      </c>
    </row>
    <row r="325" spans="1:7">
      <c r="A325" s="69" t="s">
        <v>971</v>
      </c>
      <c r="B325" s="57">
        <v>16274.37811</v>
      </c>
      <c r="C325" s="57">
        <v>2792.76433</v>
      </c>
      <c r="D325" s="57">
        <v>0</v>
      </c>
      <c r="E325" s="57">
        <v>0</v>
      </c>
      <c r="F325" s="57">
        <v>19067.14244</v>
      </c>
    </row>
    <row r="326" spans="1:7">
      <c r="A326" s="156" t="s">
        <v>436</v>
      </c>
      <c r="B326" s="95">
        <v>147.12464000000003</v>
      </c>
      <c r="C326" s="95">
        <v>3.7880500000000001</v>
      </c>
      <c r="D326" s="95">
        <v>0</v>
      </c>
      <c r="E326" s="95">
        <v>0</v>
      </c>
      <c r="F326" s="95">
        <v>150.91269</v>
      </c>
    </row>
    <row r="327" spans="1:7">
      <c r="A327" s="155" t="s">
        <v>1240</v>
      </c>
      <c r="B327" s="57">
        <v>16421.50275</v>
      </c>
      <c r="C327" s="57">
        <v>2796.5523800000001</v>
      </c>
      <c r="D327" s="57">
        <v>0</v>
      </c>
      <c r="E327" s="57">
        <v>0</v>
      </c>
      <c r="F327" s="57">
        <v>19218.055130000001</v>
      </c>
    </row>
    <row r="328" spans="1:7">
      <c r="A328" s="156" t="s">
        <v>437</v>
      </c>
      <c r="B328" s="95">
        <v>0</v>
      </c>
      <c r="C328" s="95">
        <v>0</v>
      </c>
      <c r="D328" s="95">
        <v>0</v>
      </c>
      <c r="E328" s="95">
        <v>0</v>
      </c>
      <c r="F328" s="95">
        <v>0</v>
      </c>
    </row>
    <row r="329" spans="1:7">
      <c r="A329" s="69" t="s">
        <v>970</v>
      </c>
      <c r="B329" s="57">
        <v>16421.50275</v>
      </c>
      <c r="C329" s="57">
        <v>2796.5523800000001</v>
      </c>
      <c r="D329" s="57">
        <v>0</v>
      </c>
      <c r="E329" s="57">
        <v>0</v>
      </c>
      <c r="F329" s="57">
        <v>19218.055130000001</v>
      </c>
    </row>
    <row r="330" spans="1:7">
      <c r="A330" s="156" t="s">
        <v>438</v>
      </c>
      <c r="B330" s="95">
        <v>-1610.866</v>
      </c>
      <c r="C330" s="95">
        <v>0</v>
      </c>
      <c r="D330" s="95">
        <v>0</v>
      </c>
      <c r="E330" s="95">
        <v>0</v>
      </c>
      <c r="F330" s="95">
        <v>-1610.866</v>
      </c>
    </row>
    <row r="331" spans="1:7">
      <c r="A331" s="69" t="s">
        <v>969</v>
      </c>
      <c r="B331" s="158">
        <v>14810.63675</v>
      </c>
      <c r="C331" s="57">
        <v>2796.5523800000001</v>
      </c>
      <c r="D331" s="158">
        <v>0</v>
      </c>
      <c r="E331" s="158">
        <v>0</v>
      </c>
      <c r="F331" s="158">
        <v>17607.189129999999</v>
      </c>
      <c r="G331" s="730"/>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51" t="s">
        <v>444</v>
      </c>
      <c r="B1" s="751"/>
      <c r="C1" s="751"/>
      <c r="D1" s="751"/>
      <c r="E1" s="751"/>
    </row>
    <row r="2" spans="1:5" ht="18">
      <c r="A2" s="752" t="s">
        <v>520</v>
      </c>
      <c r="B2" s="752"/>
      <c r="C2" s="752"/>
      <c r="D2" s="752"/>
      <c r="E2" s="752"/>
    </row>
    <row r="3" spans="1:5" ht="18">
      <c r="A3" s="752" t="s">
        <v>1504</v>
      </c>
      <c r="B3" s="752"/>
      <c r="C3" s="752"/>
      <c r="D3" s="752"/>
      <c r="E3" s="752"/>
    </row>
    <row r="4" spans="1:5" ht="30" customHeight="1">
      <c r="A4" s="756" t="s">
        <v>512</v>
      </c>
      <c r="B4" s="756"/>
      <c r="C4" s="756"/>
      <c r="D4" s="756"/>
      <c r="E4" s="756"/>
    </row>
    <row r="5" spans="1:5" ht="3.75" customHeight="1">
      <c r="A5" s="11"/>
      <c r="B5" s="178"/>
      <c r="C5" s="178"/>
      <c r="D5" s="178"/>
      <c r="E5" s="178"/>
    </row>
    <row r="6" spans="1:5" ht="30" customHeight="1" thickBot="1">
      <c r="A6" s="155"/>
      <c r="B6" s="236" t="s">
        <v>63</v>
      </c>
      <c r="C6" s="236" t="s">
        <v>65</v>
      </c>
      <c r="D6" s="236" t="s">
        <v>67</v>
      </c>
      <c r="E6" s="237" t="s">
        <v>519</v>
      </c>
    </row>
    <row r="7" spans="1:5">
      <c r="A7" s="385" t="s">
        <v>161</v>
      </c>
      <c r="B7" s="386">
        <v>2515264.2874000003</v>
      </c>
      <c r="C7" s="386">
        <v>1097348.6320999998</v>
      </c>
      <c r="D7" s="386">
        <v>353661.26266000001</v>
      </c>
      <c r="E7" s="386">
        <v>3966274.1821599999</v>
      </c>
    </row>
    <row r="8" spans="1:5">
      <c r="A8" s="187" t="s">
        <v>162</v>
      </c>
      <c r="B8" s="57">
        <v>135504.19080000001</v>
      </c>
      <c r="C8" s="57">
        <v>44060.671130000002</v>
      </c>
      <c r="D8" s="57">
        <v>25960.897530000002</v>
      </c>
      <c r="E8" s="57">
        <v>205525.75946</v>
      </c>
    </row>
    <row r="9" spans="1:5">
      <c r="A9" s="58" t="s">
        <v>163</v>
      </c>
      <c r="B9" s="95">
        <v>42583.816619999998</v>
      </c>
      <c r="C9" s="95">
        <v>21002.154050000001</v>
      </c>
      <c r="D9" s="95">
        <v>2470.4342000000001</v>
      </c>
      <c r="E9" s="95">
        <v>66056.404869999998</v>
      </c>
    </row>
    <row r="10" spans="1:5">
      <c r="A10" s="58" t="s">
        <v>164</v>
      </c>
      <c r="B10" s="95">
        <v>88699.285709999996</v>
      </c>
      <c r="C10" s="95">
        <v>16788.616109999999</v>
      </c>
      <c r="D10" s="95">
        <v>20682.95996</v>
      </c>
      <c r="E10" s="95">
        <v>126170.86178000001</v>
      </c>
    </row>
    <row r="11" spans="1:5">
      <c r="A11" s="58" t="s">
        <v>165</v>
      </c>
      <c r="B11" s="95">
        <v>4221.0884699999997</v>
      </c>
      <c r="C11" s="95">
        <v>6269.9009699999997</v>
      </c>
      <c r="D11" s="95">
        <v>2807.5033699999999</v>
      </c>
      <c r="E11" s="95">
        <v>13298.49281</v>
      </c>
    </row>
    <row r="12" spans="1:5">
      <c r="A12" s="58" t="s">
        <v>166</v>
      </c>
      <c r="B12" s="95">
        <v>0</v>
      </c>
      <c r="C12" s="95">
        <v>0</v>
      </c>
      <c r="D12" s="95">
        <v>0</v>
      </c>
      <c r="E12" s="95">
        <v>0</v>
      </c>
    </row>
    <row r="13" spans="1:5">
      <c r="A13" s="58" t="s">
        <v>167</v>
      </c>
      <c r="B13" s="95">
        <v>0</v>
      </c>
      <c r="C13" s="95">
        <v>0</v>
      </c>
      <c r="D13" s="95">
        <v>0</v>
      </c>
      <c r="E13" s="95">
        <v>0</v>
      </c>
    </row>
    <row r="14" spans="1:5">
      <c r="A14" s="58" t="s">
        <v>1487</v>
      </c>
      <c r="B14" s="95">
        <v>0</v>
      </c>
      <c r="C14" s="95">
        <v>0</v>
      </c>
      <c r="D14" s="95">
        <v>0</v>
      </c>
      <c r="E14" s="95">
        <v>0</v>
      </c>
    </row>
    <row r="15" spans="1:5">
      <c r="A15" s="58" t="s">
        <v>169</v>
      </c>
      <c r="B15" s="95">
        <v>0</v>
      </c>
      <c r="C15" s="95">
        <v>0</v>
      </c>
      <c r="D15" s="95">
        <v>0</v>
      </c>
      <c r="E15" s="95">
        <v>0</v>
      </c>
    </row>
    <row r="16" spans="1:5">
      <c r="A16" s="58" t="s">
        <v>170</v>
      </c>
      <c r="B16" s="95">
        <v>0</v>
      </c>
      <c r="C16" s="95">
        <v>0</v>
      </c>
      <c r="D16" s="95">
        <v>0</v>
      </c>
      <c r="E16" s="95">
        <v>0</v>
      </c>
    </row>
    <row r="17" spans="1:5">
      <c r="A17" s="187" t="s">
        <v>171</v>
      </c>
      <c r="B17" s="57">
        <v>512244.75998000003</v>
      </c>
      <c r="C17" s="57">
        <v>71663.80412999999</v>
      </c>
      <c r="D17" s="57">
        <v>32805.33365</v>
      </c>
      <c r="E17" s="57">
        <v>616713.89775999996</v>
      </c>
    </row>
    <row r="18" spans="1:5">
      <c r="A18" s="58" t="s">
        <v>172</v>
      </c>
      <c r="B18" s="95">
        <v>0</v>
      </c>
      <c r="C18" s="95">
        <v>0</v>
      </c>
      <c r="D18" s="95">
        <v>0</v>
      </c>
      <c r="E18" s="95">
        <v>0</v>
      </c>
    </row>
    <row r="19" spans="1:5">
      <c r="A19" s="58" t="s">
        <v>173</v>
      </c>
      <c r="B19" s="95">
        <v>364852.97307000001</v>
      </c>
      <c r="C19" s="95">
        <v>40560.29883</v>
      </c>
      <c r="D19" s="95">
        <v>25229.720579999997</v>
      </c>
      <c r="E19" s="95">
        <v>430642.99248000002</v>
      </c>
    </row>
    <row r="20" spans="1:5">
      <c r="A20" s="58" t="s">
        <v>174</v>
      </c>
      <c r="B20" s="95">
        <v>0</v>
      </c>
      <c r="C20" s="95">
        <v>0</v>
      </c>
      <c r="D20" s="95">
        <v>0</v>
      </c>
      <c r="E20" s="95">
        <v>0</v>
      </c>
    </row>
    <row r="21" spans="1:5">
      <c r="A21" s="58" t="s">
        <v>175</v>
      </c>
      <c r="B21" s="95">
        <v>0</v>
      </c>
      <c r="C21" s="95">
        <v>0</v>
      </c>
      <c r="D21" s="95">
        <v>0</v>
      </c>
      <c r="E21" s="95">
        <v>0</v>
      </c>
    </row>
    <row r="22" spans="1:5">
      <c r="A22" s="58" t="s">
        <v>220</v>
      </c>
      <c r="B22" s="95">
        <v>71016.044640000007</v>
      </c>
      <c r="C22" s="95">
        <v>700.68597</v>
      </c>
      <c r="D22" s="95">
        <v>0</v>
      </c>
      <c r="E22" s="95">
        <v>71716.730609999999</v>
      </c>
    </row>
    <row r="23" spans="1:5">
      <c r="A23" s="58" t="s">
        <v>177</v>
      </c>
      <c r="B23" s="95">
        <v>76375.742209999997</v>
      </c>
      <c r="C23" s="95">
        <v>30402.819329999998</v>
      </c>
      <c r="D23" s="95">
        <v>7228.5297399999999</v>
      </c>
      <c r="E23" s="95">
        <v>114007.09128000001</v>
      </c>
    </row>
    <row r="24" spans="1:5">
      <c r="A24" s="58" t="s">
        <v>178</v>
      </c>
      <c r="B24" s="95">
        <v>5.9999999999999995E-5</v>
      </c>
      <c r="C24" s="95">
        <v>0</v>
      </c>
      <c r="D24" s="95">
        <v>347.08332999999999</v>
      </c>
      <c r="E24" s="95">
        <v>347.08339000000001</v>
      </c>
    </row>
    <row r="25" spans="1:5">
      <c r="A25" s="58" t="s">
        <v>179</v>
      </c>
      <c r="B25" s="95">
        <v>0</v>
      </c>
      <c r="C25" s="95">
        <v>0</v>
      </c>
      <c r="D25" s="95">
        <v>0</v>
      </c>
      <c r="E25" s="95">
        <v>0</v>
      </c>
    </row>
    <row r="26" spans="1:5">
      <c r="A26" s="187" t="s">
        <v>180</v>
      </c>
      <c r="B26" s="57">
        <v>1649731.3605799999</v>
      </c>
      <c r="C26" s="57">
        <v>834781.18480999989</v>
      </c>
      <c r="D26" s="57">
        <v>223699.59625</v>
      </c>
      <c r="E26" s="57">
        <v>2708212.14164</v>
      </c>
    </row>
    <row r="27" spans="1:5">
      <c r="A27" s="60" t="s">
        <v>181</v>
      </c>
      <c r="B27" s="95">
        <v>1598990.11568</v>
      </c>
      <c r="C27" s="95">
        <v>775427.69096000004</v>
      </c>
      <c r="D27" s="95">
        <v>229013.65997000001</v>
      </c>
      <c r="E27" s="95">
        <v>2603431.46661</v>
      </c>
    </row>
    <row r="28" spans="1:5">
      <c r="A28" s="58" t="s">
        <v>182</v>
      </c>
      <c r="B28" s="95">
        <v>1054110.23294</v>
      </c>
      <c r="C28" s="95">
        <v>436616.42447000003</v>
      </c>
      <c r="D28" s="95">
        <v>149485.85969000001</v>
      </c>
      <c r="E28" s="95">
        <v>1640212.5170999998</v>
      </c>
    </row>
    <row r="29" spans="1:5">
      <c r="A29" s="58" t="s">
        <v>183</v>
      </c>
      <c r="B29" s="95">
        <v>518111.23644999997</v>
      </c>
      <c r="C29" s="95">
        <v>330082.27924</v>
      </c>
      <c r="D29" s="95">
        <v>74554.019650000002</v>
      </c>
      <c r="E29" s="95">
        <v>922747.53534000006</v>
      </c>
    </row>
    <row r="30" spans="1:5">
      <c r="A30" s="58" t="s">
        <v>184</v>
      </c>
      <c r="B30" s="95">
        <v>26768.646290000001</v>
      </c>
      <c r="C30" s="95">
        <v>8728.9872500000001</v>
      </c>
      <c r="D30" s="95">
        <v>4973.7806300000002</v>
      </c>
      <c r="E30" s="95">
        <v>40471.414170000004</v>
      </c>
    </row>
    <row r="31" spans="1:5">
      <c r="A31" s="60" t="s">
        <v>185</v>
      </c>
      <c r="B31" s="95">
        <v>2827.0896699999998</v>
      </c>
      <c r="C31" s="95">
        <v>3512.5310199999999</v>
      </c>
      <c r="D31" s="95">
        <v>4715.2549500000005</v>
      </c>
      <c r="E31" s="95">
        <v>11054.87564</v>
      </c>
    </row>
    <row r="32" spans="1:5">
      <c r="A32" s="58" t="s">
        <v>186</v>
      </c>
      <c r="B32" s="95">
        <v>2827.0896699999998</v>
      </c>
      <c r="C32" s="95">
        <v>295.20015000000001</v>
      </c>
      <c r="D32" s="95">
        <v>206.42939999999999</v>
      </c>
      <c r="E32" s="95">
        <v>3328.7192200000004</v>
      </c>
    </row>
    <row r="33" spans="1:5">
      <c r="A33" s="58" t="s">
        <v>187</v>
      </c>
      <c r="B33" s="95">
        <v>0</v>
      </c>
      <c r="C33" s="95">
        <v>3144.59771</v>
      </c>
      <c r="D33" s="95">
        <v>4268.5008600000001</v>
      </c>
      <c r="E33" s="95">
        <v>7413.0985700000001</v>
      </c>
    </row>
    <row r="34" spans="1:5">
      <c r="A34" s="58" t="s">
        <v>188</v>
      </c>
      <c r="B34" s="95">
        <v>0</v>
      </c>
      <c r="C34" s="95">
        <v>72.733159999999998</v>
      </c>
      <c r="D34" s="95">
        <v>240.32469</v>
      </c>
      <c r="E34" s="95">
        <v>313.05784999999997</v>
      </c>
    </row>
    <row r="35" spans="1:5">
      <c r="A35" s="60" t="s">
        <v>189</v>
      </c>
      <c r="B35" s="95">
        <v>16282.102449999998</v>
      </c>
      <c r="C35" s="95">
        <v>14179.81316</v>
      </c>
      <c r="D35" s="95">
        <v>6291.9856399999999</v>
      </c>
      <c r="E35" s="95">
        <v>36753.901250000003</v>
      </c>
    </row>
    <row r="36" spans="1:5">
      <c r="A36" s="58" t="s">
        <v>190</v>
      </c>
      <c r="B36" s="95">
        <v>16189.39885</v>
      </c>
      <c r="C36" s="95">
        <v>9616.3015500000001</v>
      </c>
      <c r="D36" s="95">
        <v>5988.4031500000001</v>
      </c>
      <c r="E36" s="95">
        <v>31794.10355</v>
      </c>
    </row>
    <row r="37" spans="1:5">
      <c r="A37" s="58" t="s">
        <v>191</v>
      </c>
      <c r="B37" s="95">
        <v>92.703600000000009</v>
      </c>
      <c r="C37" s="95">
        <v>4443.0650700000006</v>
      </c>
      <c r="D37" s="95">
        <v>303.58249000000001</v>
      </c>
      <c r="E37" s="95">
        <v>4839.3511600000002</v>
      </c>
    </row>
    <row r="38" spans="1:5">
      <c r="A38" s="58" t="s">
        <v>192</v>
      </c>
      <c r="B38" s="95">
        <v>0</v>
      </c>
      <c r="C38" s="95">
        <v>120.44654</v>
      </c>
      <c r="D38" s="95">
        <v>0</v>
      </c>
      <c r="E38" s="95">
        <v>120.44654</v>
      </c>
    </row>
    <row r="39" spans="1:5">
      <c r="A39" s="60" t="s">
        <v>193</v>
      </c>
      <c r="B39" s="95">
        <v>109912.70749</v>
      </c>
      <c r="C39" s="95">
        <v>67773.163159999996</v>
      </c>
      <c r="D39" s="95">
        <v>9076.08799</v>
      </c>
      <c r="E39" s="95">
        <v>186761.95864</v>
      </c>
    </row>
    <row r="40" spans="1:5">
      <c r="A40" s="58" t="s">
        <v>194</v>
      </c>
      <c r="B40" s="95">
        <v>5728.54403</v>
      </c>
      <c r="C40" s="95">
        <v>2686.4077900000002</v>
      </c>
      <c r="D40" s="95">
        <v>498.12403</v>
      </c>
      <c r="E40" s="95">
        <v>8913.0758499999993</v>
      </c>
    </row>
    <row r="41" spans="1:5">
      <c r="A41" s="58" t="s">
        <v>195</v>
      </c>
      <c r="B41" s="95">
        <v>50851.967360000002</v>
      </c>
      <c r="C41" s="95">
        <v>31387.592149999997</v>
      </c>
      <c r="D41" s="95">
        <v>360.48791</v>
      </c>
      <c r="E41" s="95">
        <v>82600.047420000003</v>
      </c>
    </row>
    <row r="42" spans="1:5">
      <c r="A42" s="58" t="s">
        <v>196</v>
      </c>
      <c r="B42" s="95">
        <v>25.750869999999999</v>
      </c>
      <c r="C42" s="95">
        <v>5.1525100000000004</v>
      </c>
      <c r="D42" s="95">
        <v>1.83999</v>
      </c>
      <c r="E42" s="95">
        <v>32.743369999999999</v>
      </c>
    </row>
    <row r="43" spans="1:5">
      <c r="A43" s="58" t="s">
        <v>197</v>
      </c>
      <c r="B43" s="95">
        <v>0</v>
      </c>
      <c r="C43" s="95">
        <v>406.63653000000005</v>
      </c>
      <c r="D43" s="95">
        <v>48.395339999999997</v>
      </c>
      <c r="E43" s="95">
        <v>455.03186999999997</v>
      </c>
    </row>
    <row r="44" spans="1:5">
      <c r="A44" s="58" t="s">
        <v>198</v>
      </c>
      <c r="B44" s="95">
        <v>0</v>
      </c>
      <c r="C44" s="95">
        <v>0</v>
      </c>
      <c r="D44" s="95">
        <v>0</v>
      </c>
      <c r="E44" s="95">
        <v>0</v>
      </c>
    </row>
    <row r="45" spans="1:5">
      <c r="A45" s="58" t="s">
        <v>199</v>
      </c>
      <c r="B45" s="95">
        <v>0</v>
      </c>
      <c r="C45" s="95">
        <v>111.98461</v>
      </c>
      <c r="D45" s="95">
        <v>0</v>
      </c>
      <c r="E45" s="95">
        <v>111.98461</v>
      </c>
    </row>
    <row r="46" spans="1:5">
      <c r="A46" s="58" t="s">
        <v>1193</v>
      </c>
      <c r="B46" s="95">
        <v>23832.915639999999</v>
      </c>
      <c r="C46" s="95">
        <v>11380.36375</v>
      </c>
      <c r="D46" s="95">
        <v>2970.3319300000003</v>
      </c>
      <c r="E46" s="95">
        <v>38183.611320000004</v>
      </c>
    </row>
    <row r="47" spans="1:5">
      <c r="A47" s="58" t="s">
        <v>1194</v>
      </c>
      <c r="B47" s="95">
        <v>29473.529589999998</v>
      </c>
      <c r="C47" s="95">
        <v>21413.07473</v>
      </c>
      <c r="D47" s="95">
        <v>4911.3849</v>
      </c>
      <c r="E47" s="95">
        <v>55797.989219999996</v>
      </c>
    </row>
    <row r="48" spans="1:5">
      <c r="A48" s="58" t="s">
        <v>1199</v>
      </c>
      <c r="B48" s="95">
        <v>0</v>
      </c>
      <c r="C48" s="95">
        <v>23.457439999999998</v>
      </c>
      <c r="D48" s="95">
        <v>5.5284300000000002</v>
      </c>
      <c r="E48" s="95">
        <v>28.985869999999998</v>
      </c>
    </row>
    <row r="49" spans="1:5">
      <c r="A49" s="58" t="s">
        <v>1200</v>
      </c>
      <c r="B49" s="95">
        <v>0</v>
      </c>
      <c r="C49" s="95">
        <v>270.38183000000004</v>
      </c>
      <c r="D49" s="95">
        <v>279.99546000000004</v>
      </c>
      <c r="E49" s="95">
        <v>550.37729000000002</v>
      </c>
    </row>
    <row r="50" spans="1:5">
      <c r="A50" s="58" t="s">
        <v>1218</v>
      </c>
      <c r="B50" s="95">
        <v>0</v>
      </c>
      <c r="C50" s="95">
        <v>0</v>
      </c>
      <c r="D50" s="95">
        <v>0</v>
      </c>
      <c r="E50" s="95">
        <v>0</v>
      </c>
    </row>
    <row r="51" spans="1:5">
      <c r="A51" s="58" t="s">
        <v>1238</v>
      </c>
      <c r="B51" s="95">
        <v>0</v>
      </c>
      <c r="C51" s="95">
        <v>88.111820000000009</v>
      </c>
      <c r="D51" s="95">
        <v>0</v>
      </c>
      <c r="E51" s="95">
        <v>88.111820000000009</v>
      </c>
    </row>
    <row r="52" spans="1:5">
      <c r="A52" s="60" t="s">
        <v>200</v>
      </c>
      <c r="B52" s="95">
        <v>-78280.654709999988</v>
      </c>
      <c r="C52" s="95">
        <v>-26112.013489999998</v>
      </c>
      <c r="D52" s="95">
        <v>-25397.3923</v>
      </c>
      <c r="E52" s="95">
        <v>-129790.06050000001</v>
      </c>
    </row>
    <row r="53" spans="1:5">
      <c r="A53" s="61" t="s">
        <v>1272</v>
      </c>
      <c r="B53" s="95">
        <v>-1786.57761</v>
      </c>
      <c r="C53" s="95">
        <v>-2166.98945</v>
      </c>
      <c r="D53" s="95">
        <v>-928.29959999999994</v>
      </c>
      <c r="E53" s="95">
        <v>-4881.8666600000006</v>
      </c>
    </row>
    <row r="54" spans="1:5">
      <c r="A54" s="643" t="s">
        <v>1298</v>
      </c>
      <c r="B54" s="95">
        <v>-1332.4541000000002</v>
      </c>
      <c r="C54" s="95">
        <v>-1702.43307</v>
      </c>
      <c r="D54" s="95">
        <v>-2704.5959700000003</v>
      </c>
      <c r="E54" s="95">
        <v>-5739.4831399999994</v>
      </c>
    </row>
    <row r="55" spans="1:5">
      <c r="A55" s="58" t="s">
        <v>1273</v>
      </c>
      <c r="B55" s="95">
        <v>-101.85038</v>
      </c>
      <c r="C55" s="95">
        <v>-73.62867</v>
      </c>
      <c r="D55" s="95">
        <v>-16.028179999999999</v>
      </c>
      <c r="E55" s="95">
        <v>-191.50723000000002</v>
      </c>
    </row>
    <row r="56" spans="1:5">
      <c r="A56" s="643" t="s">
        <v>1299</v>
      </c>
      <c r="B56" s="95">
        <v>0</v>
      </c>
      <c r="C56" s="95">
        <v>-193.92140000000001</v>
      </c>
      <c r="D56" s="95">
        <v>-216.33149</v>
      </c>
      <c r="E56" s="95">
        <v>-410.25289000000004</v>
      </c>
    </row>
    <row r="57" spans="1:5">
      <c r="A57" s="58" t="s">
        <v>1274</v>
      </c>
      <c r="B57" s="636">
        <v>-53660.664079999995</v>
      </c>
      <c r="C57" s="636">
        <v>-13165.32849</v>
      </c>
      <c r="D57" s="636">
        <v>-15915.561230000001</v>
      </c>
      <c r="E57" s="636">
        <v>-82741.553799999994</v>
      </c>
    </row>
    <row r="58" spans="1:5">
      <c r="A58" s="58" t="s">
        <v>201</v>
      </c>
      <c r="B58" s="636">
        <v>-8443.9595300000001</v>
      </c>
      <c r="C58" s="636">
        <v>-4799.5082300000004</v>
      </c>
      <c r="D58" s="636">
        <v>-3900.3362099999999</v>
      </c>
      <c r="E58" s="636">
        <v>-17143.803969999997</v>
      </c>
    </row>
    <row r="59" spans="1:5">
      <c r="A59" s="61" t="s">
        <v>202</v>
      </c>
      <c r="B59" s="636">
        <v>-12860.284519999999</v>
      </c>
      <c r="C59" s="636">
        <v>-2964.1739400000001</v>
      </c>
      <c r="D59" s="636">
        <v>-1348.521</v>
      </c>
      <c r="E59" s="636">
        <v>-17172.979460000002</v>
      </c>
    </row>
    <row r="60" spans="1:5">
      <c r="A60" s="643" t="s">
        <v>203</v>
      </c>
      <c r="B60" s="636">
        <v>-48.512689999999999</v>
      </c>
      <c r="C60" s="636">
        <v>0</v>
      </c>
      <c r="D60" s="636">
        <v>0</v>
      </c>
      <c r="E60" s="636">
        <v>-48.512689999999999</v>
      </c>
    </row>
    <row r="61" spans="1:5">
      <c r="A61" s="58" t="s">
        <v>204</v>
      </c>
      <c r="B61" s="636">
        <v>-46.351800000000004</v>
      </c>
      <c r="C61" s="636">
        <v>-986.37443999999994</v>
      </c>
      <c r="D61" s="636">
        <v>-151.79123999999999</v>
      </c>
      <c r="E61" s="636">
        <v>-1184.51748</v>
      </c>
    </row>
    <row r="62" spans="1:5">
      <c r="A62" s="58" t="s">
        <v>205</v>
      </c>
      <c r="B62" s="95">
        <v>0</v>
      </c>
      <c r="C62" s="95">
        <v>0</v>
      </c>
      <c r="D62" s="95">
        <v>0</v>
      </c>
      <c r="E62" s="95">
        <v>0</v>
      </c>
    </row>
    <row r="63" spans="1:5">
      <c r="A63" s="58" t="s">
        <v>1003</v>
      </c>
      <c r="B63" s="95">
        <v>0</v>
      </c>
      <c r="C63" s="95">
        <v>0</v>
      </c>
      <c r="D63" s="95">
        <v>-16.707129999999999</v>
      </c>
      <c r="E63" s="95">
        <v>-16.707129999999999</v>
      </c>
    </row>
    <row r="64" spans="1:5">
      <c r="A64" s="58" t="s">
        <v>1004</v>
      </c>
      <c r="B64" s="95">
        <v>0</v>
      </c>
      <c r="C64" s="95">
        <v>0</v>
      </c>
      <c r="D64" s="95">
        <v>-164.64690999999999</v>
      </c>
      <c r="E64" s="95">
        <v>-164.64690999999999</v>
      </c>
    </row>
    <row r="65" spans="1:5">
      <c r="A65" s="61" t="s">
        <v>1201</v>
      </c>
      <c r="B65" s="95">
        <v>0</v>
      </c>
      <c r="C65" s="95">
        <v>-4.4222299999999999</v>
      </c>
      <c r="D65" s="95">
        <v>-4.6221000000000005</v>
      </c>
      <c r="E65" s="95">
        <v>-9.0443300000000004</v>
      </c>
    </row>
    <row r="66" spans="1:5">
      <c r="A66" s="58" t="s">
        <v>1202</v>
      </c>
      <c r="B66" s="95">
        <v>0</v>
      </c>
      <c r="C66" s="95">
        <v>-4.8445299999999998</v>
      </c>
      <c r="D66" s="95">
        <v>-13.13819</v>
      </c>
      <c r="E66" s="95">
        <v>-17.98272</v>
      </c>
    </row>
    <row r="67" spans="1:5">
      <c r="A67" s="58" t="s">
        <v>1203</v>
      </c>
      <c r="B67" s="95">
        <v>0</v>
      </c>
      <c r="C67" s="95">
        <v>-11.850680000000001</v>
      </c>
      <c r="D67" s="95">
        <v>-16.81305</v>
      </c>
      <c r="E67" s="95">
        <v>-28.663730000000001</v>
      </c>
    </row>
    <row r="68" spans="1:5">
      <c r="A68" s="58" t="s">
        <v>1204</v>
      </c>
      <c r="B68" s="95">
        <v>0</v>
      </c>
      <c r="C68" s="95">
        <v>-38.538359999999997</v>
      </c>
      <c r="D68" s="95">
        <v>0</v>
      </c>
      <c r="E68" s="95">
        <v>-38.538359999999997</v>
      </c>
    </row>
    <row r="69" spans="1:5">
      <c r="A69" s="187" t="s">
        <v>206</v>
      </c>
      <c r="B69" s="57">
        <v>4244.4756100000004</v>
      </c>
      <c r="C69" s="57">
        <v>16997.521430000001</v>
      </c>
      <c r="D69" s="57">
        <v>1896.12195</v>
      </c>
      <c r="E69" s="57">
        <v>23138.118989999999</v>
      </c>
    </row>
    <row r="70" spans="1:5">
      <c r="A70" s="58" t="s">
        <v>207</v>
      </c>
      <c r="B70" s="95">
        <v>0</v>
      </c>
      <c r="C70" s="95">
        <v>0</v>
      </c>
      <c r="D70" s="95">
        <v>0</v>
      </c>
      <c r="E70" s="95">
        <v>0</v>
      </c>
    </row>
    <row r="71" spans="1:5">
      <c r="A71" s="61" t="s">
        <v>208</v>
      </c>
      <c r="B71" s="95">
        <v>1610.56908</v>
      </c>
      <c r="C71" s="95">
        <v>10514.06309</v>
      </c>
      <c r="D71" s="95">
        <v>797.43958999999995</v>
      </c>
      <c r="E71" s="95">
        <v>12922.071759999999</v>
      </c>
    </row>
    <row r="72" spans="1:5">
      <c r="A72" s="58" t="s">
        <v>209</v>
      </c>
      <c r="B72" s="95">
        <v>2828.7945299999997</v>
      </c>
      <c r="C72" s="95">
        <v>7859.2177199999996</v>
      </c>
      <c r="D72" s="95">
        <v>1149.2627600000001</v>
      </c>
      <c r="E72" s="95">
        <v>11837.275009999999</v>
      </c>
    </row>
    <row r="73" spans="1:5">
      <c r="A73" s="58" t="s">
        <v>210</v>
      </c>
      <c r="B73" s="95">
        <v>0</v>
      </c>
      <c r="C73" s="95">
        <v>0</v>
      </c>
      <c r="D73" s="95">
        <v>0</v>
      </c>
      <c r="E73" s="95">
        <v>0</v>
      </c>
    </row>
    <row r="74" spans="1:5">
      <c r="A74" s="58" t="s">
        <v>211</v>
      </c>
      <c r="B74" s="95">
        <v>-194.88800000000001</v>
      </c>
      <c r="C74" s="95">
        <v>-1375.75938</v>
      </c>
      <c r="D74" s="95">
        <v>-50.580400000000004</v>
      </c>
      <c r="E74" s="95">
        <v>-1621.2277799999999</v>
      </c>
    </row>
    <row r="75" spans="1:5">
      <c r="A75" s="187" t="s">
        <v>212</v>
      </c>
      <c r="B75" s="57">
        <v>398.65265000000005</v>
      </c>
      <c r="C75" s="57">
        <v>3096.1620200000002</v>
      </c>
      <c r="D75" s="57">
        <v>156.45472000000001</v>
      </c>
      <c r="E75" s="57">
        <v>3651.2693899999999</v>
      </c>
    </row>
    <row r="76" spans="1:5">
      <c r="A76" s="58" t="s">
        <v>213</v>
      </c>
      <c r="B76" s="95">
        <v>3448.06086</v>
      </c>
      <c r="C76" s="95">
        <v>283.67016999999998</v>
      </c>
      <c r="D76" s="95">
        <v>342.64240999999998</v>
      </c>
      <c r="E76" s="95">
        <v>4074.3734399999998</v>
      </c>
    </row>
    <row r="77" spans="1:5">
      <c r="A77" s="58" t="s">
        <v>214</v>
      </c>
      <c r="B77" s="95">
        <v>10367.344999999999</v>
      </c>
      <c r="C77" s="95">
        <v>4564.2843800000001</v>
      </c>
      <c r="D77" s="95">
        <v>600.33348999999998</v>
      </c>
      <c r="E77" s="95">
        <v>15531.962869999999</v>
      </c>
    </row>
    <row r="78" spans="1:5">
      <c r="A78" s="58" t="s">
        <v>215</v>
      </c>
      <c r="B78" s="95">
        <v>0</v>
      </c>
      <c r="C78" s="95">
        <v>203.74936</v>
      </c>
      <c r="D78" s="95">
        <v>1040.1001999999999</v>
      </c>
      <c r="E78" s="95">
        <v>1243.8495600000001</v>
      </c>
    </row>
    <row r="79" spans="1:5">
      <c r="A79" s="58" t="s">
        <v>216</v>
      </c>
      <c r="B79" s="95">
        <v>0</v>
      </c>
      <c r="C79" s="95">
        <v>7.2374999999999998</v>
      </c>
      <c r="D79" s="95">
        <v>5.7024999999999997</v>
      </c>
      <c r="E79" s="95">
        <v>12.94</v>
      </c>
    </row>
    <row r="80" spans="1:5">
      <c r="A80" s="58" t="s">
        <v>217</v>
      </c>
      <c r="B80" s="95">
        <v>-13416.753210000001</v>
      </c>
      <c r="C80" s="95">
        <v>-1962.7793899999999</v>
      </c>
      <c r="D80" s="95">
        <v>-1832.3238799999999</v>
      </c>
      <c r="E80" s="95">
        <v>-17211.856480000002</v>
      </c>
    </row>
    <row r="81" spans="1:5">
      <c r="A81" s="187" t="s">
        <v>218</v>
      </c>
      <c r="B81" s="57">
        <v>186023.16874000002</v>
      </c>
      <c r="C81" s="57">
        <v>98455.732439999992</v>
      </c>
      <c r="D81" s="57">
        <v>67191.289730000004</v>
      </c>
      <c r="E81" s="57">
        <v>351670.19091</v>
      </c>
    </row>
    <row r="82" spans="1:5">
      <c r="A82" s="58" t="s">
        <v>172</v>
      </c>
      <c r="B82" s="95">
        <v>0</v>
      </c>
      <c r="C82" s="95">
        <v>0</v>
      </c>
      <c r="D82" s="95">
        <v>0</v>
      </c>
      <c r="E82" s="95">
        <v>0</v>
      </c>
    </row>
    <row r="83" spans="1:5">
      <c r="A83" s="58" t="s">
        <v>173</v>
      </c>
      <c r="B83" s="95">
        <v>0</v>
      </c>
      <c r="C83" s="95">
        <v>27304.959999999999</v>
      </c>
      <c r="D83" s="95">
        <v>50574</v>
      </c>
      <c r="E83" s="95">
        <v>77878.960000000006</v>
      </c>
    </row>
    <row r="84" spans="1:5">
      <c r="A84" s="58" t="s">
        <v>174</v>
      </c>
      <c r="B84" s="95">
        <v>0</v>
      </c>
      <c r="C84" s="95">
        <v>0</v>
      </c>
      <c r="D84" s="95">
        <v>0</v>
      </c>
      <c r="E84" s="95">
        <v>0</v>
      </c>
    </row>
    <row r="85" spans="1:5">
      <c r="A85" s="58" t="s">
        <v>175</v>
      </c>
      <c r="B85" s="95">
        <v>0</v>
      </c>
      <c r="C85" s="95">
        <v>0</v>
      </c>
      <c r="D85" s="95">
        <v>0</v>
      </c>
      <c r="E85" s="95">
        <v>0</v>
      </c>
    </row>
    <row r="86" spans="1:5">
      <c r="A86" s="58" t="s">
        <v>219</v>
      </c>
      <c r="B86" s="95">
        <v>246.96007</v>
      </c>
      <c r="C86" s="95">
        <v>0</v>
      </c>
      <c r="D86" s="95">
        <v>0</v>
      </c>
      <c r="E86" s="95">
        <v>246.96007</v>
      </c>
    </row>
    <row r="87" spans="1:5">
      <c r="A87" s="58" t="s">
        <v>220</v>
      </c>
      <c r="B87" s="95">
        <v>198.49851000000001</v>
      </c>
      <c r="C87" s="95">
        <v>262.69120000000004</v>
      </c>
      <c r="D87" s="95">
        <v>63.90119</v>
      </c>
      <c r="E87" s="95">
        <v>525.09090000000003</v>
      </c>
    </row>
    <row r="88" spans="1:5">
      <c r="A88" s="58" t="s">
        <v>177</v>
      </c>
      <c r="B88" s="95">
        <v>185852.79616</v>
      </c>
      <c r="C88" s="95">
        <v>70740.544399999999</v>
      </c>
      <c r="D88" s="95">
        <v>15896.89544</v>
      </c>
      <c r="E88" s="95">
        <v>272490.23599999998</v>
      </c>
    </row>
    <row r="89" spans="1:5">
      <c r="A89" s="58" t="s">
        <v>221</v>
      </c>
      <c r="B89" s="95">
        <v>0</v>
      </c>
      <c r="C89" s="95">
        <v>288.43403999999998</v>
      </c>
      <c r="D89" s="95">
        <v>691.18543999999997</v>
      </c>
      <c r="E89" s="95">
        <v>979.61947999999995</v>
      </c>
    </row>
    <row r="90" spans="1:5">
      <c r="A90" s="58" t="s">
        <v>222</v>
      </c>
      <c r="B90" s="95">
        <v>-275.08600000000001</v>
      </c>
      <c r="C90" s="95">
        <v>-140.8972</v>
      </c>
      <c r="D90" s="95">
        <v>-34.692339999999994</v>
      </c>
      <c r="E90" s="95">
        <v>-450.67553999999996</v>
      </c>
    </row>
    <row r="91" spans="1:5">
      <c r="A91" s="187" t="s">
        <v>223</v>
      </c>
      <c r="B91" s="57">
        <v>26083.455300000001</v>
      </c>
      <c r="C91" s="57">
        <v>25358.64314</v>
      </c>
      <c r="D91" s="57">
        <v>1506.9678200000001</v>
      </c>
      <c r="E91" s="57">
        <v>52949.06626</v>
      </c>
    </row>
    <row r="92" spans="1:5">
      <c r="A92" s="58" t="s">
        <v>224</v>
      </c>
      <c r="B92" s="95">
        <v>9230.7172100000007</v>
      </c>
      <c r="C92" s="95">
        <v>2491.17346</v>
      </c>
      <c r="D92" s="95">
        <v>98.908259999999999</v>
      </c>
      <c r="E92" s="95">
        <v>11820.798929999999</v>
      </c>
    </row>
    <row r="93" spans="1:5">
      <c r="A93" s="58" t="s">
        <v>225</v>
      </c>
      <c r="B93" s="95">
        <v>14655.23042</v>
      </c>
      <c r="C93" s="95">
        <v>16635.872579999999</v>
      </c>
      <c r="D93" s="95">
        <v>970.97877000000005</v>
      </c>
      <c r="E93" s="95">
        <v>32262.081770000001</v>
      </c>
    </row>
    <row r="94" spans="1:5">
      <c r="A94" s="58" t="s">
        <v>226</v>
      </c>
      <c r="B94" s="95">
        <v>810.67303000000004</v>
      </c>
      <c r="C94" s="95">
        <v>2961.0674199999999</v>
      </c>
      <c r="D94" s="95">
        <v>127.36316000000001</v>
      </c>
      <c r="E94" s="95">
        <v>3899.1036099999997</v>
      </c>
    </row>
    <row r="95" spans="1:5">
      <c r="A95" s="58" t="s">
        <v>227</v>
      </c>
      <c r="B95" s="95">
        <v>311.26527000000004</v>
      </c>
      <c r="C95" s="95">
        <v>795.72043999999994</v>
      </c>
      <c r="D95" s="95">
        <v>58.384629999999994</v>
      </c>
      <c r="E95" s="95">
        <v>1165.3703400000002</v>
      </c>
    </row>
    <row r="96" spans="1:5">
      <c r="A96" s="58" t="s">
        <v>228</v>
      </c>
      <c r="B96" s="95">
        <v>408.04568999999998</v>
      </c>
      <c r="C96" s="95">
        <v>2154.9528700000001</v>
      </c>
      <c r="D96" s="95">
        <v>251.333</v>
      </c>
      <c r="E96" s="95">
        <v>2814.3315600000001</v>
      </c>
    </row>
    <row r="97" spans="1:5">
      <c r="A97" s="58" t="s">
        <v>229</v>
      </c>
      <c r="B97" s="95">
        <v>0</v>
      </c>
      <c r="C97" s="95">
        <v>82.751249999999999</v>
      </c>
      <c r="D97" s="95">
        <v>0</v>
      </c>
      <c r="E97" s="95">
        <v>82.751249999999999</v>
      </c>
    </row>
    <row r="98" spans="1:5">
      <c r="A98" s="58" t="s">
        <v>230</v>
      </c>
      <c r="B98" s="95">
        <v>667.52368000000001</v>
      </c>
      <c r="C98" s="95">
        <v>100.43634</v>
      </c>
      <c r="D98" s="95">
        <v>0</v>
      </c>
      <c r="E98" s="95">
        <v>767.96001999999999</v>
      </c>
    </row>
    <row r="99" spans="1:5">
      <c r="A99" s="58" t="s">
        <v>231</v>
      </c>
      <c r="B99" s="95">
        <v>0</v>
      </c>
      <c r="C99" s="95">
        <v>0</v>
      </c>
      <c r="D99" s="95">
        <v>0</v>
      </c>
      <c r="E99" s="95">
        <v>0</v>
      </c>
    </row>
    <row r="100" spans="1:5">
      <c r="A100" s="58" t="s">
        <v>232</v>
      </c>
      <c r="B100" s="95">
        <v>0</v>
      </c>
      <c r="C100" s="95">
        <v>136.66878</v>
      </c>
      <c r="D100" s="95">
        <v>0</v>
      </c>
      <c r="E100" s="95">
        <v>136.66878</v>
      </c>
    </row>
    <row r="101" spans="1:5">
      <c r="A101" s="187" t="s">
        <v>233</v>
      </c>
      <c r="B101" s="57">
        <v>1034.2237399999999</v>
      </c>
      <c r="C101" s="57">
        <v>2934.913</v>
      </c>
      <c r="D101" s="57">
        <v>444.60101000000003</v>
      </c>
      <c r="E101" s="57">
        <v>4413.7377500000002</v>
      </c>
    </row>
    <row r="102" spans="1:5">
      <c r="A102" s="58" t="s">
        <v>234</v>
      </c>
      <c r="B102" s="95">
        <v>80.758960000000002</v>
      </c>
      <c r="C102" s="95">
        <v>511.42811999999998</v>
      </c>
      <c r="D102" s="95">
        <v>0</v>
      </c>
      <c r="E102" s="95">
        <v>592.18707999999992</v>
      </c>
    </row>
    <row r="103" spans="1:5">
      <c r="A103" s="58" t="s">
        <v>235</v>
      </c>
      <c r="B103" s="95">
        <v>0</v>
      </c>
      <c r="C103" s="95">
        <v>1748.8903400000002</v>
      </c>
      <c r="D103" s="95">
        <v>0</v>
      </c>
      <c r="E103" s="95">
        <v>1748.8903400000002</v>
      </c>
    </row>
    <row r="104" spans="1:5">
      <c r="A104" s="58" t="s">
        <v>236</v>
      </c>
      <c r="B104" s="95">
        <v>33.5441</v>
      </c>
      <c r="C104" s="95">
        <v>0</v>
      </c>
      <c r="D104" s="95">
        <v>0</v>
      </c>
      <c r="E104" s="95">
        <v>33.5441</v>
      </c>
    </row>
    <row r="105" spans="1:5">
      <c r="A105" s="58" t="s">
        <v>237</v>
      </c>
      <c r="B105" s="95">
        <v>919.92068000000006</v>
      </c>
      <c r="C105" s="95">
        <v>674.59454000000005</v>
      </c>
      <c r="D105" s="95">
        <v>444.60101000000003</v>
      </c>
      <c r="E105" s="95">
        <v>2039.1162300000001</v>
      </c>
    </row>
    <row r="106" spans="1:5">
      <c r="A106" s="58" t="s">
        <v>238</v>
      </c>
      <c r="B106" s="95">
        <v>0</v>
      </c>
      <c r="C106" s="95">
        <v>0</v>
      </c>
      <c r="D106" s="95">
        <v>0</v>
      </c>
      <c r="E106" s="95">
        <v>0</v>
      </c>
    </row>
    <row r="107" spans="1:5">
      <c r="A107" s="187" t="s">
        <v>239</v>
      </c>
      <c r="B107" s="57">
        <v>0</v>
      </c>
      <c r="C107" s="57">
        <v>0</v>
      </c>
      <c r="D107" s="57">
        <v>0</v>
      </c>
      <c r="E107" s="57">
        <v>0</v>
      </c>
    </row>
    <row r="108" spans="1:5">
      <c r="A108" s="58" t="s">
        <v>240</v>
      </c>
      <c r="B108" s="95">
        <v>0</v>
      </c>
      <c r="C108" s="95">
        <v>0</v>
      </c>
      <c r="D108" s="95">
        <v>0</v>
      </c>
      <c r="E108" s="95">
        <v>0</v>
      </c>
    </row>
    <row r="109" spans="1:5">
      <c r="A109" s="58" t="s">
        <v>241</v>
      </c>
      <c r="B109" s="95">
        <v>0</v>
      </c>
      <c r="C109" s="95">
        <v>0</v>
      </c>
      <c r="D109" s="95">
        <v>0</v>
      </c>
      <c r="E109" s="95">
        <v>0</v>
      </c>
    </row>
    <row r="110" spans="1:5">
      <c r="A110" s="58" t="s">
        <v>242</v>
      </c>
      <c r="B110" s="95">
        <v>0</v>
      </c>
      <c r="C110" s="95">
        <v>0</v>
      </c>
      <c r="D110" s="95">
        <v>0</v>
      </c>
      <c r="E110" s="95">
        <v>0</v>
      </c>
    </row>
    <row r="111" spans="1:5">
      <c r="A111" s="58" t="s">
        <v>243</v>
      </c>
      <c r="B111" s="95">
        <v>0</v>
      </c>
      <c r="C111" s="95">
        <v>0</v>
      </c>
      <c r="D111" s="95">
        <v>0</v>
      </c>
      <c r="E111" s="95">
        <v>0</v>
      </c>
    </row>
    <row r="112" spans="1:5">
      <c r="A112" s="58" t="s">
        <v>244</v>
      </c>
      <c r="B112" s="95">
        <v>0</v>
      </c>
      <c r="C112" s="95">
        <v>0</v>
      </c>
      <c r="D112" s="95">
        <v>0</v>
      </c>
      <c r="E112" s="95">
        <v>0</v>
      </c>
    </row>
    <row r="113" spans="1:5">
      <c r="A113" s="58" t="s">
        <v>245</v>
      </c>
      <c r="B113" s="95">
        <v>0</v>
      </c>
      <c r="C113" s="95">
        <v>0</v>
      </c>
      <c r="D113" s="95">
        <v>0</v>
      </c>
      <c r="E113" s="95">
        <v>0</v>
      </c>
    </row>
    <row r="114" spans="1:5">
      <c r="A114" s="177" t="s">
        <v>246</v>
      </c>
      <c r="B114" s="57">
        <v>1789102.6430799998</v>
      </c>
      <c r="C114" s="57">
        <v>1002670.74008</v>
      </c>
      <c r="D114" s="57">
        <v>176378.08125999998</v>
      </c>
      <c r="E114" s="57">
        <v>2968151.4644200001</v>
      </c>
    </row>
    <row r="115" spans="1:5">
      <c r="A115" s="177" t="s">
        <v>247</v>
      </c>
      <c r="B115" s="57">
        <v>1536955.44508</v>
      </c>
      <c r="C115" s="57">
        <v>800122.28154</v>
      </c>
      <c r="D115" s="57">
        <v>162754.49715000001</v>
      </c>
      <c r="E115" s="57">
        <v>2499832.22377</v>
      </c>
    </row>
    <row r="116" spans="1:5">
      <c r="A116" s="64" t="s">
        <v>248</v>
      </c>
      <c r="B116" s="95">
        <v>250.64420000000001</v>
      </c>
      <c r="C116" s="95">
        <v>0</v>
      </c>
      <c r="D116" s="95">
        <v>0</v>
      </c>
      <c r="E116" s="95">
        <v>250.64420000000001</v>
      </c>
    </row>
    <row r="117" spans="1:5">
      <c r="A117" s="64" t="s">
        <v>249</v>
      </c>
      <c r="B117" s="95">
        <v>0</v>
      </c>
      <c r="C117" s="95">
        <v>0</v>
      </c>
      <c r="D117" s="95">
        <v>0</v>
      </c>
      <c r="E117" s="95">
        <v>0</v>
      </c>
    </row>
    <row r="118" spans="1:5">
      <c r="A118" s="64" t="s">
        <v>250</v>
      </c>
      <c r="B118" s="95">
        <v>250.64420000000001</v>
      </c>
      <c r="C118" s="95">
        <v>0</v>
      </c>
      <c r="D118" s="95">
        <v>0</v>
      </c>
      <c r="E118" s="95">
        <v>250.64420000000001</v>
      </c>
    </row>
    <row r="119" spans="1:5">
      <c r="A119" s="64" t="s">
        <v>251</v>
      </c>
      <c r="B119" s="95">
        <v>1384925.51266</v>
      </c>
      <c r="C119" s="95">
        <v>418501.49452999997</v>
      </c>
      <c r="D119" s="95">
        <v>139593.91235</v>
      </c>
      <c r="E119" s="95">
        <v>1943020.9195399999</v>
      </c>
    </row>
    <row r="120" spans="1:5">
      <c r="A120" s="65" t="s">
        <v>252</v>
      </c>
      <c r="B120" s="95">
        <v>135260.65525000001</v>
      </c>
      <c r="C120" s="95">
        <v>359253.18568</v>
      </c>
      <c r="D120" s="95">
        <v>22101.823809999998</v>
      </c>
      <c r="E120" s="95">
        <v>516615.66474000004</v>
      </c>
    </row>
    <row r="121" spans="1:5">
      <c r="A121" s="99" t="s">
        <v>253</v>
      </c>
      <c r="B121" s="95">
        <v>12458.998800000001</v>
      </c>
      <c r="C121" s="95">
        <v>9237.6567799999993</v>
      </c>
      <c r="D121" s="95">
        <v>2447.0609800000002</v>
      </c>
      <c r="E121" s="95">
        <v>24143.716559999997</v>
      </c>
    </row>
    <row r="122" spans="1:5">
      <c r="A122" s="99" t="s">
        <v>254</v>
      </c>
      <c r="B122" s="95">
        <v>14224.56027</v>
      </c>
      <c r="C122" s="95">
        <v>69.309049999999999</v>
      </c>
      <c r="D122" s="95">
        <v>0</v>
      </c>
      <c r="E122" s="95">
        <v>14293.86932</v>
      </c>
    </row>
    <row r="123" spans="1:5">
      <c r="A123" s="99" t="s">
        <v>255</v>
      </c>
      <c r="B123" s="95">
        <v>4723.0184800000006</v>
      </c>
      <c r="C123" s="95">
        <v>0</v>
      </c>
      <c r="D123" s="95">
        <v>1145.88663</v>
      </c>
      <c r="E123" s="95">
        <v>5868.9051100000006</v>
      </c>
    </row>
    <row r="124" spans="1:5">
      <c r="A124" s="99" t="s">
        <v>256</v>
      </c>
      <c r="B124" s="95">
        <v>16644.931280000001</v>
      </c>
      <c r="C124" s="95">
        <v>4394.0068099999999</v>
      </c>
      <c r="D124" s="95">
        <v>1490.52792</v>
      </c>
      <c r="E124" s="95">
        <v>22529.46601</v>
      </c>
    </row>
    <row r="125" spans="1:5">
      <c r="A125" s="99" t="s">
        <v>257</v>
      </c>
      <c r="B125" s="95">
        <v>38286.26324</v>
      </c>
      <c r="C125" s="95">
        <v>6740.8017</v>
      </c>
      <c r="D125" s="95">
        <v>2035.3022699999999</v>
      </c>
      <c r="E125" s="95">
        <v>47062.367210000004</v>
      </c>
    </row>
    <row r="126" spans="1:5">
      <c r="A126" s="99" t="s">
        <v>258</v>
      </c>
      <c r="B126" s="95">
        <v>37207.081810000003</v>
      </c>
      <c r="C126" s="95">
        <v>272082.00511999999</v>
      </c>
      <c r="D126" s="95">
        <v>14983.04601</v>
      </c>
      <c r="E126" s="95">
        <v>324272.13293999998</v>
      </c>
    </row>
    <row r="127" spans="1:5">
      <c r="A127" s="156" t="s">
        <v>1488</v>
      </c>
      <c r="B127" s="95">
        <v>3048.77837</v>
      </c>
      <c r="C127" s="95">
        <v>47904.45059</v>
      </c>
      <c r="D127" s="95">
        <v>0</v>
      </c>
      <c r="E127" s="95">
        <v>50953.22896</v>
      </c>
    </row>
    <row r="128" spans="1:5">
      <c r="A128" s="156" t="s">
        <v>1489</v>
      </c>
      <c r="B128" s="95">
        <v>8667.0229999999992</v>
      </c>
      <c r="C128" s="95">
        <v>18824.95563</v>
      </c>
      <c r="D128" s="95">
        <v>0</v>
      </c>
      <c r="E128" s="95">
        <v>27491.978629999998</v>
      </c>
    </row>
    <row r="129" spans="1:5">
      <c r="A129" s="64" t="s">
        <v>261</v>
      </c>
      <c r="B129" s="95">
        <v>15398.31056</v>
      </c>
      <c r="C129" s="95">
        <v>15128.12464</v>
      </c>
      <c r="D129" s="95">
        <v>776.5328199999999</v>
      </c>
      <c r="E129" s="95">
        <v>31302.96802</v>
      </c>
    </row>
    <row r="130" spans="1:5">
      <c r="A130" s="64" t="s">
        <v>262</v>
      </c>
      <c r="B130" s="95">
        <v>0</v>
      </c>
      <c r="C130" s="95">
        <v>0</v>
      </c>
      <c r="D130" s="95">
        <v>0</v>
      </c>
      <c r="E130" s="95">
        <v>0</v>
      </c>
    </row>
    <row r="131" spans="1:5">
      <c r="A131" s="64" t="s">
        <v>263</v>
      </c>
      <c r="B131" s="95">
        <v>1120.32241</v>
      </c>
      <c r="C131" s="95">
        <v>7239.4766900000004</v>
      </c>
      <c r="D131" s="95">
        <v>282.22816999999998</v>
      </c>
      <c r="E131" s="95">
        <v>8642.0272699999987</v>
      </c>
    </row>
    <row r="132" spans="1:5">
      <c r="A132" s="177" t="s">
        <v>264</v>
      </c>
      <c r="B132" s="57">
        <v>232.78581</v>
      </c>
      <c r="C132" s="57">
        <v>25.7028</v>
      </c>
      <c r="D132" s="57">
        <v>16.98104</v>
      </c>
      <c r="E132" s="57">
        <v>275.46965</v>
      </c>
    </row>
    <row r="133" spans="1:5">
      <c r="A133" s="177" t="s">
        <v>455</v>
      </c>
      <c r="B133" s="57">
        <v>124.22739999999999</v>
      </c>
      <c r="C133" s="57">
        <v>136.46129999999999</v>
      </c>
      <c r="D133" s="57">
        <v>34.81476</v>
      </c>
      <c r="E133" s="57">
        <v>295.50346000000002</v>
      </c>
    </row>
    <row r="134" spans="1:5">
      <c r="A134" s="64" t="s">
        <v>456</v>
      </c>
      <c r="B134" s="95">
        <v>0</v>
      </c>
      <c r="C134" s="95">
        <v>0</v>
      </c>
      <c r="D134" s="95">
        <v>0</v>
      </c>
      <c r="E134" s="95">
        <v>0</v>
      </c>
    </row>
    <row r="135" spans="1:5">
      <c r="A135" s="64" t="s">
        <v>457</v>
      </c>
      <c r="B135" s="95">
        <v>124.22739999999999</v>
      </c>
      <c r="C135" s="95">
        <v>136.46129999999999</v>
      </c>
      <c r="D135" s="95">
        <v>34.81476</v>
      </c>
      <c r="E135" s="95">
        <v>295.50346000000002</v>
      </c>
    </row>
    <row r="136" spans="1:5">
      <c r="A136" s="64" t="s">
        <v>458</v>
      </c>
      <c r="B136" s="95">
        <v>0</v>
      </c>
      <c r="C136" s="95">
        <v>0</v>
      </c>
      <c r="D136" s="95">
        <v>0</v>
      </c>
      <c r="E136" s="95">
        <v>0</v>
      </c>
    </row>
    <row r="137" spans="1:5">
      <c r="A137" s="64" t="s">
        <v>459</v>
      </c>
      <c r="B137" s="95">
        <v>0</v>
      </c>
      <c r="C137" s="95">
        <v>0</v>
      </c>
      <c r="D137" s="95">
        <v>0</v>
      </c>
      <c r="E137" s="95">
        <v>0</v>
      </c>
    </row>
    <row r="138" spans="1:5">
      <c r="A138" s="64" t="s">
        <v>460</v>
      </c>
      <c r="B138" s="95">
        <v>0</v>
      </c>
      <c r="C138" s="95">
        <v>0</v>
      </c>
      <c r="D138" s="95">
        <v>0</v>
      </c>
      <c r="E138" s="95">
        <v>0</v>
      </c>
    </row>
    <row r="139" spans="1:5">
      <c r="A139" s="64" t="s">
        <v>467</v>
      </c>
      <c r="B139" s="95">
        <v>0</v>
      </c>
      <c r="C139" s="95">
        <v>0</v>
      </c>
      <c r="D139" s="95">
        <v>0</v>
      </c>
      <c r="E139" s="95">
        <v>0</v>
      </c>
    </row>
    <row r="140" spans="1:5">
      <c r="A140" s="177" t="s">
        <v>265</v>
      </c>
      <c r="B140" s="57">
        <v>112003.74584</v>
      </c>
      <c r="C140" s="57">
        <v>185339.71518</v>
      </c>
      <c r="D140" s="57">
        <v>755.07756999999992</v>
      </c>
      <c r="E140" s="57">
        <v>298098.53858999995</v>
      </c>
    </row>
    <row r="141" spans="1:5">
      <c r="A141" s="64" t="s">
        <v>266</v>
      </c>
      <c r="B141" s="95">
        <v>0</v>
      </c>
      <c r="C141" s="95">
        <v>0</v>
      </c>
      <c r="D141" s="95">
        <v>0</v>
      </c>
      <c r="E141" s="95">
        <v>0</v>
      </c>
    </row>
    <row r="142" spans="1:5">
      <c r="A142" s="64" t="s">
        <v>267</v>
      </c>
      <c r="B142" s="95">
        <v>112000</v>
      </c>
      <c r="C142" s="95">
        <v>64990</v>
      </c>
      <c r="D142" s="95">
        <v>0</v>
      </c>
      <c r="E142" s="95">
        <v>176990</v>
      </c>
    </row>
    <row r="143" spans="1:5">
      <c r="A143" s="64" t="s">
        <v>268</v>
      </c>
      <c r="B143" s="95">
        <v>0</v>
      </c>
      <c r="C143" s="95">
        <v>0</v>
      </c>
      <c r="D143" s="95">
        <v>0</v>
      </c>
      <c r="E143" s="95">
        <v>0</v>
      </c>
    </row>
    <row r="144" spans="1:5">
      <c r="A144" s="64" t="s">
        <v>269</v>
      </c>
      <c r="B144" s="95">
        <v>0</v>
      </c>
      <c r="C144" s="95">
        <v>0</v>
      </c>
      <c r="D144" s="95">
        <v>0</v>
      </c>
      <c r="E144" s="95">
        <v>0</v>
      </c>
    </row>
    <row r="145" spans="1:5">
      <c r="A145" s="64" t="s">
        <v>1490</v>
      </c>
      <c r="B145" s="95">
        <v>3.7458400000000003</v>
      </c>
      <c r="C145" s="95">
        <v>119399.91851</v>
      </c>
      <c r="D145" s="95">
        <v>745.56975</v>
      </c>
      <c r="E145" s="95">
        <v>120149.23409999999</v>
      </c>
    </row>
    <row r="146" spans="1:5">
      <c r="A146" s="64" t="s">
        <v>271</v>
      </c>
      <c r="B146" s="95">
        <v>0</v>
      </c>
      <c r="C146" s="95">
        <v>0</v>
      </c>
      <c r="D146" s="95">
        <v>0</v>
      </c>
      <c r="E146" s="95">
        <v>0</v>
      </c>
    </row>
    <row r="147" spans="1:5">
      <c r="A147" s="64" t="s">
        <v>272</v>
      </c>
      <c r="B147" s="95">
        <v>0</v>
      </c>
      <c r="C147" s="95">
        <v>0</v>
      </c>
      <c r="D147" s="95">
        <v>0</v>
      </c>
      <c r="E147" s="95">
        <v>0</v>
      </c>
    </row>
    <row r="148" spans="1:5">
      <c r="A148" s="64" t="s">
        <v>273</v>
      </c>
      <c r="B148" s="95">
        <v>0</v>
      </c>
      <c r="C148" s="95">
        <v>949.79667000000006</v>
      </c>
      <c r="D148" s="95">
        <v>9.5078199999999988</v>
      </c>
      <c r="E148" s="95">
        <v>959.30448999999999</v>
      </c>
    </row>
    <row r="149" spans="1:5">
      <c r="A149" s="177" t="s">
        <v>274</v>
      </c>
      <c r="B149" s="57">
        <v>75029.229470000006</v>
      </c>
      <c r="C149" s="57">
        <v>11753.990189999999</v>
      </c>
      <c r="D149" s="57">
        <v>8548.8305500000006</v>
      </c>
      <c r="E149" s="57">
        <v>95332.050209999987</v>
      </c>
    </row>
    <row r="150" spans="1:5">
      <c r="A150" s="64" t="s">
        <v>207</v>
      </c>
      <c r="B150" s="95">
        <v>135.34717999999998</v>
      </c>
      <c r="C150" s="95">
        <v>0</v>
      </c>
      <c r="D150" s="95">
        <v>0</v>
      </c>
      <c r="E150" s="95">
        <v>135.34717999999998</v>
      </c>
    </row>
    <row r="151" spans="1:5">
      <c r="A151" s="64" t="s">
        <v>209</v>
      </c>
      <c r="B151" s="95">
        <v>42244.166360000003</v>
      </c>
      <c r="C151" s="95">
        <v>5523.2543900000001</v>
      </c>
      <c r="D151" s="95">
        <v>5364.0950400000002</v>
      </c>
      <c r="E151" s="95">
        <v>53131.515789999998</v>
      </c>
    </row>
    <row r="152" spans="1:5">
      <c r="A152" s="64" t="s">
        <v>275</v>
      </c>
      <c r="B152" s="95">
        <v>32526.783420000003</v>
      </c>
      <c r="C152" s="95">
        <v>6127.6375800000005</v>
      </c>
      <c r="D152" s="95">
        <v>3184.3551000000002</v>
      </c>
      <c r="E152" s="95">
        <v>41838.776100000003</v>
      </c>
    </row>
    <row r="153" spans="1:5">
      <c r="A153" s="64" t="s">
        <v>236</v>
      </c>
      <c r="B153" s="95">
        <v>122.93250999999999</v>
      </c>
      <c r="C153" s="95">
        <v>103.09822</v>
      </c>
      <c r="D153" s="95">
        <v>0.38041000000000003</v>
      </c>
      <c r="E153" s="95">
        <v>226.41114000000002</v>
      </c>
    </row>
    <row r="154" spans="1:5">
      <c r="A154" s="64" t="s">
        <v>276</v>
      </c>
      <c r="B154" s="95">
        <v>0</v>
      </c>
      <c r="C154" s="95">
        <v>0</v>
      </c>
      <c r="D154" s="95">
        <v>0</v>
      </c>
      <c r="E154" s="95">
        <v>0</v>
      </c>
    </row>
    <row r="155" spans="1:5">
      <c r="A155" s="177" t="s">
        <v>277</v>
      </c>
      <c r="B155" s="57">
        <v>64757.209479999998</v>
      </c>
      <c r="C155" s="57">
        <v>5292.58907</v>
      </c>
      <c r="D155" s="57">
        <v>4267.8801900000008</v>
      </c>
      <c r="E155" s="57">
        <v>74317.678739999988</v>
      </c>
    </row>
    <row r="156" spans="1:5">
      <c r="A156" s="64" t="s">
        <v>278</v>
      </c>
      <c r="B156" s="95">
        <v>34.237459999999999</v>
      </c>
      <c r="C156" s="95">
        <v>0</v>
      </c>
      <c r="D156" s="95">
        <v>0</v>
      </c>
      <c r="E156" s="95">
        <v>34.237459999999999</v>
      </c>
    </row>
    <row r="157" spans="1:5">
      <c r="A157" s="64" t="s">
        <v>279</v>
      </c>
      <c r="B157" s="95">
        <v>0</v>
      </c>
      <c r="C157" s="95">
        <v>0</v>
      </c>
      <c r="D157" s="95">
        <v>0</v>
      </c>
      <c r="E157" s="95">
        <v>0</v>
      </c>
    </row>
    <row r="158" spans="1:5">
      <c r="A158" s="64" t="s">
        <v>280</v>
      </c>
      <c r="B158" s="95">
        <v>50864.034869999996</v>
      </c>
      <c r="C158" s="95">
        <v>428.95337999999998</v>
      </c>
      <c r="D158" s="95">
        <v>2280.7730799999999</v>
      </c>
      <c r="E158" s="95">
        <v>53573.761330000001</v>
      </c>
    </row>
    <row r="159" spans="1:5">
      <c r="A159" s="64" t="s">
        <v>1300</v>
      </c>
      <c r="B159" s="95">
        <v>0</v>
      </c>
      <c r="C159" s="95">
        <v>0</v>
      </c>
      <c r="D159" s="95">
        <v>0</v>
      </c>
      <c r="E159" s="95">
        <v>0</v>
      </c>
    </row>
    <row r="160" spans="1:5">
      <c r="A160" s="64" t="s">
        <v>281</v>
      </c>
      <c r="B160" s="95">
        <v>13858.93715</v>
      </c>
      <c r="C160" s="95">
        <v>4863.1103400000002</v>
      </c>
      <c r="D160" s="95">
        <v>1212.2363500000001</v>
      </c>
      <c r="E160" s="95">
        <v>19934.28384</v>
      </c>
    </row>
    <row r="161" spans="1:5">
      <c r="A161" s="64" t="s">
        <v>282</v>
      </c>
      <c r="B161" s="95">
        <v>0</v>
      </c>
      <c r="C161" s="95">
        <v>0.52534999999999998</v>
      </c>
      <c r="D161" s="95">
        <v>774.87076000000002</v>
      </c>
      <c r="E161" s="95">
        <v>775.39611000000002</v>
      </c>
    </row>
    <row r="162" spans="1:5">
      <c r="A162" s="177" t="s">
        <v>283</v>
      </c>
      <c r="B162" s="57">
        <v>0</v>
      </c>
      <c r="C162" s="57">
        <v>0</v>
      </c>
      <c r="D162" s="57">
        <v>0</v>
      </c>
      <c r="E162" s="57">
        <v>0</v>
      </c>
    </row>
    <row r="163" spans="1:5">
      <c r="A163" s="64" t="s">
        <v>284</v>
      </c>
      <c r="B163" s="95">
        <v>0</v>
      </c>
      <c r="C163" s="95">
        <v>0</v>
      </c>
      <c r="D163" s="95">
        <v>0</v>
      </c>
      <c r="E163" s="95">
        <v>0</v>
      </c>
    </row>
    <row r="164" spans="1:5">
      <c r="A164" s="64" t="s">
        <v>285</v>
      </c>
      <c r="B164" s="95">
        <v>0</v>
      </c>
      <c r="C164" s="95">
        <v>0</v>
      </c>
      <c r="D164" s="95">
        <v>0</v>
      </c>
      <c r="E164" s="95">
        <v>0</v>
      </c>
    </row>
    <row r="165" spans="1:5">
      <c r="A165" s="64" t="s">
        <v>1491</v>
      </c>
      <c r="B165" s="95">
        <v>0</v>
      </c>
      <c r="C165" s="95">
        <v>0</v>
      </c>
      <c r="D165" s="95">
        <v>0</v>
      </c>
      <c r="E165" s="95">
        <v>0</v>
      </c>
    </row>
    <row r="166" spans="1:5">
      <c r="A166" s="64" t="s">
        <v>287</v>
      </c>
      <c r="B166" s="95">
        <v>0</v>
      </c>
      <c r="C166" s="95">
        <v>0</v>
      </c>
      <c r="D166" s="95">
        <v>0</v>
      </c>
      <c r="E166" s="95">
        <v>0</v>
      </c>
    </row>
    <row r="167" spans="1:5">
      <c r="A167" s="177" t="s">
        <v>288</v>
      </c>
      <c r="B167" s="57">
        <v>0</v>
      </c>
      <c r="C167" s="57">
        <v>0</v>
      </c>
      <c r="D167" s="57">
        <v>0</v>
      </c>
      <c r="E167" s="57">
        <v>0</v>
      </c>
    </row>
    <row r="168" spans="1:5">
      <c r="A168" s="64" t="s">
        <v>289</v>
      </c>
      <c r="B168" s="95">
        <v>0</v>
      </c>
      <c r="C168" s="95">
        <v>0</v>
      </c>
      <c r="D168" s="95">
        <v>0</v>
      </c>
      <c r="E168" s="95">
        <v>0</v>
      </c>
    </row>
    <row r="169" spans="1:5">
      <c r="A169" s="64" t="s">
        <v>295</v>
      </c>
      <c r="B169" s="95">
        <v>0</v>
      </c>
      <c r="C169" s="95">
        <v>0</v>
      </c>
      <c r="D169" s="95">
        <v>0</v>
      </c>
      <c r="E169" s="95">
        <v>0</v>
      </c>
    </row>
    <row r="170" spans="1:5">
      <c r="A170" s="64" t="s">
        <v>296</v>
      </c>
      <c r="B170" s="95">
        <v>0</v>
      </c>
      <c r="C170" s="95">
        <v>0</v>
      </c>
      <c r="D170" s="95">
        <v>0</v>
      </c>
      <c r="E170" s="95">
        <v>0</v>
      </c>
    </row>
    <row r="171" spans="1:5">
      <c r="A171" s="177" t="s">
        <v>297</v>
      </c>
      <c r="B171" s="57">
        <v>726161.64478999993</v>
      </c>
      <c r="C171" s="57">
        <v>94677.892019999999</v>
      </c>
      <c r="D171" s="57">
        <v>177283.18140999999</v>
      </c>
      <c r="E171" s="57">
        <v>998122.71822000004</v>
      </c>
    </row>
    <row r="172" spans="1:5">
      <c r="A172" s="63" t="s">
        <v>298</v>
      </c>
      <c r="B172" s="95">
        <v>411490.8</v>
      </c>
      <c r="C172" s="95">
        <v>72549.3</v>
      </c>
      <c r="D172" s="95">
        <v>69392.399999999994</v>
      </c>
      <c r="E172" s="95">
        <v>553432.5</v>
      </c>
    </row>
    <row r="173" spans="1:5">
      <c r="A173" s="64" t="s">
        <v>299</v>
      </c>
      <c r="B173" s="95">
        <v>411490.8</v>
      </c>
      <c r="C173" s="95">
        <v>72549.3</v>
      </c>
      <c r="D173" s="95">
        <v>69392.399999999994</v>
      </c>
      <c r="E173" s="95">
        <v>553432.5</v>
      </c>
    </row>
    <row r="174" spans="1:5">
      <c r="A174" s="64" t="s">
        <v>300</v>
      </c>
      <c r="B174" s="95">
        <v>0</v>
      </c>
      <c r="C174" s="95">
        <v>0</v>
      </c>
      <c r="D174" s="95">
        <v>0</v>
      </c>
      <c r="E174" s="95">
        <v>0</v>
      </c>
    </row>
    <row r="175" spans="1:5">
      <c r="A175" s="64" t="s">
        <v>301</v>
      </c>
      <c r="B175" s="95">
        <v>0</v>
      </c>
      <c r="C175" s="95">
        <v>0</v>
      </c>
      <c r="D175" s="95">
        <v>0</v>
      </c>
      <c r="E175" s="95">
        <v>0</v>
      </c>
    </row>
    <row r="176" spans="1:5">
      <c r="A176" s="63" t="s">
        <v>302</v>
      </c>
      <c r="B176" s="95">
        <v>0</v>
      </c>
      <c r="C176" s="95">
        <v>4.7393199999999993</v>
      </c>
      <c r="D176" s="95">
        <v>0</v>
      </c>
      <c r="E176" s="95">
        <v>4.7393199999999993</v>
      </c>
    </row>
    <row r="177" spans="1:5">
      <c r="A177" s="64" t="s">
        <v>303</v>
      </c>
      <c r="B177" s="95">
        <v>0</v>
      </c>
      <c r="C177" s="95">
        <v>0</v>
      </c>
      <c r="D177" s="95">
        <v>0</v>
      </c>
      <c r="E177" s="95">
        <v>0</v>
      </c>
    </row>
    <row r="178" spans="1:5">
      <c r="A178" s="64" t="s">
        <v>304</v>
      </c>
      <c r="B178" s="95">
        <v>0</v>
      </c>
      <c r="C178" s="95">
        <v>0</v>
      </c>
      <c r="D178" s="95">
        <v>0</v>
      </c>
      <c r="E178" s="95">
        <v>0</v>
      </c>
    </row>
    <row r="179" spans="1:5">
      <c r="A179" s="64" t="s">
        <v>305</v>
      </c>
      <c r="B179" s="95">
        <v>0</v>
      </c>
      <c r="C179" s="95">
        <v>4.7393199999999993</v>
      </c>
      <c r="D179" s="95">
        <v>0</v>
      </c>
      <c r="E179" s="95">
        <v>4.7393199999999993</v>
      </c>
    </row>
    <row r="180" spans="1:5">
      <c r="A180" s="63" t="s">
        <v>306</v>
      </c>
      <c r="B180" s="95">
        <v>0</v>
      </c>
      <c r="C180" s="95">
        <v>0</v>
      </c>
      <c r="D180" s="95">
        <v>0</v>
      </c>
      <c r="E180" s="95">
        <v>0</v>
      </c>
    </row>
    <row r="181" spans="1:5">
      <c r="A181" s="64" t="s">
        <v>307</v>
      </c>
      <c r="B181" s="95">
        <v>0</v>
      </c>
      <c r="C181" s="95">
        <v>0</v>
      </c>
      <c r="D181" s="95">
        <v>0</v>
      </c>
      <c r="E181" s="95">
        <v>0</v>
      </c>
    </row>
    <row r="182" spans="1:5">
      <c r="A182" s="63" t="s">
        <v>308</v>
      </c>
      <c r="B182" s="95">
        <v>291689.03162000002</v>
      </c>
      <c r="C182" s="95">
        <v>35479.850810000004</v>
      </c>
      <c r="D182" s="95">
        <v>99909.407340000005</v>
      </c>
      <c r="E182" s="95">
        <v>427078.28976999997</v>
      </c>
    </row>
    <row r="183" spans="1:5">
      <c r="A183" s="64" t="s">
        <v>309</v>
      </c>
      <c r="B183" s="95">
        <v>20774.074929999999</v>
      </c>
      <c r="C183" s="95">
        <v>2289.4575399999999</v>
      </c>
      <c r="D183" s="95">
        <v>7974.4224699999995</v>
      </c>
      <c r="E183" s="95">
        <v>31037.95494</v>
      </c>
    </row>
    <row r="184" spans="1:5">
      <c r="A184" s="64" t="s">
        <v>310</v>
      </c>
      <c r="B184" s="95">
        <v>143960.88806999999</v>
      </c>
      <c r="C184" s="95">
        <v>20306.22019</v>
      </c>
      <c r="D184" s="95">
        <v>74594.86215999999</v>
      </c>
      <c r="E184" s="95">
        <v>238861.97042</v>
      </c>
    </row>
    <row r="185" spans="1:5">
      <c r="A185" s="64" t="s">
        <v>311</v>
      </c>
      <c r="B185" s="95">
        <v>126954.06862000001</v>
      </c>
      <c r="C185" s="95">
        <v>12884.17308</v>
      </c>
      <c r="D185" s="95">
        <v>17340.12271</v>
      </c>
      <c r="E185" s="95">
        <v>157178.36441000001</v>
      </c>
    </row>
    <row r="186" spans="1:5">
      <c r="A186" s="63" t="s">
        <v>312</v>
      </c>
      <c r="B186" s="95">
        <v>22981.813170000001</v>
      </c>
      <c r="C186" s="95">
        <v>-13355.998109999999</v>
      </c>
      <c r="D186" s="95">
        <v>7981.3740699999998</v>
      </c>
      <c r="E186" s="95">
        <v>17607.189129999999</v>
      </c>
    </row>
    <row r="187" spans="1:5">
      <c r="A187" s="64" t="s">
        <v>313</v>
      </c>
      <c r="B187" s="95">
        <v>0</v>
      </c>
      <c r="C187" s="95">
        <v>0</v>
      </c>
      <c r="D187" s="95">
        <v>0</v>
      </c>
      <c r="E187" s="95">
        <v>0</v>
      </c>
    </row>
    <row r="188" spans="1:5">
      <c r="A188" s="100" t="s">
        <v>314</v>
      </c>
      <c r="B188" s="95">
        <v>22981.813170000001</v>
      </c>
      <c r="C188" s="95">
        <v>-13355.998109999999</v>
      </c>
      <c r="D188" s="95">
        <v>7981.3740699999998</v>
      </c>
      <c r="E188" s="95">
        <v>17607.189129999999</v>
      </c>
    </row>
    <row r="189" spans="1:5">
      <c r="A189" s="155" t="s">
        <v>315</v>
      </c>
      <c r="B189" s="57">
        <v>2515264.2878700001</v>
      </c>
      <c r="C189" s="57">
        <v>1097348.6320999998</v>
      </c>
      <c r="D189" s="57">
        <v>353661.26267000003</v>
      </c>
      <c r="E189" s="57">
        <v>3966274.1826399998</v>
      </c>
    </row>
    <row r="190" spans="1:5">
      <c r="A190" s="177" t="s">
        <v>316</v>
      </c>
      <c r="B190" s="57">
        <v>2055.4948300000001</v>
      </c>
      <c r="C190" s="57">
        <v>5165.0024599999997</v>
      </c>
      <c r="D190" s="57">
        <v>0</v>
      </c>
      <c r="E190" s="57">
        <v>7220.4972900000002</v>
      </c>
    </row>
    <row r="191" spans="1:5">
      <c r="A191" s="63" t="s">
        <v>317</v>
      </c>
      <c r="B191" s="95">
        <v>0</v>
      </c>
      <c r="C191" s="95">
        <v>0</v>
      </c>
      <c r="D191" s="95">
        <v>0</v>
      </c>
      <c r="E191" s="95">
        <v>0</v>
      </c>
    </row>
    <row r="192" spans="1:5">
      <c r="A192" s="64" t="s">
        <v>318</v>
      </c>
      <c r="B192" s="95">
        <v>0</v>
      </c>
      <c r="C192" s="95">
        <v>0</v>
      </c>
      <c r="D192" s="95">
        <v>0</v>
      </c>
      <c r="E192" s="95">
        <v>0</v>
      </c>
    </row>
    <row r="193" spans="1:5">
      <c r="A193" s="64" t="s">
        <v>319</v>
      </c>
      <c r="B193" s="95">
        <v>0</v>
      </c>
      <c r="C193" s="95">
        <v>0</v>
      </c>
      <c r="D193" s="95">
        <v>0</v>
      </c>
      <c r="E193" s="95">
        <v>0</v>
      </c>
    </row>
    <row r="194" spans="1:5">
      <c r="A194" s="64" t="s">
        <v>320</v>
      </c>
      <c r="B194" s="95">
        <v>0</v>
      </c>
      <c r="C194" s="95">
        <v>0</v>
      </c>
      <c r="D194" s="95">
        <v>0</v>
      </c>
      <c r="E194" s="95">
        <v>0</v>
      </c>
    </row>
    <row r="195" spans="1:5">
      <c r="A195" s="64" t="s">
        <v>321</v>
      </c>
      <c r="B195" s="95">
        <v>0</v>
      </c>
      <c r="C195" s="95">
        <v>0</v>
      </c>
      <c r="D195" s="95">
        <v>0</v>
      </c>
      <c r="E195" s="95">
        <v>0</v>
      </c>
    </row>
    <row r="196" spans="1:5">
      <c r="A196" s="64" t="s">
        <v>322</v>
      </c>
      <c r="B196" s="95">
        <v>0</v>
      </c>
      <c r="C196" s="95">
        <v>0</v>
      </c>
      <c r="D196" s="95">
        <v>0</v>
      </c>
      <c r="E196" s="95">
        <v>0</v>
      </c>
    </row>
    <row r="197" spans="1:5">
      <c r="A197" s="63" t="s">
        <v>323</v>
      </c>
      <c r="B197" s="95">
        <v>0</v>
      </c>
      <c r="C197" s="95">
        <v>5165.0024599999997</v>
      </c>
      <c r="D197" s="95">
        <v>0</v>
      </c>
      <c r="E197" s="95">
        <v>5165.0024599999997</v>
      </c>
    </row>
    <row r="198" spans="1:5">
      <c r="A198" s="64" t="s">
        <v>324</v>
      </c>
      <c r="B198" s="95">
        <v>0</v>
      </c>
      <c r="C198" s="95">
        <v>0</v>
      </c>
      <c r="D198" s="95">
        <v>0</v>
      </c>
      <c r="E198" s="95">
        <v>0</v>
      </c>
    </row>
    <row r="199" spans="1:5">
      <c r="A199" s="64" t="s">
        <v>325</v>
      </c>
      <c r="B199" s="95">
        <v>0</v>
      </c>
      <c r="C199" s="95">
        <v>0</v>
      </c>
      <c r="D199" s="95">
        <v>0</v>
      </c>
      <c r="E199" s="95">
        <v>0</v>
      </c>
    </row>
    <row r="200" spans="1:5">
      <c r="A200" s="64" t="s">
        <v>1492</v>
      </c>
      <c r="B200" s="95">
        <v>0</v>
      </c>
      <c r="C200" s="95">
        <v>1995.72577</v>
      </c>
      <c r="D200" s="95">
        <v>0</v>
      </c>
      <c r="E200" s="95">
        <v>1995.72577</v>
      </c>
    </row>
    <row r="201" spans="1:5">
      <c r="A201" s="64" t="s">
        <v>327</v>
      </c>
      <c r="B201" s="95">
        <v>0</v>
      </c>
      <c r="C201" s="95">
        <v>0</v>
      </c>
      <c r="D201" s="95">
        <v>0</v>
      </c>
      <c r="E201" s="95">
        <v>0</v>
      </c>
    </row>
    <row r="202" spans="1:5">
      <c r="A202" s="64" t="s">
        <v>328</v>
      </c>
      <c r="B202" s="95">
        <v>0</v>
      </c>
      <c r="C202" s="95">
        <v>3169.2766900000001</v>
      </c>
      <c r="D202" s="95">
        <v>0</v>
      </c>
      <c r="E202" s="95">
        <v>3169.2766900000001</v>
      </c>
    </row>
    <row r="203" spans="1:5">
      <c r="A203" s="63" t="s">
        <v>329</v>
      </c>
      <c r="B203" s="95">
        <v>0</v>
      </c>
      <c r="C203" s="95">
        <v>0</v>
      </c>
      <c r="D203" s="95">
        <v>0</v>
      </c>
      <c r="E203" s="95">
        <v>0</v>
      </c>
    </row>
    <row r="204" spans="1:5">
      <c r="A204" s="63" t="s">
        <v>330</v>
      </c>
      <c r="B204" s="95">
        <v>2055.4948300000001</v>
      </c>
      <c r="C204" s="95">
        <v>0</v>
      </c>
      <c r="D204" s="95">
        <v>0</v>
      </c>
      <c r="E204" s="95">
        <v>2055.4948300000001</v>
      </c>
    </row>
    <row r="205" spans="1:5">
      <c r="A205" s="64" t="s">
        <v>331</v>
      </c>
      <c r="B205" s="95">
        <v>0</v>
      </c>
      <c r="C205" s="95">
        <v>0</v>
      </c>
      <c r="D205" s="95">
        <v>0</v>
      </c>
      <c r="E205" s="95">
        <v>0</v>
      </c>
    </row>
    <row r="206" spans="1:5">
      <c r="A206" s="64" t="s">
        <v>332</v>
      </c>
      <c r="B206" s="95">
        <v>2055.4948300000001</v>
      </c>
      <c r="C206" s="95">
        <v>0</v>
      </c>
      <c r="D206" s="95">
        <v>0</v>
      </c>
      <c r="E206" s="95">
        <v>2055.4948300000001</v>
      </c>
    </row>
    <row r="207" spans="1:5">
      <c r="A207" s="64" t="s">
        <v>333</v>
      </c>
      <c r="B207" s="95">
        <v>0</v>
      </c>
      <c r="C207" s="95">
        <v>0</v>
      </c>
      <c r="D207" s="95">
        <v>0</v>
      </c>
      <c r="E207" s="95">
        <v>0</v>
      </c>
    </row>
    <row r="208" spans="1:5">
      <c r="A208" s="64" t="s">
        <v>334</v>
      </c>
      <c r="B208" s="95">
        <v>0</v>
      </c>
      <c r="C208" s="95">
        <v>0</v>
      </c>
      <c r="D208" s="95">
        <v>0</v>
      </c>
      <c r="E208" s="95">
        <v>0</v>
      </c>
    </row>
    <row r="209" spans="1:5">
      <c r="A209" s="63" t="s">
        <v>335</v>
      </c>
      <c r="B209" s="95">
        <v>0</v>
      </c>
      <c r="C209" s="95">
        <v>0</v>
      </c>
      <c r="D209" s="95">
        <v>0</v>
      </c>
      <c r="E209" s="95">
        <v>0</v>
      </c>
    </row>
    <row r="210" spans="1:5">
      <c r="A210" s="177" t="s">
        <v>336</v>
      </c>
      <c r="B210" s="57">
        <v>5419982.3941200003</v>
      </c>
      <c r="C210" s="57">
        <v>1850013.69585</v>
      </c>
      <c r="D210" s="57">
        <v>544100.74896</v>
      </c>
      <c r="E210" s="57">
        <v>7814096.8389300006</v>
      </c>
    </row>
    <row r="211" spans="1:5">
      <c r="A211" s="63" t="s">
        <v>337</v>
      </c>
      <c r="B211" s="95">
        <v>0</v>
      </c>
      <c r="C211" s="95">
        <v>0</v>
      </c>
      <c r="D211" s="95">
        <v>0</v>
      </c>
      <c r="E211" s="95">
        <v>0</v>
      </c>
    </row>
    <row r="212" spans="1:5">
      <c r="A212" s="64" t="s">
        <v>338</v>
      </c>
      <c r="B212" s="95">
        <v>0</v>
      </c>
      <c r="C212" s="95">
        <v>0</v>
      </c>
      <c r="D212" s="95">
        <v>0</v>
      </c>
      <c r="E212" s="95">
        <v>0</v>
      </c>
    </row>
    <row r="213" spans="1:5">
      <c r="A213" s="64" t="s">
        <v>339</v>
      </c>
      <c r="B213" s="95">
        <v>0</v>
      </c>
      <c r="C213" s="95">
        <v>0</v>
      </c>
      <c r="D213" s="95">
        <v>0</v>
      </c>
      <c r="E213" s="95">
        <v>0</v>
      </c>
    </row>
    <row r="214" spans="1:5">
      <c r="A214" s="64" t="s">
        <v>340</v>
      </c>
      <c r="B214" s="95">
        <v>0</v>
      </c>
      <c r="C214" s="95">
        <v>0</v>
      </c>
      <c r="D214" s="95">
        <v>0</v>
      </c>
      <c r="E214" s="95">
        <v>0</v>
      </c>
    </row>
    <row r="215" spans="1:5">
      <c r="A215" s="63" t="s">
        <v>341</v>
      </c>
      <c r="B215" s="95">
        <v>0</v>
      </c>
      <c r="C215" s="95">
        <v>0</v>
      </c>
      <c r="D215" s="95">
        <v>144.54445999999999</v>
      </c>
      <c r="E215" s="95">
        <v>144.54445999999999</v>
      </c>
    </row>
    <row r="216" spans="1:5">
      <c r="A216" s="65" t="s">
        <v>342</v>
      </c>
      <c r="B216" s="95">
        <v>0</v>
      </c>
      <c r="C216" s="95">
        <v>0</v>
      </c>
      <c r="D216" s="95">
        <v>0</v>
      </c>
      <c r="E216" s="95">
        <v>0</v>
      </c>
    </row>
    <row r="217" spans="1:5">
      <c r="A217" s="64" t="s">
        <v>343</v>
      </c>
      <c r="B217" s="95">
        <v>0</v>
      </c>
      <c r="C217" s="95">
        <v>0</v>
      </c>
      <c r="D217" s="95">
        <v>144.54445999999999</v>
      </c>
      <c r="E217" s="95">
        <v>144.54445999999999</v>
      </c>
    </row>
    <row r="218" spans="1:5">
      <c r="A218" s="64" t="s">
        <v>344</v>
      </c>
      <c r="B218" s="95">
        <v>0</v>
      </c>
      <c r="C218" s="95">
        <v>0</v>
      </c>
      <c r="D218" s="95">
        <v>0</v>
      </c>
      <c r="E218" s="95">
        <v>0</v>
      </c>
    </row>
    <row r="219" spans="1:5">
      <c r="A219" s="64" t="s">
        <v>345</v>
      </c>
      <c r="B219" s="95">
        <v>0</v>
      </c>
      <c r="C219" s="95">
        <v>0</v>
      </c>
      <c r="D219" s="95">
        <v>0</v>
      </c>
      <c r="E219" s="95">
        <v>0</v>
      </c>
    </row>
    <row r="220" spans="1:5">
      <c r="A220" s="64" t="s">
        <v>346</v>
      </c>
      <c r="B220" s="95">
        <v>0</v>
      </c>
      <c r="C220" s="95">
        <v>0</v>
      </c>
      <c r="D220" s="95">
        <v>0</v>
      </c>
      <c r="E220" s="95">
        <v>0</v>
      </c>
    </row>
    <row r="221" spans="1:5">
      <c r="A221" s="63" t="s">
        <v>347</v>
      </c>
      <c r="B221" s="95">
        <v>0</v>
      </c>
      <c r="C221" s="95">
        <v>0</v>
      </c>
      <c r="D221" s="95">
        <v>0</v>
      </c>
      <c r="E221" s="95">
        <v>0</v>
      </c>
    </row>
    <row r="222" spans="1:5">
      <c r="A222" s="64" t="s">
        <v>348</v>
      </c>
      <c r="B222" s="95">
        <v>0</v>
      </c>
      <c r="C222" s="95">
        <v>0</v>
      </c>
      <c r="D222" s="95">
        <v>0</v>
      </c>
      <c r="E222" s="95">
        <v>0</v>
      </c>
    </row>
    <row r="223" spans="1:5">
      <c r="A223" s="64" t="s">
        <v>349</v>
      </c>
      <c r="B223" s="95">
        <v>0</v>
      </c>
      <c r="C223" s="95">
        <v>0</v>
      </c>
      <c r="D223" s="95">
        <v>0</v>
      </c>
      <c r="E223" s="95">
        <v>0</v>
      </c>
    </row>
    <row r="224" spans="1:5">
      <c r="A224" s="63" t="s">
        <v>350</v>
      </c>
      <c r="B224" s="95">
        <v>0</v>
      </c>
      <c r="C224" s="95">
        <v>0</v>
      </c>
      <c r="D224" s="95">
        <v>0</v>
      </c>
      <c r="E224" s="95">
        <v>0</v>
      </c>
    </row>
    <row r="225" spans="1:5">
      <c r="A225" s="64" t="s">
        <v>351</v>
      </c>
      <c r="B225" s="95">
        <v>0</v>
      </c>
      <c r="C225" s="95">
        <v>0</v>
      </c>
      <c r="D225" s="95">
        <v>0</v>
      </c>
      <c r="E225" s="95">
        <v>0</v>
      </c>
    </row>
    <row r="226" spans="1:5">
      <c r="A226" s="64" t="s">
        <v>352</v>
      </c>
      <c r="B226" s="95">
        <v>0</v>
      </c>
      <c r="C226" s="95">
        <v>0</v>
      </c>
      <c r="D226" s="95">
        <v>0</v>
      </c>
      <c r="E226" s="95">
        <v>0</v>
      </c>
    </row>
    <row r="227" spans="1:5">
      <c r="A227" s="63" t="s">
        <v>353</v>
      </c>
      <c r="B227" s="95">
        <v>3483657.27936</v>
      </c>
      <c r="C227" s="95">
        <v>1704950.0337999999</v>
      </c>
      <c r="D227" s="95">
        <v>523464.07986</v>
      </c>
      <c r="E227" s="95">
        <v>5712071.3930200003</v>
      </c>
    </row>
    <row r="228" spans="1:5">
      <c r="A228" s="64" t="s">
        <v>354</v>
      </c>
      <c r="B228" s="95">
        <v>3481657.2935500001</v>
      </c>
      <c r="C228" s="95">
        <v>1675029.7409000001</v>
      </c>
      <c r="D228" s="95">
        <v>523464.07986</v>
      </c>
      <c r="E228" s="95">
        <v>5680151.1143100001</v>
      </c>
    </row>
    <row r="229" spans="1:5">
      <c r="A229" s="64" t="s">
        <v>355</v>
      </c>
      <c r="B229" s="95">
        <v>0</v>
      </c>
      <c r="C229" s="95">
        <v>0</v>
      </c>
      <c r="D229" s="95">
        <v>0</v>
      </c>
      <c r="E229" s="95">
        <v>0</v>
      </c>
    </row>
    <row r="230" spans="1:5">
      <c r="A230" s="64" t="s">
        <v>356</v>
      </c>
      <c r="B230" s="95">
        <v>0</v>
      </c>
      <c r="C230" s="95">
        <v>12156.78436</v>
      </c>
      <c r="D230" s="95">
        <v>0</v>
      </c>
      <c r="E230" s="95">
        <v>12156.78436</v>
      </c>
    </row>
    <row r="231" spans="1:5">
      <c r="A231" s="64" t="s">
        <v>357</v>
      </c>
      <c r="B231" s="95">
        <v>0</v>
      </c>
      <c r="C231" s="95">
        <v>0</v>
      </c>
      <c r="D231" s="95">
        <v>0</v>
      </c>
      <c r="E231" s="95">
        <v>0</v>
      </c>
    </row>
    <row r="232" spans="1:5">
      <c r="A232" s="64" t="s">
        <v>358</v>
      </c>
      <c r="B232" s="64">
        <v>1999.9858100000001</v>
      </c>
      <c r="C232" s="64">
        <v>12611.83482</v>
      </c>
      <c r="D232" s="64">
        <v>0</v>
      </c>
      <c r="E232" s="64">
        <v>14611.82063</v>
      </c>
    </row>
    <row r="233" spans="1:5">
      <c r="A233" s="64" t="s">
        <v>359</v>
      </c>
      <c r="B233" s="64">
        <v>0</v>
      </c>
      <c r="C233" s="64">
        <v>171.5</v>
      </c>
      <c r="D233" s="64">
        <v>0</v>
      </c>
      <c r="E233" s="64">
        <v>171.5</v>
      </c>
    </row>
    <row r="234" spans="1:5">
      <c r="A234" s="64" t="s">
        <v>360</v>
      </c>
      <c r="B234" s="64">
        <v>0</v>
      </c>
      <c r="C234" s="64">
        <v>0</v>
      </c>
      <c r="D234" s="64">
        <v>0</v>
      </c>
      <c r="E234" s="64">
        <v>0</v>
      </c>
    </row>
    <row r="235" spans="1:5">
      <c r="A235" s="64" t="s">
        <v>361</v>
      </c>
      <c r="B235" s="64">
        <v>0</v>
      </c>
      <c r="C235" s="64">
        <v>4980.1737199999998</v>
      </c>
      <c r="D235" s="64">
        <v>0</v>
      </c>
      <c r="E235" s="64">
        <v>4980.1737199999998</v>
      </c>
    </row>
    <row r="236" spans="1:5">
      <c r="A236" s="63" t="s">
        <v>362</v>
      </c>
      <c r="B236" s="64">
        <v>1936325.11476</v>
      </c>
      <c r="C236" s="64">
        <v>145063.66205000001</v>
      </c>
      <c r="D236" s="64">
        <v>20492.124640000002</v>
      </c>
      <c r="E236" s="64">
        <v>2101880.9014500002</v>
      </c>
    </row>
    <row r="237" spans="1:5">
      <c r="A237" s="64" t="s">
        <v>363</v>
      </c>
      <c r="B237" s="64">
        <v>17958.266949999997</v>
      </c>
      <c r="C237" s="64">
        <v>26241.589390000001</v>
      </c>
      <c r="D237" s="64">
        <v>0</v>
      </c>
      <c r="E237" s="64">
        <v>44199.856340000006</v>
      </c>
    </row>
    <row r="238" spans="1:5">
      <c r="A238" s="64" t="s">
        <v>364</v>
      </c>
      <c r="B238" s="64">
        <v>0</v>
      </c>
      <c r="C238" s="64">
        <v>0</v>
      </c>
      <c r="D238" s="64">
        <v>0</v>
      </c>
      <c r="E238" s="64">
        <v>0</v>
      </c>
    </row>
    <row r="239" spans="1:5">
      <c r="A239" s="64" t="s">
        <v>365</v>
      </c>
      <c r="B239" s="64">
        <v>19610.29407</v>
      </c>
      <c r="C239" s="64">
        <v>4148.7812599999997</v>
      </c>
      <c r="D239" s="64">
        <v>524.09680000000003</v>
      </c>
      <c r="E239" s="64">
        <v>24283.172129999999</v>
      </c>
    </row>
    <row r="240" spans="1:5">
      <c r="A240" s="64" t="s">
        <v>366</v>
      </c>
      <c r="B240" s="64">
        <v>13708.438679999999</v>
      </c>
      <c r="C240" s="64">
        <v>4968.2691100000002</v>
      </c>
      <c r="D240" s="64">
        <v>3692.6778399999998</v>
      </c>
      <c r="E240" s="64">
        <v>22369.385630000001</v>
      </c>
    </row>
    <row r="241" spans="1:5">
      <c r="A241" s="64" t="s">
        <v>1493</v>
      </c>
      <c r="B241" s="64">
        <v>0</v>
      </c>
      <c r="C241" s="64">
        <v>0</v>
      </c>
      <c r="D241" s="64">
        <v>0</v>
      </c>
      <c r="E241" s="64">
        <v>0</v>
      </c>
    </row>
    <row r="242" spans="1:5">
      <c r="A242" s="64" t="s">
        <v>367</v>
      </c>
      <c r="B242" s="64">
        <v>1885048.11506</v>
      </c>
      <c r="C242" s="64">
        <v>109705.02229000001</v>
      </c>
      <c r="D242" s="64">
        <v>16275.35</v>
      </c>
      <c r="E242" s="64">
        <v>2011028.4873499998</v>
      </c>
    </row>
    <row r="243" spans="1:5">
      <c r="A243" s="63" t="s">
        <v>368</v>
      </c>
      <c r="B243" s="64">
        <v>0</v>
      </c>
      <c r="C243" s="64">
        <v>0</v>
      </c>
      <c r="D243" s="64">
        <v>0</v>
      </c>
      <c r="E243" s="64">
        <v>0</v>
      </c>
    </row>
    <row r="244" spans="1:5">
      <c r="A244" s="64" t="s">
        <v>369</v>
      </c>
      <c r="B244" s="64">
        <v>0</v>
      </c>
      <c r="C244" s="64">
        <v>0</v>
      </c>
      <c r="D244" s="64">
        <v>0</v>
      </c>
      <c r="E244" s="64">
        <v>0</v>
      </c>
    </row>
    <row r="245" spans="1:5">
      <c r="A245" s="64" t="s">
        <v>370</v>
      </c>
      <c r="B245" s="64">
        <v>0</v>
      </c>
      <c r="C245" s="64">
        <v>0</v>
      </c>
      <c r="D245" s="64">
        <v>0</v>
      </c>
      <c r="E245" s="64">
        <v>0</v>
      </c>
    </row>
    <row r="246" spans="1:5">
      <c r="A246" s="63" t="s">
        <v>371</v>
      </c>
      <c r="B246" s="64">
        <v>0</v>
      </c>
      <c r="C246" s="64">
        <v>0</v>
      </c>
      <c r="D246" s="64">
        <v>0</v>
      </c>
      <c r="E246" s="64">
        <v>0</v>
      </c>
    </row>
    <row r="247" spans="1:5">
      <c r="A247" s="64" t="s">
        <v>369</v>
      </c>
      <c r="B247" s="64">
        <v>0</v>
      </c>
      <c r="C247" s="64">
        <v>0</v>
      </c>
      <c r="D247" s="64">
        <v>0</v>
      </c>
      <c r="E247" s="64">
        <v>0</v>
      </c>
    </row>
    <row r="248" spans="1:5">
      <c r="A248" s="64" t="s">
        <v>370</v>
      </c>
      <c r="B248" s="64">
        <v>0</v>
      </c>
      <c r="C248" s="64">
        <v>0</v>
      </c>
      <c r="D248" s="64">
        <v>0</v>
      </c>
      <c r="E248" s="64">
        <v>0</v>
      </c>
    </row>
    <row r="249" spans="1:5">
      <c r="A249" s="391" t="s">
        <v>372</v>
      </c>
      <c r="B249" s="274">
        <v>100961.053</v>
      </c>
      <c r="C249" s="274">
        <v>50467.486899999996</v>
      </c>
      <c r="D249" s="274">
        <v>17627.921469999997</v>
      </c>
      <c r="E249" s="274">
        <v>169056.46137</v>
      </c>
    </row>
    <row r="250" spans="1:5">
      <c r="A250" s="64" t="s">
        <v>373</v>
      </c>
      <c r="B250" s="95">
        <v>0</v>
      </c>
      <c r="C250" s="95">
        <v>57.704180000000001</v>
      </c>
      <c r="D250" s="95">
        <v>0</v>
      </c>
      <c r="E250" s="95">
        <v>57.704180000000001</v>
      </c>
    </row>
    <row r="251" spans="1:5">
      <c r="A251" s="64" t="s">
        <v>374</v>
      </c>
      <c r="B251" s="95">
        <v>10788.019900000001</v>
      </c>
      <c r="C251" s="95">
        <v>969.37500999999997</v>
      </c>
      <c r="D251" s="95">
        <v>557.62788</v>
      </c>
      <c r="E251" s="95">
        <v>12315.022789999999</v>
      </c>
    </row>
    <row r="252" spans="1:5">
      <c r="A252" s="64" t="s">
        <v>375</v>
      </c>
      <c r="B252" s="95">
        <v>58087.132890000001</v>
      </c>
      <c r="C252" s="95">
        <v>25272.798039999998</v>
      </c>
      <c r="D252" s="95">
        <v>7254.7585099999997</v>
      </c>
      <c r="E252" s="95">
        <v>90614.689440000002</v>
      </c>
    </row>
    <row r="253" spans="1:5">
      <c r="A253" s="64" t="s">
        <v>376</v>
      </c>
      <c r="B253" s="95">
        <v>30963.787399999997</v>
      </c>
      <c r="C253" s="95">
        <v>19862.80125</v>
      </c>
      <c r="D253" s="95">
        <v>6668.9472599999999</v>
      </c>
      <c r="E253" s="95">
        <v>57495.535909999999</v>
      </c>
    </row>
    <row r="254" spans="1:5">
      <c r="A254" s="64" t="s">
        <v>377</v>
      </c>
      <c r="B254" s="95">
        <v>97.815889999999996</v>
      </c>
      <c r="C254" s="95">
        <v>43.001849999999997</v>
      </c>
      <c r="D254" s="95">
        <v>39.622059999999998</v>
      </c>
      <c r="E254" s="95">
        <v>180.43979999999999</v>
      </c>
    </row>
    <row r="255" spans="1:5">
      <c r="A255" s="64" t="s">
        <v>378</v>
      </c>
      <c r="B255" s="95">
        <v>0</v>
      </c>
      <c r="C255" s="95">
        <v>100.86655</v>
      </c>
      <c r="D255" s="95">
        <v>70.98603</v>
      </c>
      <c r="E255" s="95">
        <v>171.85257999999999</v>
      </c>
    </row>
    <row r="256" spans="1:5">
      <c r="A256" s="64" t="s">
        <v>379</v>
      </c>
      <c r="B256" s="95">
        <v>477.58734000000004</v>
      </c>
      <c r="C256" s="95">
        <v>3053.7457799999997</v>
      </c>
      <c r="D256" s="95">
        <v>788.37317000000007</v>
      </c>
      <c r="E256" s="95">
        <v>4319.7062900000001</v>
      </c>
    </row>
    <row r="257" spans="1:5">
      <c r="A257" s="64" t="s">
        <v>380</v>
      </c>
      <c r="B257" s="95">
        <v>546.70957999999996</v>
      </c>
      <c r="C257" s="95">
        <v>9.8260699999999996</v>
      </c>
      <c r="D257" s="95">
        <v>0</v>
      </c>
      <c r="E257" s="95">
        <v>556.53565000000003</v>
      </c>
    </row>
    <row r="258" spans="1:5">
      <c r="A258" s="64" t="s">
        <v>381</v>
      </c>
      <c r="B258" s="95">
        <v>0</v>
      </c>
      <c r="C258" s="95">
        <v>0</v>
      </c>
      <c r="D258" s="95">
        <v>0</v>
      </c>
      <c r="E258" s="95">
        <v>0</v>
      </c>
    </row>
    <row r="259" spans="1:5">
      <c r="A259" s="64" t="s">
        <v>382</v>
      </c>
      <c r="B259" s="95">
        <v>0</v>
      </c>
      <c r="C259" s="95">
        <v>1052.7531399999998</v>
      </c>
      <c r="D259" s="95">
        <v>2247.6065600000002</v>
      </c>
      <c r="E259" s="95">
        <v>3300.3597</v>
      </c>
    </row>
    <row r="260" spans="1:5">
      <c r="A260" s="64" t="s">
        <v>383</v>
      </c>
      <c r="B260" s="95">
        <v>0</v>
      </c>
      <c r="C260" s="95">
        <v>44.615029999999997</v>
      </c>
      <c r="D260" s="95">
        <v>0</v>
      </c>
      <c r="E260" s="95">
        <v>44.615029999999997</v>
      </c>
    </row>
    <row r="261" spans="1:5">
      <c r="A261" s="391" t="s">
        <v>384</v>
      </c>
      <c r="B261" s="274">
        <v>-23488.215070000002</v>
      </c>
      <c r="C261" s="274">
        <v>-25137.60383</v>
      </c>
      <c r="D261" s="274">
        <v>-2095.2160800000001</v>
      </c>
      <c r="E261" s="274">
        <v>-50721.034979999997</v>
      </c>
    </row>
    <row r="262" spans="1:5">
      <c r="A262" s="64" t="s">
        <v>385</v>
      </c>
      <c r="B262" s="95">
        <v>-23379.158760000002</v>
      </c>
      <c r="C262" s="95">
        <v>-20043.3364</v>
      </c>
      <c r="D262" s="95">
        <v>-2095.2160800000001</v>
      </c>
      <c r="E262" s="95">
        <v>-45517.711240000004</v>
      </c>
    </row>
    <row r="263" spans="1:5">
      <c r="A263" s="64" t="s">
        <v>386</v>
      </c>
      <c r="B263" s="95">
        <v>0</v>
      </c>
      <c r="C263" s="95">
        <v>0</v>
      </c>
      <c r="D263" s="95">
        <v>0</v>
      </c>
      <c r="E263" s="95">
        <v>0</v>
      </c>
    </row>
    <row r="264" spans="1:5">
      <c r="A264" s="64" t="s">
        <v>387</v>
      </c>
      <c r="B264" s="95">
        <v>0</v>
      </c>
      <c r="C264" s="95">
        <v>-5086.7176300000001</v>
      </c>
      <c r="D264" s="95">
        <v>0</v>
      </c>
      <c r="E264" s="95">
        <v>-5086.7176300000001</v>
      </c>
    </row>
    <row r="265" spans="1:5">
      <c r="A265" s="64" t="s">
        <v>388</v>
      </c>
      <c r="B265" s="95">
        <v>-109.05631</v>
      </c>
      <c r="C265" s="95">
        <v>-5.6880200000000007</v>
      </c>
      <c r="D265" s="95">
        <v>0</v>
      </c>
      <c r="E265" s="95">
        <v>-114.74433000000001</v>
      </c>
    </row>
    <row r="266" spans="1:5">
      <c r="A266" s="65" t="s">
        <v>389</v>
      </c>
      <c r="B266" s="95">
        <v>0</v>
      </c>
      <c r="C266" s="95">
        <v>0</v>
      </c>
      <c r="D266" s="95">
        <v>0</v>
      </c>
      <c r="E266" s="95">
        <v>0</v>
      </c>
    </row>
    <row r="267" spans="1:5">
      <c r="A267" s="65" t="s">
        <v>390</v>
      </c>
      <c r="B267" s="95">
        <v>0</v>
      </c>
      <c r="C267" s="95">
        <v>0</v>
      </c>
      <c r="D267" s="95">
        <v>0</v>
      </c>
      <c r="E267" s="95">
        <v>0</v>
      </c>
    </row>
    <row r="268" spans="1:5">
      <c r="A268" s="65" t="s">
        <v>461</v>
      </c>
      <c r="B268" s="95">
        <v>0</v>
      </c>
      <c r="C268" s="95">
        <v>-1.86178</v>
      </c>
      <c r="D268" s="95">
        <v>0</v>
      </c>
      <c r="E268" s="95">
        <v>-1.86178</v>
      </c>
    </row>
    <row r="269" spans="1:5">
      <c r="A269" s="387" t="s">
        <v>975</v>
      </c>
      <c r="B269" s="274">
        <v>77472.837930000009</v>
      </c>
      <c r="C269" s="274">
        <v>25329.88307</v>
      </c>
      <c r="D269" s="274">
        <v>15532.705390000001</v>
      </c>
      <c r="E269" s="274">
        <v>118335.42639000001</v>
      </c>
    </row>
    <row r="270" spans="1:5">
      <c r="A270" s="64" t="s">
        <v>391</v>
      </c>
      <c r="B270" s="95">
        <v>3378.78881</v>
      </c>
      <c r="C270" s="95">
        <v>1426.98972</v>
      </c>
      <c r="D270" s="95">
        <v>79.207239999999999</v>
      </c>
      <c r="E270" s="95">
        <v>4884.9857699999993</v>
      </c>
    </row>
    <row r="271" spans="1:5">
      <c r="A271" s="64" t="s">
        <v>392</v>
      </c>
      <c r="B271" s="95">
        <v>2370.6761800000004</v>
      </c>
      <c r="C271" s="95">
        <v>896.21627000000001</v>
      </c>
      <c r="D271" s="95">
        <v>54.531099999999995</v>
      </c>
      <c r="E271" s="95">
        <v>3321.42355</v>
      </c>
    </row>
    <row r="272" spans="1:5">
      <c r="A272" s="64" t="s">
        <v>393</v>
      </c>
      <c r="B272" s="95">
        <v>583.49599999999998</v>
      </c>
      <c r="C272" s="95">
        <v>180.83899</v>
      </c>
      <c r="D272" s="95">
        <v>23.381139999999998</v>
      </c>
      <c r="E272" s="95">
        <v>787.71613000000002</v>
      </c>
    </row>
    <row r="273" spans="1:5">
      <c r="A273" s="64" t="s">
        <v>394</v>
      </c>
      <c r="B273" s="95">
        <v>129.10789</v>
      </c>
      <c r="C273" s="95">
        <v>297.54604999999998</v>
      </c>
      <c r="D273" s="95">
        <v>0</v>
      </c>
      <c r="E273" s="95">
        <v>426.65393999999998</v>
      </c>
    </row>
    <row r="274" spans="1:5">
      <c r="A274" s="64" t="s">
        <v>395</v>
      </c>
      <c r="B274" s="95">
        <v>232.60560000000001</v>
      </c>
      <c r="C274" s="95">
        <v>0</v>
      </c>
      <c r="D274" s="95">
        <v>0</v>
      </c>
      <c r="E274" s="95">
        <v>232.60560000000001</v>
      </c>
    </row>
    <row r="275" spans="1:5">
      <c r="A275" s="64" t="s">
        <v>396</v>
      </c>
      <c r="B275" s="95">
        <v>62.90314</v>
      </c>
      <c r="C275" s="95">
        <v>52.38841</v>
      </c>
      <c r="D275" s="95">
        <v>1.2949999999999999</v>
      </c>
      <c r="E275" s="95">
        <v>116.58655</v>
      </c>
    </row>
    <row r="276" spans="1:5">
      <c r="A276" s="64" t="s">
        <v>397</v>
      </c>
      <c r="B276" s="95">
        <v>0</v>
      </c>
      <c r="C276" s="95">
        <v>0</v>
      </c>
      <c r="D276" s="95">
        <v>0</v>
      </c>
      <c r="E276" s="95">
        <v>0</v>
      </c>
    </row>
    <row r="277" spans="1:5">
      <c r="A277" s="64" t="s">
        <v>398</v>
      </c>
      <c r="B277" s="95">
        <v>-2701.68543</v>
      </c>
      <c r="C277" s="95">
        <v>-3520.47669</v>
      </c>
      <c r="D277" s="95">
        <v>-459.45021999999994</v>
      </c>
      <c r="E277" s="95">
        <v>-6681.6123399999997</v>
      </c>
    </row>
    <row r="278" spans="1:5">
      <c r="A278" s="64" t="s">
        <v>392</v>
      </c>
      <c r="B278" s="95">
        <v>-1150.5109</v>
      </c>
      <c r="C278" s="95">
        <v>-153.61544000000001</v>
      </c>
      <c r="D278" s="95">
        <v>-46.850349999999999</v>
      </c>
      <c r="E278" s="95">
        <v>-1350.97669</v>
      </c>
    </row>
    <row r="279" spans="1:5">
      <c r="A279" s="64" t="s">
        <v>399</v>
      </c>
      <c r="B279" s="95">
        <v>-1030.6763900000001</v>
      </c>
      <c r="C279" s="95">
        <v>-2803.0597499999999</v>
      </c>
      <c r="D279" s="95">
        <v>-411.74901</v>
      </c>
      <c r="E279" s="95">
        <v>-4245.4851500000004</v>
      </c>
    </row>
    <row r="280" spans="1:5">
      <c r="A280" s="64" t="s">
        <v>400</v>
      </c>
      <c r="B280" s="95">
        <v>0</v>
      </c>
      <c r="C280" s="95">
        <v>0</v>
      </c>
      <c r="D280" s="95">
        <v>-0.85086000000000006</v>
      </c>
      <c r="E280" s="95">
        <v>-0.85086000000000006</v>
      </c>
    </row>
    <row r="281" spans="1:5">
      <c r="A281" s="65" t="s">
        <v>401</v>
      </c>
      <c r="B281" s="95">
        <v>0</v>
      </c>
      <c r="C281" s="95">
        <v>0</v>
      </c>
      <c r="D281" s="95">
        <v>0</v>
      </c>
      <c r="E281" s="95">
        <v>0</v>
      </c>
    </row>
    <row r="282" spans="1:5">
      <c r="A282" s="64" t="s">
        <v>402</v>
      </c>
      <c r="B282" s="95">
        <v>-520.49814000000003</v>
      </c>
      <c r="C282" s="95">
        <v>-563.80150000000003</v>
      </c>
      <c r="D282" s="95">
        <v>0</v>
      </c>
      <c r="E282" s="95">
        <v>-1084.29964</v>
      </c>
    </row>
    <row r="283" spans="1:5">
      <c r="A283" s="64" t="s">
        <v>403</v>
      </c>
      <c r="B283" s="95">
        <v>0</v>
      </c>
      <c r="C283" s="95">
        <v>0</v>
      </c>
      <c r="D283" s="95">
        <v>0</v>
      </c>
      <c r="E283" s="95">
        <v>0</v>
      </c>
    </row>
    <row r="284" spans="1:5">
      <c r="A284" s="391" t="s">
        <v>974</v>
      </c>
      <c r="B284" s="274">
        <v>78149.941310000009</v>
      </c>
      <c r="C284" s="274">
        <v>23236.396100000002</v>
      </c>
      <c r="D284" s="274">
        <v>15152.46241</v>
      </c>
      <c r="E284" s="274">
        <v>116538.79981999999</v>
      </c>
    </row>
    <row r="285" spans="1:5">
      <c r="A285" s="64" t="s">
        <v>404</v>
      </c>
      <c r="B285" s="95">
        <v>3528.4804800000002</v>
      </c>
      <c r="C285" s="95">
        <v>4284.9330399999999</v>
      </c>
      <c r="D285" s="95">
        <v>13559.933070000001</v>
      </c>
      <c r="E285" s="95">
        <v>21373.346590000001</v>
      </c>
    </row>
    <row r="286" spans="1:5">
      <c r="A286" s="64" t="s">
        <v>405</v>
      </c>
      <c r="B286" s="95">
        <v>53.759740000000001</v>
      </c>
      <c r="C286" s="95">
        <v>140.07789000000002</v>
      </c>
      <c r="D286" s="95">
        <v>32.753160000000001</v>
      </c>
      <c r="E286" s="95">
        <v>226.59079</v>
      </c>
    </row>
    <row r="287" spans="1:5">
      <c r="A287" s="64" t="s">
        <v>406</v>
      </c>
      <c r="B287" s="95">
        <v>3474.7207400000002</v>
      </c>
      <c r="C287" s="95">
        <v>4144.8551500000003</v>
      </c>
      <c r="D287" s="95">
        <v>13527.179910000001</v>
      </c>
      <c r="E287" s="95">
        <v>21146.755799999999</v>
      </c>
    </row>
    <row r="288" spans="1:5">
      <c r="A288" s="64" t="s">
        <v>407</v>
      </c>
      <c r="B288" s="95">
        <v>0</v>
      </c>
      <c r="C288" s="95">
        <v>0</v>
      </c>
      <c r="D288" s="95">
        <v>0</v>
      </c>
      <c r="E288" s="95">
        <v>0</v>
      </c>
    </row>
    <row r="289" spans="1:5">
      <c r="A289" s="64" t="s">
        <v>408</v>
      </c>
      <c r="B289" s="95">
        <v>0</v>
      </c>
      <c r="C289" s="95">
        <v>0</v>
      </c>
      <c r="D289" s="95">
        <v>0</v>
      </c>
      <c r="E289" s="95">
        <v>0</v>
      </c>
    </row>
    <row r="290" spans="1:5">
      <c r="A290" s="64" t="s">
        <v>409</v>
      </c>
      <c r="B290" s="95">
        <v>0</v>
      </c>
      <c r="C290" s="95">
        <v>0</v>
      </c>
      <c r="D290" s="95">
        <v>0</v>
      </c>
      <c r="E290" s="95">
        <v>0</v>
      </c>
    </row>
    <row r="291" spans="1:5">
      <c r="A291" s="64" t="s">
        <v>410</v>
      </c>
      <c r="B291" s="95">
        <v>0</v>
      </c>
      <c r="C291" s="95">
        <v>0</v>
      </c>
      <c r="D291" s="95">
        <v>0</v>
      </c>
      <c r="E291" s="95">
        <v>0</v>
      </c>
    </row>
    <row r="292" spans="1:5">
      <c r="A292" s="64" t="s">
        <v>411</v>
      </c>
      <c r="B292" s="95">
        <v>0</v>
      </c>
      <c r="C292" s="95">
        <v>0</v>
      </c>
      <c r="D292" s="95">
        <v>0</v>
      </c>
      <c r="E292" s="95">
        <v>0</v>
      </c>
    </row>
    <row r="293" spans="1:5">
      <c r="A293" s="64" t="s">
        <v>412</v>
      </c>
      <c r="B293" s="95">
        <v>-1092.8590300000001</v>
      </c>
      <c r="C293" s="95">
        <v>-9391.4215999999997</v>
      </c>
      <c r="D293" s="95">
        <v>-12826.805900000001</v>
      </c>
      <c r="E293" s="95">
        <v>-23311.08653</v>
      </c>
    </row>
    <row r="294" spans="1:5">
      <c r="A294" s="64" t="s">
        <v>413</v>
      </c>
      <c r="B294" s="95">
        <v>-617.62603999999999</v>
      </c>
      <c r="C294" s="95">
        <v>-6630.8144400000001</v>
      </c>
      <c r="D294" s="95">
        <v>-12610.27154</v>
      </c>
      <c r="E294" s="95">
        <v>-19858.712019999999</v>
      </c>
    </row>
    <row r="295" spans="1:5">
      <c r="A295" s="64" t="s">
        <v>414</v>
      </c>
      <c r="B295" s="95">
        <v>-24.312709999999999</v>
      </c>
      <c r="C295" s="95">
        <v>-10.98376</v>
      </c>
      <c r="D295" s="95">
        <v>0</v>
      </c>
      <c r="E295" s="95">
        <v>-35.296469999999999</v>
      </c>
    </row>
    <row r="296" spans="1:5">
      <c r="A296" s="65" t="s">
        <v>415</v>
      </c>
      <c r="B296" s="95">
        <v>0</v>
      </c>
      <c r="C296" s="95">
        <v>0</v>
      </c>
      <c r="D296" s="95">
        <v>0</v>
      </c>
      <c r="E296" s="95">
        <v>0</v>
      </c>
    </row>
    <row r="297" spans="1:5">
      <c r="A297" s="64" t="s">
        <v>416</v>
      </c>
      <c r="B297" s="95">
        <v>-450.92028000000005</v>
      </c>
      <c r="C297" s="95">
        <v>-2749.6233999999999</v>
      </c>
      <c r="D297" s="95">
        <v>-216.53435999999999</v>
      </c>
      <c r="E297" s="95">
        <v>-3417.0780399999999</v>
      </c>
    </row>
    <row r="298" spans="1:5">
      <c r="A298" s="64" t="s">
        <v>1494</v>
      </c>
      <c r="B298" s="95">
        <v>0</v>
      </c>
      <c r="C298" s="95">
        <v>0</v>
      </c>
      <c r="D298" s="95">
        <v>0</v>
      </c>
      <c r="E298" s="95">
        <v>0</v>
      </c>
    </row>
    <row r="299" spans="1:5">
      <c r="A299" s="64" t="s">
        <v>418</v>
      </c>
      <c r="B299" s="95">
        <v>0</v>
      </c>
      <c r="C299" s="95">
        <v>0</v>
      </c>
      <c r="D299" s="95">
        <v>0</v>
      </c>
      <c r="E299" s="95">
        <v>0</v>
      </c>
    </row>
    <row r="300" spans="1:5">
      <c r="A300" s="391" t="s">
        <v>973</v>
      </c>
      <c r="B300" s="274">
        <v>80585.562760000001</v>
      </c>
      <c r="C300" s="274">
        <v>18129.90754</v>
      </c>
      <c r="D300" s="274">
        <v>15885.58958</v>
      </c>
      <c r="E300" s="274">
        <v>114601.05988</v>
      </c>
    </row>
    <row r="301" spans="1:5">
      <c r="A301" s="64" t="s">
        <v>419</v>
      </c>
      <c r="B301" s="95">
        <v>-56880.43548</v>
      </c>
      <c r="C301" s="95">
        <v>-31682.11059</v>
      </c>
      <c r="D301" s="95">
        <v>-7001.7564400000001</v>
      </c>
      <c r="E301" s="95">
        <v>-95564.302510000009</v>
      </c>
    </row>
    <row r="302" spans="1:5">
      <c r="A302" s="64" t="s">
        <v>420</v>
      </c>
      <c r="B302" s="95">
        <v>-29622.444809999997</v>
      </c>
      <c r="C302" s="95">
        <v>-16310.310740000001</v>
      </c>
      <c r="D302" s="95">
        <v>-3220.1621099999998</v>
      </c>
      <c r="E302" s="95">
        <v>-49152.917659999999</v>
      </c>
    </row>
    <row r="303" spans="1:5">
      <c r="A303" s="64" t="s">
        <v>421</v>
      </c>
      <c r="B303" s="95">
        <v>-4894.3149199999998</v>
      </c>
      <c r="C303" s="95">
        <v>-2694.7142799999997</v>
      </c>
      <c r="D303" s="95">
        <v>-576.79899999999998</v>
      </c>
      <c r="E303" s="95">
        <v>-8165.8281999999999</v>
      </c>
    </row>
    <row r="304" spans="1:5">
      <c r="A304" s="64" t="s">
        <v>422</v>
      </c>
      <c r="B304" s="95">
        <v>-293.76182</v>
      </c>
      <c r="C304" s="95">
        <v>-350.53250000000003</v>
      </c>
      <c r="D304" s="95">
        <v>-551.73039000000006</v>
      </c>
      <c r="E304" s="95">
        <v>-1196.0247099999999</v>
      </c>
    </row>
    <row r="305" spans="1:5">
      <c r="A305" s="64" t="s">
        <v>423</v>
      </c>
      <c r="B305" s="95">
        <v>-813.90341000000001</v>
      </c>
      <c r="C305" s="95">
        <v>-881.8193</v>
      </c>
      <c r="D305" s="95">
        <v>-100.12473</v>
      </c>
      <c r="E305" s="95">
        <v>-1795.84744</v>
      </c>
    </row>
    <row r="306" spans="1:5">
      <c r="A306" s="64" t="s">
        <v>424</v>
      </c>
      <c r="B306" s="95">
        <v>-3093.7669900000001</v>
      </c>
      <c r="C306" s="95">
        <v>-1454.55656</v>
      </c>
      <c r="D306" s="95">
        <v>-610.16700000000003</v>
      </c>
      <c r="E306" s="95">
        <v>-5158.4905499999995</v>
      </c>
    </row>
    <row r="307" spans="1:5">
      <c r="A307" s="64" t="s">
        <v>425</v>
      </c>
      <c r="B307" s="95">
        <v>-757.02756999999997</v>
      </c>
      <c r="C307" s="95">
        <v>-404.90325000000001</v>
      </c>
      <c r="D307" s="95">
        <v>-22.648990000000001</v>
      </c>
      <c r="E307" s="95">
        <v>-1184.57981</v>
      </c>
    </row>
    <row r="308" spans="1:5">
      <c r="A308" s="64" t="s">
        <v>426</v>
      </c>
      <c r="B308" s="95">
        <v>-1084.37077</v>
      </c>
      <c r="C308" s="95">
        <v>-1740.4938400000001</v>
      </c>
      <c r="D308" s="95">
        <v>-127.27392999999999</v>
      </c>
      <c r="E308" s="95">
        <v>-2952.1385399999999</v>
      </c>
    </row>
    <row r="309" spans="1:5">
      <c r="A309" s="64" t="s">
        <v>427</v>
      </c>
      <c r="B309" s="95">
        <v>-565.37891999999999</v>
      </c>
      <c r="C309" s="95">
        <v>-784.13373000000001</v>
      </c>
      <c r="D309" s="95">
        <v>-51.24</v>
      </c>
      <c r="E309" s="95">
        <v>-1400.7526499999999</v>
      </c>
    </row>
    <row r="310" spans="1:5">
      <c r="A310" s="65" t="s">
        <v>428</v>
      </c>
      <c r="B310" s="95">
        <v>-15755.466269999999</v>
      </c>
      <c r="C310" s="95">
        <v>-7060.6463899999999</v>
      </c>
      <c r="D310" s="95">
        <v>-1741.6102900000001</v>
      </c>
      <c r="E310" s="95">
        <v>-24557.722949999999</v>
      </c>
    </row>
    <row r="311" spans="1:5">
      <c r="A311" s="387" t="s">
        <v>972</v>
      </c>
      <c r="B311" s="274">
        <v>23705.127280000001</v>
      </c>
      <c r="C311" s="274">
        <v>-13552.20305</v>
      </c>
      <c r="D311" s="274">
        <v>8883.8331400000006</v>
      </c>
      <c r="E311" s="274">
        <v>19036.757369999999</v>
      </c>
    </row>
    <row r="312" spans="1:5">
      <c r="A312" s="65" t="s">
        <v>429</v>
      </c>
      <c r="B312" s="95">
        <v>0</v>
      </c>
      <c r="C312" s="95">
        <v>0</v>
      </c>
      <c r="D312" s="95">
        <v>1.0575999999999999</v>
      </c>
      <c r="E312" s="95">
        <v>1.0575999999999999</v>
      </c>
    </row>
    <row r="313" spans="1:5">
      <c r="A313" s="65" t="s">
        <v>430</v>
      </c>
      <c r="B313" s="95">
        <v>0</v>
      </c>
      <c r="C313" s="95">
        <v>0</v>
      </c>
      <c r="D313" s="95">
        <v>1.0575999999999999</v>
      </c>
      <c r="E313" s="95">
        <v>1.0575999999999999</v>
      </c>
    </row>
    <row r="314" spans="1:5">
      <c r="A314" s="65" t="s">
        <v>431</v>
      </c>
      <c r="B314" s="95">
        <v>0</v>
      </c>
      <c r="C314" s="95">
        <v>0</v>
      </c>
      <c r="D314" s="95">
        <v>0</v>
      </c>
      <c r="E314" s="95">
        <v>0</v>
      </c>
    </row>
    <row r="315" spans="1:5">
      <c r="A315" s="65" t="s">
        <v>432</v>
      </c>
      <c r="B315" s="95">
        <v>0</v>
      </c>
      <c r="C315" s="95">
        <v>0</v>
      </c>
      <c r="D315" s="95">
        <v>0</v>
      </c>
      <c r="E315" s="95">
        <v>0</v>
      </c>
    </row>
    <row r="316" spans="1:5">
      <c r="A316" s="65" t="s">
        <v>433</v>
      </c>
      <c r="B316" s="95">
        <v>0</v>
      </c>
      <c r="C316" s="95">
        <v>0</v>
      </c>
      <c r="D316" s="95">
        <v>0</v>
      </c>
      <c r="E316" s="95">
        <v>0</v>
      </c>
    </row>
    <row r="317" spans="1:5">
      <c r="A317" s="64" t="s">
        <v>434</v>
      </c>
      <c r="B317" s="95">
        <v>0</v>
      </c>
      <c r="C317" s="95">
        <v>0</v>
      </c>
      <c r="D317" s="95">
        <v>0</v>
      </c>
      <c r="E317" s="95">
        <v>0</v>
      </c>
    </row>
    <row r="318" spans="1:5">
      <c r="A318" s="155" t="s">
        <v>1239</v>
      </c>
      <c r="B318" s="274">
        <v>23705.127280000001</v>
      </c>
      <c r="C318" s="274">
        <v>-13552.20305</v>
      </c>
      <c r="D318" s="274">
        <v>8884.8907400000007</v>
      </c>
      <c r="E318" s="274">
        <v>19037.814969999999</v>
      </c>
    </row>
    <row r="319" spans="1:5">
      <c r="A319" s="65" t="s">
        <v>435</v>
      </c>
      <c r="B319" s="95">
        <v>0</v>
      </c>
      <c r="C319" s="95">
        <v>29.327470000000002</v>
      </c>
      <c r="D319" s="95">
        <v>0</v>
      </c>
      <c r="E319" s="95">
        <v>29.327470000000002</v>
      </c>
    </row>
    <row r="320" spans="1:5">
      <c r="A320" s="391" t="s">
        <v>971</v>
      </c>
      <c r="B320" s="274">
        <v>23705.127280000001</v>
      </c>
      <c r="C320" s="274">
        <v>-13522.87558</v>
      </c>
      <c r="D320" s="274">
        <v>8884.8907400000007</v>
      </c>
      <c r="E320" s="274">
        <v>19067.14244</v>
      </c>
    </row>
    <row r="321" spans="1:6">
      <c r="A321" s="64" t="s">
        <v>436</v>
      </c>
      <c r="B321" s="95">
        <v>-29.314109999999999</v>
      </c>
      <c r="C321" s="95">
        <v>166.87746999999999</v>
      </c>
      <c r="D321" s="95">
        <v>13.34933</v>
      </c>
      <c r="E321" s="95">
        <v>150.91269</v>
      </c>
    </row>
    <row r="322" spans="1:6">
      <c r="A322" s="155" t="s">
        <v>1240</v>
      </c>
      <c r="B322" s="274">
        <v>23675.813170000001</v>
      </c>
      <c r="C322" s="274">
        <v>-13355.998109999999</v>
      </c>
      <c r="D322" s="274">
        <v>8898.2400699999998</v>
      </c>
      <c r="E322" s="274">
        <v>19218.055130000001</v>
      </c>
    </row>
    <row r="323" spans="1:6">
      <c r="A323" s="65" t="s">
        <v>437</v>
      </c>
      <c r="B323" s="95">
        <v>0</v>
      </c>
      <c r="C323" s="95">
        <v>0</v>
      </c>
      <c r="D323" s="95">
        <v>0</v>
      </c>
      <c r="E323" s="95">
        <v>0</v>
      </c>
    </row>
    <row r="324" spans="1:6">
      <c r="A324" s="387" t="s">
        <v>970</v>
      </c>
      <c r="B324" s="274">
        <v>23675.813170000001</v>
      </c>
      <c r="C324" s="274">
        <v>-13355.998109999999</v>
      </c>
      <c r="D324" s="274">
        <v>8898.2400699999998</v>
      </c>
      <c r="E324" s="274">
        <v>19218.055130000001</v>
      </c>
    </row>
    <row r="325" spans="1:6">
      <c r="A325" s="65" t="s">
        <v>438</v>
      </c>
      <c r="B325" s="95">
        <v>-694</v>
      </c>
      <c r="C325" s="95">
        <v>0</v>
      </c>
      <c r="D325" s="95">
        <v>-916.86599999999999</v>
      </c>
      <c r="E325" s="95">
        <v>-1610.866</v>
      </c>
    </row>
    <row r="326" spans="1:6">
      <c r="A326" s="387" t="s">
        <v>969</v>
      </c>
      <c r="B326" s="274">
        <v>22981.813170000001</v>
      </c>
      <c r="C326" s="274">
        <v>-13355.998109999999</v>
      </c>
      <c r="D326" s="274">
        <v>7981.3740699999998</v>
      </c>
      <c r="E326" s="274">
        <v>17607.189129999999</v>
      </c>
      <c r="F326" s="730"/>
    </row>
    <row r="327" spans="1:6" ht="3.75" customHeight="1" thickBot="1">
      <c r="A327" s="437"/>
      <c r="B327" s="518"/>
      <c r="C327" s="518"/>
      <c r="D327" s="518"/>
      <c r="E327" s="518"/>
    </row>
    <row r="328" spans="1:6"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51" t="s">
        <v>444</v>
      </c>
      <c r="B1" s="751"/>
      <c r="C1" s="751"/>
      <c r="D1" s="751"/>
      <c r="E1" s="751"/>
    </row>
    <row r="2" spans="1:5" ht="18">
      <c r="A2" s="752" t="s">
        <v>963</v>
      </c>
      <c r="B2" s="752"/>
      <c r="C2" s="752"/>
      <c r="D2" s="752"/>
      <c r="E2" s="752"/>
    </row>
    <row r="3" spans="1:5" ht="30" customHeight="1">
      <c r="A3" s="764" t="s">
        <v>1504</v>
      </c>
      <c r="B3" s="764"/>
      <c r="C3" s="764"/>
      <c r="D3" s="764"/>
      <c r="E3" s="764"/>
    </row>
    <row r="4" spans="1:5">
      <c r="A4" s="103"/>
      <c r="B4" s="178"/>
      <c r="C4" s="178"/>
      <c r="D4" s="178"/>
      <c r="E4" s="178"/>
    </row>
    <row r="5" spans="1:5" ht="30" customHeight="1">
      <c r="A5" s="102"/>
      <c r="B5" s="52" t="s">
        <v>63</v>
      </c>
      <c r="C5" s="52" t="s">
        <v>65</v>
      </c>
      <c r="D5" s="52" t="s">
        <v>67</v>
      </c>
      <c r="E5" s="53" t="s">
        <v>519</v>
      </c>
    </row>
    <row r="6" spans="1:5">
      <c r="A6" s="103"/>
      <c r="B6" s="104"/>
      <c r="C6" s="104"/>
      <c r="D6" s="104"/>
      <c r="E6" s="105"/>
    </row>
    <row r="7" spans="1:5">
      <c r="A7" s="72" t="s">
        <v>521</v>
      </c>
      <c r="B7" s="52"/>
      <c r="C7" s="52"/>
      <c r="D7" s="52"/>
      <c r="E7" s="53"/>
    </row>
    <row r="8" spans="1:5">
      <c r="A8" s="103" t="s">
        <v>522</v>
      </c>
      <c r="B8" s="106">
        <v>5.3900000000000003E-2</v>
      </c>
      <c r="C8" s="106">
        <v>4.02E-2</v>
      </c>
      <c r="D8" s="106">
        <v>7.3400000000000007E-2</v>
      </c>
      <c r="E8" s="106">
        <v>5.1799999999999999E-2</v>
      </c>
    </row>
    <row r="9" spans="1:5">
      <c r="A9" s="103" t="s">
        <v>523</v>
      </c>
      <c r="B9" s="106">
        <v>0.65590000000000004</v>
      </c>
      <c r="C9" s="106">
        <v>0.76070000000000004</v>
      </c>
      <c r="D9" s="106">
        <v>0.63249999999999995</v>
      </c>
      <c r="E9" s="106">
        <v>0.68279999999999996</v>
      </c>
    </row>
    <row r="10" spans="1:5">
      <c r="A10" s="72" t="s">
        <v>524</v>
      </c>
      <c r="B10" s="107"/>
      <c r="C10" s="107"/>
      <c r="D10" s="107"/>
      <c r="E10" s="107"/>
    </row>
    <row r="11" spans="1:5">
      <c r="A11" s="108" t="s">
        <v>1405</v>
      </c>
      <c r="B11" s="106">
        <v>0.61109999999999998</v>
      </c>
      <c r="C11" s="106">
        <v>0.72909999999999997</v>
      </c>
      <c r="D11" s="106">
        <v>0.4602</v>
      </c>
      <c r="E11" s="106">
        <v>0.63029999999999997</v>
      </c>
    </row>
    <row r="12" spans="1:5">
      <c r="A12" s="108" t="s">
        <v>1406</v>
      </c>
      <c r="B12" s="106">
        <v>0.61109999999999998</v>
      </c>
      <c r="C12" s="106">
        <v>0.72929999999999995</v>
      </c>
      <c r="D12" s="106">
        <v>0.46029999999999999</v>
      </c>
      <c r="E12" s="106">
        <v>0.63029999999999997</v>
      </c>
    </row>
    <row r="13" spans="1:5">
      <c r="A13" s="103" t="s">
        <v>1407</v>
      </c>
      <c r="B13" s="106">
        <v>4.4499999999999998E-2</v>
      </c>
      <c r="C13" s="106">
        <v>0.16889999999999999</v>
      </c>
      <c r="D13" s="106">
        <v>2.0999999999999999E-3</v>
      </c>
      <c r="E13" s="106">
        <v>7.5200000000000003E-2</v>
      </c>
    </row>
    <row r="14" spans="1:5">
      <c r="A14" s="108" t="s">
        <v>1408</v>
      </c>
      <c r="B14" s="106">
        <v>0</v>
      </c>
      <c r="C14" s="106">
        <v>0</v>
      </c>
      <c r="D14" s="106">
        <v>0</v>
      </c>
      <c r="E14" s="106">
        <v>0</v>
      </c>
    </row>
    <row r="15" spans="1:5">
      <c r="A15" s="109" t="s">
        <v>525</v>
      </c>
      <c r="B15" s="107"/>
      <c r="C15" s="107"/>
      <c r="D15" s="107"/>
      <c r="E15" s="107"/>
    </row>
    <row r="16" spans="1:5">
      <c r="A16" s="108" t="s">
        <v>1456</v>
      </c>
      <c r="B16" s="106">
        <v>1.0800000000000001E-2</v>
      </c>
      <c r="C16" s="106">
        <v>7.1800000000000003E-2</v>
      </c>
      <c r="D16" s="106">
        <v>1.43E-2</v>
      </c>
      <c r="E16" s="106">
        <v>3.0599999999999999E-2</v>
      </c>
    </row>
    <row r="17" spans="1:5">
      <c r="A17" s="108" t="s">
        <v>1410</v>
      </c>
      <c r="B17" s="106">
        <v>0.98919999999999997</v>
      </c>
      <c r="C17" s="106">
        <v>0.92820000000000003</v>
      </c>
      <c r="D17" s="106">
        <v>0.98570000000000002</v>
      </c>
      <c r="E17" s="106">
        <v>0.96940000000000004</v>
      </c>
    </row>
    <row r="18" spans="1:5">
      <c r="A18" s="108" t="s">
        <v>526</v>
      </c>
      <c r="B18" s="110">
        <v>343.28370000000001</v>
      </c>
      <c r="C18" s="110">
        <v>593.07399999999996</v>
      </c>
      <c r="D18" s="110">
        <v>408.02690000000001</v>
      </c>
      <c r="E18" s="110">
        <v>519.75710000000004</v>
      </c>
    </row>
    <row r="19" spans="1:5">
      <c r="A19" s="109" t="s">
        <v>527</v>
      </c>
      <c r="B19" s="111"/>
      <c r="C19" s="111"/>
      <c r="D19" s="111"/>
      <c r="E19" s="111"/>
    </row>
    <row r="20" spans="1:5">
      <c r="A20" s="103" t="s">
        <v>528</v>
      </c>
      <c r="B20" s="106">
        <v>0.98819999999999997</v>
      </c>
      <c r="C20" s="106">
        <v>0.97770000000000001</v>
      </c>
      <c r="D20" s="106">
        <v>0.95409999999999995</v>
      </c>
      <c r="E20" s="106">
        <v>0.98199999999999998</v>
      </c>
    </row>
    <row r="21" spans="1:5">
      <c r="A21" s="103" t="s">
        <v>529</v>
      </c>
      <c r="B21" s="106">
        <v>0.33679999999999999</v>
      </c>
      <c r="C21" s="106">
        <v>0.437</v>
      </c>
      <c r="D21" s="106">
        <v>0.35139999999999999</v>
      </c>
      <c r="E21" s="106">
        <v>0.36809999999999998</v>
      </c>
    </row>
    <row r="22" spans="1:5">
      <c r="A22" s="108" t="s">
        <v>530</v>
      </c>
      <c r="B22" s="106">
        <v>1.18E-2</v>
      </c>
      <c r="C22" s="106">
        <v>2.23E-2</v>
      </c>
      <c r="D22" s="106">
        <v>4.5900000000000003E-2</v>
      </c>
      <c r="E22" s="106">
        <v>1.7999999999999999E-2</v>
      </c>
    </row>
    <row r="23" spans="1:5">
      <c r="A23" s="108" t="s">
        <v>531</v>
      </c>
      <c r="B23" s="106">
        <v>0.34079999999999999</v>
      </c>
      <c r="C23" s="106">
        <v>0.43690000000000001</v>
      </c>
      <c r="D23" s="106">
        <v>0.3473</v>
      </c>
      <c r="E23" s="106">
        <v>0.37</v>
      </c>
    </row>
    <row r="24" spans="1:5">
      <c r="A24" s="108" t="s">
        <v>532</v>
      </c>
      <c r="B24" s="106">
        <v>2.0000000000000001E-4</v>
      </c>
      <c r="C24" s="106">
        <v>2.24E-2</v>
      </c>
      <c r="D24" s="106">
        <v>5.7099999999999998E-2</v>
      </c>
      <c r="E24" s="106">
        <v>1.2999999999999999E-2</v>
      </c>
    </row>
    <row r="25" spans="1:5">
      <c r="A25" s="108" t="s">
        <v>533</v>
      </c>
      <c r="B25" s="106">
        <v>6.7900000000000002E-2</v>
      </c>
      <c r="C25" s="106">
        <v>8.5500000000000007E-2</v>
      </c>
      <c r="D25" s="106">
        <v>3.78E-2</v>
      </c>
      <c r="E25" s="106">
        <v>7.0400000000000004E-2</v>
      </c>
    </row>
    <row r="26" spans="1:5">
      <c r="A26" s="108" t="s">
        <v>1411</v>
      </c>
      <c r="B26" s="106">
        <v>7.9799999999999996E-2</v>
      </c>
      <c r="C26" s="106">
        <v>3.3500000000000002E-2</v>
      </c>
      <c r="D26" s="106">
        <v>0.1153</v>
      </c>
      <c r="E26" s="106">
        <v>6.9199999999999998E-2</v>
      </c>
    </row>
    <row r="27" spans="1:5">
      <c r="A27" s="108" t="s">
        <v>534</v>
      </c>
      <c r="B27" s="106">
        <v>0.98570000000000002</v>
      </c>
      <c r="C27" s="106">
        <v>0.9758</v>
      </c>
      <c r="D27" s="106">
        <v>0.93869999999999998</v>
      </c>
      <c r="E27" s="106">
        <v>0.97850000000000004</v>
      </c>
    </row>
    <row r="28" spans="1:5">
      <c r="A28" s="108" t="s">
        <v>535</v>
      </c>
      <c r="B28" s="106">
        <v>2.5000000000000001E-3</v>
      </c>
      <c r="C28" s="106">
        <v>4.1999999999999997E-3</v>
      </c>
      <c r="D28" s="106">
        <v>2.8799999999999999E-2</v>
      </c>
      <c r="E28" s="106">
        <v>5.4000000000000003E-3</v>
      </c>
    </row>
    <row r="29" spans="1:5">
      <c r="A29" s="108" t="s">
        <v>536</v>
      </c>
      <c r="B29" s="106">
        <v>1.6000000000000001E-3</v>
      </c>
      <c r="C29" s="106">
        <v>4.4000000000000003E-3</v>
      </c>
      <c r="D29" s="106">
        <v>5.7999999999999996E-3</v>
      </c>
      <c r="E29" s="106">
        <v>2.8E-3</v>
      </c>
    </row>
    <row r="30" spans="1:5">
      <c r="A30" s="108" t="s">
        <v>537</v>
      </c>
      <c r="B30" s="106">
        <v>1E-4</v>
      </c>
      <c r="C30" s="106">
        <v>3.0000000000000001E-3</v>
      </c>
      <c r="D30" s="106">
        <v>0</v>
      </c>
      <c r="E30" s="106">
        <v>8.9999999999999998E-4</v>
      </c>
    </row>
    <row r="31" spans="1:5">
      <c r="A31" s="108" t="s">
        <v>538</v>
      </c>
      <c r="B31" s="106">
        <v>0</v>
      </c>
      <c r="C31" s="106">
        <v>1E-4</v>
      </c>
      <c r="D31" s="106">
        <v>0</v>
      </c>
      <c r="E31" s="106">
        <v>0</v>
      </c>
    </row>
    <row r="32" spans="1:5">
      <c r="A32" s="108" t="s">
        <v>539</v>
      </c>
      <c r="B32" s="106">
        <v>1.0200000000000001E-2</v>
      </c>
      <c r="C32" s="106">
        <v>1.2500000000000001E-2</v>
      </c>
      <c r="D32" s="106">
        <v>2.6700000000000002E-2</v>
      </c>
      <c r="E32" s="106">
        <v>1.24E-2</v>
      </c>
    </row>
    <row r="33" spans="1:5">
      <c r="A33" s="109" t="s">
        <v>540</v>
      </c>
      <c r="B33" s="107"/>
      <c r="C33" s="107"/>
      <c r="D33" s="107"/>
      <c r="E33" s="107"/>
    </row>
    <row r="34" spans="1:5">
      <c r="A34" s="108" t="s">
        <v>541</v>
      </c>
      <c r="B34" s="106">
        <v>9.69E-2</v>
      </c>
      <c r="C34" s="106">
        <v>0.10299999999999999</v>
      </c>
      <c r="D34" s="106">
        <v>0.1827</v>
      </c>
      <c r="E34" s="106">
        <v>0.10440000000000001</v>
      </c>
    </row>
    <row r="35" spans="1:5">
      <c r="A35" s="108" t="s">
        <v>542</v>
      </c>
      <c r="B35" s="106">
        <v>0.46329999999999999</v>
      </c>
      <c r="C35" s="106">
        <v>0.27039999999999997</v>
      </c>
      <c r="D35" s="106">
        <v>0.41360000000000002</v>
      </c>
      <c r="E35" s="106">
        <v>0.4178</v>
      </c>
    </row>
    <row r="36" spans="1:5">
      <c r="A36" s="108" t="s">
        <v>543</v>
      </c>
      <c r="B36" s="106">
        <v>0.36209999999999998</v>
      </c>
      <c r="C36" s="106">
        <v>0.1154</v>
      </c>
      <c r="D36" s="106">
        <v>0.3332</v>
      </c>
      <c r="E36" s="106">
        <v>0.27700000000000002</v>
      </c>
    </row>
    <row r="37" spans="1:5">
      <c r="A37" s="108" t="s">
        <v>544</v>
      </c>
      <c r="B37" s="106">
        <v>0.25750000000000001</v>
      </c>
      <c r="C37" s="106">
        <v>0.1055</v>
      </c>
      <c r="D37" s="106">
        <v>0.16619999999999999</v>
      </c>
      <c r="E37" s="106">
        <v>0.20730000000000001</v>
      </c>
    </row>
    <row r="38" spans="1:5">
      <c r="A38" s="103" t="s">
        <v>1498</v>
      </c>
      <c r="B38" s="106">
        <v>0.46329999999999999</v>
      </c>
      <c r="C38" s="106">
        <v>0.23899999999999999</v>
      </c>
      <c r="D38" s="106">
        <v>0.40899999999999997</v>
      </c>
      <c r="E38" s="106">
        <v>0.40589999999999998</v>
      </c>
    </row>
    <row r="39" spans="1:5">
      <c r="A39" s="72" t="s">
        <v>545</v>
      </c>
      <c r="B39" s="107"/>
      <c r="C39" s="107"/>
      <c r="D39" s="107"/>
      <c r="E39" s="107"/>
    </row>
    <row r="40" spans="1:5">
      <c r="A40" s="108" t="s">
        <v>546</v>
      </c>
      <c r="B40" s="106">
        <v>0.28870000000000001</v>
      </c>
      <c r="C40" s="106">
        <v>8.6300000000000002E-2</v>
      </c>
      <c r="D40" s="106">
        <v>0.50129999999999997</v>
      </c>
      <c r="E40" s="106">
        <v>0.25169999999999998</v>
      </c>
    </row>
    <row r="41" spans="1:5">
      <c r="A41" s="108" t="s">
        <v>547</v>
      </c>
      <c r="B41" s="106">
        <v>0.28849999999999998</v>
      </c>
      <c r="C41" s="106">
        <v>8.5900000000000004E-2</v>
      </c>
      <c r="D41" s="106">
        <v>0.50129999999999997</v>
      </c>
      <c r="E41" s="106">
        <v>0.25119999999999998</v>
      </c>
    </row>
    <row r="42" spans="1:5">
      <c r="A42" s="108" t="s">
        <v>548</v>
      </c>
      <c r="B42" s="106">
        <v>2.63E-2</v>
      </c>
      <c r="C42" s="106">
        <v>0.18690000000000001</v>
      </c>
      <c r="D42" s="106">
        <v>6.2100000000000002E-2</v>
      </c>
      <c r="E42" s="106">
        <v>4.7899999999999998E-2</v>
      </c>
    </row>
    <row r="43" spans="1:5">
      <c r="A43" s="108" t="s">
        <v>549</v>
      </c>
      <c r="B43" s="106">
        <v>1E-4</v>
      </c>
      <c r="C43" s="106">
        <v>8.2199999999999995E-2</v>
      </c>
      <c r="D43" s="106">
        <v>2.7099999999999999E-2</v>
      </c>
      <c r="E43" s="106">
        <v>1.2699999999999999E-2</v>
      </c>
    </row>
    <row r="44" spans="1:5">
      <c r="A44" s="108" t="s">
        <v>550</v>
      </c>
      <c r="B44" s="106">
        <v>1.4500000000000001E-2</v>
      </c>
      <c r="C44" s="106">
        <v>0.1229</v>
      </c>
      <c r="D44" s="106">
        <v>3.7900000000000003E-2</v>
      </c>
      <c r="E44" s="106">
        <v>2.8899999999999999E-2</v>
      </c>
    </row>
    <row r="45" spans="1:5">
      <c r="A45" s="108" t="s">
        <v>551</v>
      </c>
      <c r="B45" s="106">
        <v>0.64270000000000005</v>
      </c>
      <c r="C45" s="106">
        <v>0.15820000000000001</v>
      </c>
      <c r="D45" s="106">
        <v>0.94059999999999999</v>
      </c>
      <c r="E45" s="106">
        <v>0.51959999999999995</v>
      </c>
    </row>
    <row r="46" spans="1:5">
      <c r="A46" s="109" t="s">
        <v>552</v>
      </c>
      <c r="B46" s="107"/>
      <c r="C46" s="107"/>
      <c r="D46" s="107"/>
      <c r="E46" s="107"/>
    </row>
    <row r="47" spans="1:5">
      <c r="A47" s="108" t="s">
        <v>553</v>
      </c>
      <c r="B47" s="106">
        <v>0.91210000000000002</v>
      </c>
      <c r="C47" s="106">
        <v>0.85829999999999995</v>
      </c>
      <c r="D47" s="106">
        <v>0.91690000000000005</v>
      </c>
      <c r="E47" s="106">
        <v>0.89759999999999995</v>
      </c>
    </row>
    <row r="48" spans="1:5">
      <c r="A48" s="108" t="s">
        <v>554</v>
      </c>
      <c r="B48" s="106">
        <v>0.91239999999999999</v>
      </c>
      <c r="C48" s="106">
        <v>0.96730000000000005</v>
      </c>
      <c r="D48" s="106">
        <v>0.92120000000000002</v>
      </c>
      <c r="E48" s="106">
        <v>0.93149999999999999</v>
      </c>
    </row>
    <row r="49" spans="1:5">
      <c r="A49" s="108" t="s">
        <v>555</v>
      </c>
      <c r="B49" s="106">
        <v>0.40489999999999998</v>
      </c>
      <c r="C49" s="106">
        <v>-2.93E-2</v>
      </c>
      <c r="D49" s="106">
        <v>0.99580000000000002</v>
      </c>
      <c r="E49" s="106">
        <v>0.2868</v>
      </c>
    </row>
    <row r="50" spans="1:5" ht="15.75" thickBot="1">
      <c r="A50" s="238" t="s">
        <v>556</v>
      </c>
      <c r="B50" s="112">
        <v>0.30480000000000002</v>
      </c>
      <c r="C50" s="112">
        <v>1.65</v>
      </c>
      <c r="D50" s="112">
        <v>0.1658</v>
      </c>
      <c r="E50" s="112">
        <v>0.40770000000000001</v>
      </c>
    </row>
    <row r="51" spans="1:5" ht="15.75" thickTop="1">
      <c r="A51" s="800" t="s">
        <v>557</v>
      </c>
      <c r="B51" s="800"/>
      <c r="C51" s="800"/>
      <c r="D51" s="800"/>
      <c r="E51" s="800"/>
    </row>
    <row r="52" spans="1:5" ht="84.75" customHeight="1">
      <c r="A52" s="763" t="s">
        <v>558</v>
      </c>
      <c r="B52" s="763"/>
      <c r="C52" s="763"/>
      <c r="D52" s="763"/>
      <c r="E52" s="763"/>
    </row>
    <row r="53" spans="1:5" ht="84.75" customHeight="1">
      <c r="A53" s="763" t="s">
        <v>559</v>
      </c>
      <c r="B53" s="763"/>
      <c r="C53" s="763"/>
      <c r="D53" s="763"/>
      <c r="E53" s="763"/>
    </row>
    <row r="54" spans="1:5">
      <c r="A54" s="761" t="s">
        <v>1457</v>
      </c>
      <c r="B54" s="761"/>
      <c r="C54" s="761"/>
      <c r="D54" s="761"/>
      <c r="E54" s="761"/>
    </row>
    <row r="55" spans="1:5">
      <c r="A55" s="761" t="s">
        <v>561</v>
      </c>
      <c r="B55" s="761"/>
      <c r="C55" s="761"/>
      <c r="D55" s="761"/>
      <c r="E55" s="761"/>
    </row>
    <row r="56" spans="1:5">
      <c r="A56" s="11"/>
      <c r="B56" s="11"/>
      <c r="C56" s="11"/>
      <c r="D56" s="11"/>
      <c r="E56" s="11"/>
    </row>
    <row r="57" spans="1:5" ht="30" customHeight="1">
      <c r="A57" s="159"/>
      <c r="B57" s="67" t="s">
        <v>63</v>
      </c>
      <c r="C57" s="67" t="s">
        <v>65</v>
      </c>
      <c r="D57" s="67" t="s">
        <v>67</v>
      </c>
      <c r="E57" s="68" t="s">
        <v>519</v>
      </c>
    </row>
    <row r="58" spans="1:5">
      <c r="A58" s="99"/>
      <c r="B58" s="99"/>
      <c r="C58" s="99"/>
      <c r="D58" s="99"/>
      <c r="E58" s="99"/>
    </row>
    <row r="59" spans="1:5">
      <c r="A59" s="109" t="s">
        <v>562</v>
      </c>
      <c r="B59" s="67"/>
      <c r="C59" s="67"/>
      <c r="D59" s="67"/>
      <c r="E59" s="68"/>
    </row>
    <row r="60" spans="1:5">
      <c r="A60" s="710" t="s">
        <v>891</v>
      </c>
      <c r="B60" s="160">
        <v>4.1300000000000003E-2</v>
      </c>
      <c r="C60" s="160">
        <v>3.1300000000000001E-2</v>
      </c>
      <c r="D60" s="160">
        <v>5.9400000000000001E-2</v>
      </c>
      <c r="E60" s="160">
        <v>4.0099999999999997E-2</v>
      </c>
    </row>
    <row r="61" spans="1:5">
      <c r="A61" s="710" t="s">
        <v>1412</v>
      </c>
      <c r="B61" s="160">
        <v>4.1599999999999998E-2</v>
      </c>
      <c r="C61" s="160">
        <v>2.87E-2</v>
      </c>
      <c r="D61" s="160">
        <v>5.8000000000000003E-2</v>
      </c>
      <c r="E61" s="160">
        <v>3.95E-2</v>
      </c>
    </row>
    <row r="62" spans="1:5">
      <c r="A62" s="710" t="s">
        <v>1413</v>
      </c>
      <c r="B62" s="160">
        <v>4.2900000000000001E-2</v>
      </c>
      <c r="C62" s="160">
        <v>2.24E-2</v>
      </c>
      <c r="D62" s="160">
        <v>6.08E-2</v>
      </c>
      <c r="E62" s="160">
        <v>3.8899999999999997E-2</v>
      </c>
    </row>
    <row r="63" spans="1:5">
      <c r="A63" s="710" t="s">
        <v>1414</v>
      </c>
      <c r="B63" s="160">
        <v>1.26E-2</v>
      </c>
      <c r="C63" s="160">
        <v>-1.6799999999999999E-2</v>
      </c>
      <c r="D63" s="160">
        <v>3.4000000000000002E-2</v>
      </c>
      <c r="E63" s="160">
        <v>6.4999999999999997E-3</v>
      </c>
    </row>
    <row r="64" spans="1:5">
      <c r="A64" s="710" t="s">
        <v>1415</v>
      </c>
      <c r="B64" s="160">
        <v>1.26E-2</v>
      </c>
      <c r="C64" s="160">
        <v>-1.6500000000000001E-2</v>
      </c>
      <c r="D64" s="160">
        <v>3.4099999999999998E-2</v>
      </c>
      <c r="E64" s="160">
        <v>6.4999999999999997E-3</v>
      </c>
    </row>
    <row r="65" spans="1:5">
      <c r="A65" s="710" t="s">
        <v>1416</v>
      </c>
      <c r="B65" s="160">
        <v>1.2200000000000001E-2</v>
      </c>
      <c r="C65" s="160">
        <v>-1.6500000000000001E-2</v>
      </c>
      <c r="D65" s="160">
        <v>3.0499999999999999E-2</v>
      </c>
      <c r="E65" s="160">
        <v>6.0000000000000001E-3</v>
      </c>
    </row>
    <row r="66" spans="1:5">
      <c r="A66" s="710" t="s">
        <v>1417</v>
      </c>
      <c r="B66" s="160">
        <v>4.2599999999999999E-2</v>
      </c>
      <c r="C66" s="160">
        <v>-0.1757</v>
      </c>
      <c r="D66" s="160">
        <v>6.0900000000000003E-2</v>
      </c>
      <c r="E66" s="160">
        <v>2.3599999999999999E-2</v>
      </c>
    </row>
    <row r="67" spans="1:5">
      <c r="A67" s="109" t="s">
        <v>563</v>
      </c>
      <c r="B67" s="67"/>
      <c r="C67" s="67"/>
      <c r="D67" s="67"/>
      <c r="E67" s="68"/>
    </row>
    <row r="68" spans="1:5">
      <c r="A68" s="710" t="s">
        <v>899</v>
      </c>
      <c r="B68" s="160">
        <v>5.3800000000000001E-2</v>
      </c>
      <c r="C68" s="160">
        <v>6.2399999999999997E-2</v>
      </c>
      <c r="D68" s="160">
        <v>6.7500000000000004E-2</v>
      </c>
      <c r="E68" s="160">
        <v>5.74E-2</v>
      </c>
    </row>
    <row r="69" spans="1:5">
      <c r="A69" s="710" t="s">
        <v>901</v>
      </c>
      <c r="B69" s="160">
        <v>-1.2500000000000001E-2</v>
      </c>
      <c r="C69" s="160">
        <v>-3.1099999999999999E-2</v>
      </c>
      <c r="D69" s="160">
        <v>-8.0000000000000002E-3</v>
      </c>
      <c r="E69" s="160">
        <v>-1.72E-2</v>
      </c>
    </row>
    <row r="70" spans="1:5">
      <c r="A70" s="710" t="s">
        <v>903</v>
      </c>
      <c r="B70" s="160">
        <v>1.9199999999999998E-2</v>
      </c>
      <c r="C70" s="160">
        <v>3.5400000000000001E-2</v>
      </c>
      <c r="D70" s="160">
        <v>1.7299999999999999E-2</v>
      </c>
      <c r="E70" s="160">
        <v>2.47E-2</v>
      </c>
    </row>
    <row r="71" spans="1:5">
      <c r="A71" s="710" t="s">
        <v>905</v>
      </c>
      <c r="B71" s="160">
        <v>0</v>
      </c>
      <c r="C71" s="160">
        <v>0</v>
      </c>
      <c r="D71" s="160">
        <v>0</v>
      </c>
      <c r="E71" s="160">
        <v>0</v>
      </c>
    </row>
    <row r="72" spans="1:5">
      <c r="A72" s="710" t="s">
        <v>1418</v>
      </c>
      <c r="B72" s="160">
        <v>1.2999999999999999E-3</v>
      </c>
      <c r="C72" s="160">
        <v>-6.3E-3</v>
      </c>
      <c r="D72" s="160">
        <v>2.8E-3</v>
      </c>
      <c r="E72" s="160">
        <v>-6.9999999999999999E-4</v>
      </c>
    </row>
    <row r="73" spans="1:5">
      <c r="A73" s="710" t="s">
        <v>1419</v>
      </c>
      <c r="B73" s="160">
        <v>4.0000000000000002E-4</v>
      </c>
      <c r="C73" s="160">
        <v>-2.5999999999999999E-3</v>
      </c>
      <c r="D73" s="160">
        <v>-1.5E-3</v>
      </c>
      <c r="E73" s="160">
        <v>-5.9999999999999995E-4</v>
      </c>
    </row>
    <row r="74" spans="1:5">
      <c r="A74" s="710" t="s">
        <v>1420</v>
      </c>
      <c r="B74" s="160">
        <v>-3.0300000000000001E-2</v>
      </c>
      <c r="C74" s="160">
        <v>-3.9199999999999999E-2</v>
      </c>
      <c r="D74" s="160">
        <v>-2.6800000000000001E-2</v>
      </c>
      <c r="E74" s="160">
        <v>-3.2399999999999998E-2</v>
      </c>
    </row>
    <row r="75" spans="1:5">
      <c r="A75" s="710" t="s">
        <v>1421</v>
      </c>
      <c r="B75" s="160">
        <v>0</v>
      </c>
      <c r="C75" s="160">
        <v>2.0000000000000001E-4</v>
      </c>
      <c r="D75" s="160">
        <v>1E-4</v>
      </c>
      <c r="E75" s="160">
        <v>1E-4</v>
      </c>
    </row>
    <row r="76" spans="1:5">
      <c r="A76" s="710" t="s">
        <v>1422</v>
      </c>
      <c r="B76" s="160">
        <v>8.3400000000000002E-2</v>
      </c>
      <c r="C76" s="160">
        <v>0.1173</v>
      </c>
      <c r="D76" s="160">
        <v>0.1201</v>
      </c>
      <c r="E76" s="160">
        <v>0.1022</v>
      </c>
    </row>
    <row r="77" spans="1:5">
      <c r="A77" s="109" t="s">
        <v>564</v>
      </c>
      <c r="B77" s="67"/>
      <c r="C77" s="67"/>
      <c r="D77" s="67"/>
      <c r="E77" s="68"/>
    </row>
    <row r="78" spans="1:5">
      <c r="A78" s="710" t="s">
        <v>1423</v>
      </c>
      <c r="B78" s="160">
        <v>6.88E-2</v>
      </c>
      <c r="C78" s="160">
        <v>7.6499999999999999E-2</v>
      </c>
      <c r="D78" s="160">
        <v>6.6699999999999995E-2</v>
      </c>
      <c r="E78" s="160">
        <v>7.0599999999999996E-2</v>
      </c>
    </row>
    <row r="79" spans="1:5">
      <c r="A79" s="710" t="s">
        <v>1424</v>
      </c>
      <c r="B79" s="160">
        <v>8.2600000000000007E-2</v>
      </c>
      <c r="C79" s="160">
        <v>8.2299999999999998E-2</v>
      </c>
      <c r="D79" s="160">
        <v>0.1048</v>
      </c>
      <c r="E79" s="160">
        <v>8.4599999999999995E-2</v>
      </c>
    </row>
    <row r="80" spans="1:5">
      <c r="A80" s="710" t="s">
        <v>1425</v>
      </c>
      <c r="B80" s="160">
        <v>4.0800000000000003E-2</v>
      </c>
      <c r="C80" s="160">
        <v>0.32169999999999999</v>
      </c>
      <c r="D80" s="160">
        <v>0.14269999999999999</v>
      </c>
      <c r="E80" s="160">
        <v>0.15240000000000001</v>
      </c>
    </row>
    <row r="81" spans="1:5">
      <c r="A81" s="710" t="s">
        <v>1426</v>
      </c>
      <c r="B81" s="160">
        <v>1.0734999999999999</v>
      </c>
      <c r="C81" s="160">
        <v>3.7199999999999997E-2</v>
      </c>
      <c r="D81" s="160">
        <v>3.6900000000000002E-2</v>
      </c>
      <c r="E81" s="160">
        <v>0.1346</v>
      </c>
    </row>
    <row r="82" spans="1:5">
      <c r="A82" s="710" t="s">
        <v>1427</v>
      </c>
      <c r="B82" s="160">
        <v>2.0000000000000001E-4</v>
      </c>
      <c r="C82" s="160">
        <v>0</v>
      </c>
      <c r="D82" s="160">
        <v>7.1000000000000004E-3</v>
      </c>
      <c r="E82" s="160">
        <v>2.3E-3</v>
      </c>
    </row>
    <row r="83" spans="1:5">
      <c r="A83" s="710" t="s">
        <v>1428</v>
      </c>
      <c r="B83" s="160">
        <v>3.8E-3</v>
      </c>
      <c r="C83" s="160">
        <v>2.0999999999999999E-3</v>
      </c>
      <c r="D83" s="160">
        <v>1.72E-2</v>
      </c>
      <c r="E83" s="160">
        <v>4.8999999999999998E-3</v>
      </c>
    </row>
    <row r="84" spans="1:5">
      <c r="A84" s="710" t="s">
        <v>1429</v>
      </c>
      <c r="B84" s="160">
        <v>3.5000000000000001E-3</v>
      </c>
      <c r="C84" s="160">
        <v>2E-3</v>
      </c>
      <c r="D84" s="160">
        <v>1.5900000000000001E-2</v>
      </c>
      <c r="E84" s="160">
        <v>4.7000000000000002E-3</v>
      </c>
    </row>
    <row r="85" spans="1:5">
      <c r="A85" s="710" t="s">
        <v>1430</v>
      </c>
      <c r="B85" s="160">
        <v>0</v>
      </c>
      <c r="C85" s="160">
        <v>0</v>
      </c>
      <c r="D85" s="160">
        <v>0</v>
      </c>
      <c r="E85" s="160">
        <v>0</v>
      </c>
    </row>
    <row r="86" spans="1:5">
      <c r="A86" s="710" t="s">
        <v>1431</v>
      </c>
      <c r="B86" s="160">
        <v>2.07E-2</v>
      </c>
      <c r="C86" s="160">
        <v>2.4500000000000001E-2</v>
      </c>
      <c r="D86" s="160">
        <v>1.5299999999999999E-2</v>
      </c>
      <c r="E86" s="160">
        <v>2.1100000000000001E-2</v>
      </c>
    </row>
    <row r="87" spans="1:5">
      <c r="A87" s="710" t="s">
        <v>1432</v>
      </c>
      <c r="B87" s="160">
        <v>1.9199999999999998E-2</v>
      </c>
      <c r="C87" s="160">
        <v>4.82E-2</v>
      </c>
      <c r="D87" s="160">
        <v>3.0499999999999999E-2</v>
      </c>
      <c r="E87" s="160">
        <v>3.9300000000000002E-2</v>
      </c>
    </row>
    <row r="88" spans="1:5">
      <c r="A88" s="710" t="s">
        <v>1433</v>
      </c>
      <c r="B88" s="160">
        <v>0</v>
      </c>
      <c r="C88" s="160">
        <v>1.18E-2</v>
      </c>
      <c r="D88" s="160">
        <v>0</v>
      </c>
      <c r="E88" s="160">
        <v>5.0000000000000001E-3</v>
      </c>
    </row>
    <row r="89" spans="1:5">
      <c r="A89" s="710" t="s">
        <v>1434</v>
      </c>
      <c r="B89" s="160">
        <v>0</v>
      </c>
      <c r="C89" s="160">
        <v>2.07E-2</v>
      </c>
      <c r="D89" s="160">
        <v>0</v>
      </c>
      <c r="E89" s="160">
        <v>7.6E-3</v>
      </c>
    </row>
    <row r="90" spans="1:5">
      <c r="A90" s="109" t="s">
        <v>565</v>
      </c>
      <c r="B90" s="67"/>
      <c r="C90" s="67"/>
      <c r="D90" s="67"/>
      <c r="E90" s="68"/>
    </row>
    <row r="91" spans="1:5">
      <c r="A91" s="109" t="s">
        <v>566</v>
      </c>
      <c r="B91" s="67"/>
      <c r="C91" s="67"/>
      <c r="D91" s="67"/>
      <c r="E91" s="68"/>
    </row>
    <row r="92" spans="1:5">
      <c r="A92" s="710" t="s">
        <v>923</v>
      </c>
      <c r="B92" s="160">
        <v>3.0300000000000001E-2</v>
      </c>
      <c r="C92" s="160">
        <v>3.9199999999999999E-2</v>
      </c>
      <c r="D92" s="160">
        <v>2.6800000000000001E-2</v>
      </c>
      <c r="E92" s="160">
        <v>3.2399999999999998E-2</v>
      </c>
    </row>
    <row r="93" spans="1:5">
      <c r="A93" s="710" t="s">
        <v>925</v>
      </c>
      <c r="B93" s="160">
        <v>3.3399999999999999E-2</v>
      </c>
      <c r="C93" s="160">
        <v>4.53E-2</v>
      </c>
      <c r="D93" s="160">
        <v>2.9100000000000001E-2</v>
      </c>
      <c r="E93" s="160">
        <v>3.6200000000000003E-2</v>
      </c>
    </row>
    <row r="94" spans="1:5">
      <c r="A94" s="710" t="s">
        <v>927</v>
      </c>
      <c r="B94" s="160">
        <v>4.5999999999999999E-2</v>
      </c>
      <c r="C94" s="160">
        <v>5.3999999999999999E-2</v>
      </c>
      <c r="D94" s="160">
        <v>3.8899999999999997E-2</v>
      </c>
      <c r="E94" s="160">
        <v>4.7699999999999999E-2</v>
      </c>
    </row>
    <row r="95" spans="1:5">
      <c r="A95" s="710" t="s">
        <v>1435</v>
      </c>
      <c r="B95" s="160">
        <v>5.0099999999999999E-2</v>
      </c>
      <c r="C95" s="160">
        <v>5.6599999999999998E-2</v>
      </c>
      <c r="D95" s="160">
        <v>5.8000000000000003E-2</v>
      </c>
      <c r="E95" s="160">
        <v>5.2600000000000001E-2</v>
      </c>
    </row>
    <row r="96" spans="1:5">
      <c r="A96" s="109" t="s">
        <v>567</v>
      </c>
      <c r="B96" s="67"/>
      <c r="C96" s="67"/>
      <c r="D96" s="67"/>
      <c r="E96" s="68"/>
    </row>
    <row r="97" spans="1:5">
      <c r="A97" s="710" t="s">
        <v>930</v>
      </c>
      <c r="B97" s="160">
        <v>0.52080000000000004</v>
      </c>
      <c r="C97" s="160">
        <v>0.51480000000000004</v>
      </c>
      <c r="D97" s="160">
        <v>0.45989999999999998</v>
      </c>
      <c r="E97" s="160">
        <v>0.51429999999999998</v>
      </c>
    </row>
    <row r="98" spans="1:5">
      <c r="A98" s="710" t="s">
        <v>932</v>
      </c>
      <c r="B98" s="160">
        <v>2.9000000000000001E-2</v>
      </c>
      <c r="C98" s="160">
        <v>7.9699999999999993E-2</v>
      </c>
      <c r="D98" s="160">
        <v>2.5499999999999998E-2</v>
      </c>
      <c r="E98" s="160">
        <v>4.5499999999999999E-2</v>
      </c>
    </row>
    <row r="99" spans="1:5">
      <c r="A99" s="710" t="s">
        <v>934</v>
      </c>
      <c r="B99" s="160">
        <v>0.45019999999999999</v>
      </c>
      <c r="C99" s="160">
        <v>0.40550000000000003</v>
      </c>
      <c r="D99" s="160">
        <v>0.51459999999999995</v>
      </c>
      <c r="E99" s="160">
        <v>0.44009999999999999</v>
      </c>
    </row>
    <row r="100" spans="1:5">
      <c r="A100" s="710" t="s">
        <v>936</v>
      </c>
      <c r="B100" s="160">
        <v>0.67010000000000003</v>
      </c>
      <c r="C100" s="160">
        <v>0.45240000000000002</v>
      </c>
      <c r="D100" s="160">
        <v>0.30049999999999999</v>
      </c>
      <c r="E100" s="160">
        <v>0.53620000000000001</v>
      </c>
    </row>
    <row r="101" spans="1:5">
      <c r="A101" s="109" t="s">
        <v>568</v>
      </c>
      <c r="B101" s="67"/>
      <c r="C101" s="67"/>
      <c r="D101" s="67"/>
      <c r="E101" s="68"/>
    </row>
    <row r="102" spans="1:5">
      <c r="A102" s="108" t="s">
        <v>938</v>
      </c>
      <c r="B102" s="160">
        <v>4.1399999999999999E-2</v>
      </c>
      <c r="C102" s="160">
        <v>2.5399999999999999E-2</v>
      </c>
      <c r="D102" s="160">
        <v>5.7200000000000001E-2</v>
      </c>
      <c r="E102" s="160">
        <v>3.8399999999999997E-2</v>
      </c>
    </row>
    <row r="103" spans="1:5">
      <c r="A103" s="108" t="s">
        <v>940</v>
      </c>
      <c r="B103" s="160">
        <v>4.1099999999999998E-2</v>
      </c>
      <c r="C103" s="160">
        <v>2.8000000000000001E-2</v>
      </c>
      <c r="D103" s="160">
        <v>5.8599999999999999E-2</v>
      </c>
      <c r="E103" s="160">
        <v>3.9100000000000003E-2</v>
      </c>
    </row>
    <row r="104" spans="1:5">
      <c r="A104" s="103" t="s">
        <v>1436</v>
      </c>
      <c r="B104" s="160">
        <v>4.5900000000000003E-2</v>
      </c>
      <c r="C104" s="160">
        <v>3.2399999999999998E-2</v>
      </c>
      <c r="D104" s="160">
        <v>6.0600000000000001E-2</v>
      </c>
      <c r="E104" s="160">
        <v>4.3499999999999997E-2</v>
      </c>
    </row>
    <row r="105" spans="1:5">
      <c r="A105" s="103" t="s">
        <v>943</v>
      </c>
      <c r="B105" s="160">
        <v>5.8299999999999998E-2</v>
      </c>
      <c r="C105" s="160">
        <v>6.3600000000000004E-2</v>
      </c>
      <c r="D105" s="160">
        <v>6.8599999999999994E-2</v>
      </c>
      <c r="E105" s="160">
        <v>6.0600000000000001E-2</v>
      </c>
    </row>
    <row r="106" spans="1:5">
      <c r="A106" s="103" t="s">
        <v>945</v>
      </c>
      <c r="B106" s="160">
        <v>-1.2500000000000001E-2</v>
      </c>
      <c r="C106" s="160">
        <v>-3.1199999999999999E-2</v>
      </c>
      <c r="D106" s="160">
        <v>-8.0000000000000002E-3</v>
      </c>
      <c r="E106" s="160">
        <v>-1.72E-2</v>
      </c>
    </row>
    <row r="107" spans="1:5">
      <c r="A107" s="103" t="s">
        <v>947</v>
      </c>
      <c r="B107" s="160">
        <v>-4.7000000000000002E-3</v>
      </c>
      <c r="C107" s="160">
        <v>-4.4000000000000003E-3</v>
      </c>
      <c r="D107" s="160">
        <v>-2E-3</v>
      </c>
      <c r="E107" s="160">
        <v>-4.4000000000000003E-3</v>
      </c>
    </row>
    <row r="108" spans="1:5">
      <c r="A108" s="103" t="s">
        <v>949</v>
      </c>
      <c r="B108" s="160">
        <v>2.9999999999999997E-4</v>
      </c>
      <c r="C108" s="160">
        <v>-2.5000000000000001E-3</v>
      </c>
      <c r="D108" s="160">
        <v>-1.5E-3</v>
      </c>
      <c r="E108" s="160">
        <v>-5.9999999999999995E-4</v>
      </c>
    </row>
    <row r="109" spans="1:5">
      <c r="A109" s="109" t="s">
        <v>950</v>
      </c>
      <c r="B109" s="67"/>
      <c r="C109" s="67"/>
      <c r="D109" s="67"/>
      <c r="E109" s="68"/>
    </row>
    <row r="110" spans="1:5">
      <c r="A110" s="103" t="s">
        <v>938</v>
      </c>
      <c r="B110" s="160">
        <v>4.1399999999999999E-2</v>
      </c>
      <c r="C110" s="160">
        <v>2.5399999999999999E-2</v>
      </c>
      <c r="D110" s="160">
        <v>5.7200000000000001E-2</v>
      </c>
      <c r="E110" s="160">
        <v>3.8399999999999997E-2</v>
      </c>
    </row>
    <row r="111" spans="1:5">
      <c r="A111" s="103" t="s">
        <v>952</v>
      </c>
      <c r="B111" s="160">
        <v>1.5E-3</v>
      </c>
      <c r="C111" s="160">
        <v>-2.8999999999999998E-3</v>
      </c>
      <c r="D111" s="160">
        <v>3.5999999999999999E-3</v>
      </c>
      <c r="E111" s="160">
        <v>5.0000000000000001E-4</v>
      </c>
    </row>
    <row r="112" spans="1:5">
      <c r="A112" s="103" t="s">
        <v>954</v>
      </c>
      <c r="B112" s="160">
        <v>-3.0300000000000001E-2</v>
      </c>
      <c r="C112" s="160">
        <v>-3.9300000000000002E-2</v>
      </c>
      <c r="D112" s="160">
        <v>-2.6800000000000001E-2</v>
      </c>
      <c r="E112" s="160">
        <v>-3.2500000000000001E-2</v>
      </c>
    </row>
    <row r="113" spans="1:5">
      <c r="A113" s="103" t="s">
        <v>956</v>
      </c>
      <c r="B113" s="160">
        <v>0</v>
      </c>
      <c r="C113" s="160">
        <v>0</v>
      </c>
      <c r="D113" s="160">
        <v>0</v>
      </c>
      <c r="E113" s="160">
        <v>0</v>
      </c>
    </row>
    <row r="114" spans="1:5">
      <c r="A114" s="103" t="s">
        <v>958</v>
      </c>
      <c r="B114" s="160">
        <v>0</v>
      </c>
      <c r="C114" s="160">
        <v>2.0000000000000001E-4</v>
      </c>
      <c r="D114" s="160">
        <v>1E-4</v>
      </c>
      <c r="E114" s="160">
        <v>1E-4</v>
      </c>
    </row>
    <row r="115" spans="1:5">
      <c r="A115" s="103" t="s">
        <v>959</v>
      </c>
      <c r="B115" s="160">
        <v>0</v>
      </c>
      <c r="C115" s="160">
        <v>0</v>
      </c>
      <c r="D115" s="160">
        <v>0</v>
      </c>
      <c r="E115" s="160">
        <v>0</v>
      </c>
    </row>
    <row r="116" spans="1:5">
      <c r="A116" s="72" t="s">
        <v>569</v>
      </c>
      <c r="B116" s="161">
        <v>1.26E-2</v>
      </c>
      <c r="C116" s="161">
        <v>-1.66E-2</v>
      </c>
      <c r="D116" s="161">
        <v>3.4099999999999998E-2</v>
      </c>
      <c r="E116" s="161">
        <v>6.4999999999999997E-3</v>
      </c>
    </row>
    <row r="117" spans="1:5" ht="3.75" customHeight="1" thickBot="1">
      <c r="A117" s="191"/>
      <c r="B117" s="217"/>
      <c r="C117" s="217"/>
      <c r="D117" s="217"/>
      <c r="E117" s="217"/>
    </row>
    <row r="118" spans="1:5" ht="15.75" thickTop="1">
      <c r="A118" s="762" t="s">
        <v>1400</v>
      </c>
      <c r="B118" s="762"/>
      <c r="C118" s="762"/>
      <c r="D118" s="762"/>
      <c r="E118" s="762"/>
    </row>
    <row r="119" spans="1:5">
      <c r="A119" s="757" t="s">
        <v>1401</v>
      </c>
      <c r="B119" s="757"/>
      <c r="C119" s="757"/>
      <c r="D119" s="757"/>
      <c r="E119" s="757"/>
    </row>
    <row r="120" spans="1:5">
      <c r="A120" s="757" t="s">
        <v>1402</v>
      </c>
      <c r="B120" s="757"/>
      <c r="C120" s="757"/>
      <c r="D120" s="757"/>
      <c r="E120" s="757"/>
    </row>
    <row r="121" spans="1:5">
      <c r="A121" s="757" t="s">
        <v>1403</v>
      </c>
      <c r="B121" s="757"/>
      <c r="C121" s="757"/>
      <c r="D121" s="757"/>
      <c r="E121" s="757"/>
    </row>
    <row r="122" spans="1:5">
      <c r="A122" s="757" t="s">
        <v>1404</v>
      </c>
      <c r="B122" s="757"/>
      <c r="C122" s="757"/>
      <c r="D122" s="757"/>
      <c r="E122" s="757"/>
    </row>
    <row r="123" spans="1:5" ht="30" customHeight="1">
      <c r="A123" s="759" t="s">
        <v>964</v>
      </c>
      <c r="B123" s="759"/>
      <c r="C123" s="759"/>
      <c r="D123" s="759"/>
      <c r="E123" s="759"/>
    </row>
    <row r="124" spans="1:5">
      <c r="A124" s="757" t="s">
        <v>571</v>
      </c>
      <c r="B124" s="757"/>
      <c r="C124" s="757"/>
      <c r="D124" s="757"/>
      <c r="E124" s="757"/>
    </row>
    <row r="125" spans="1:5" ht="30" customHeight="1">
      <c r="A125" s="759" t="s">
        <v>965</v>
      </c>
      <c r="B125" s="759"/>
      <c r="C125" s="759"/>
      <c r="D125" s="759"/>
      <c r="E125" s="759"/>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2" width="11.140625" style="14" bestFit="1" customWidth="1"/>
    <col min="3"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66" t="s">
        <v>444</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30" customHeight="1">
      <c r="A3" s="768" t="s">
        <v>512</v>
      </c>
      <c r="B3" s="768"/>
      <c r="C3" s="768"/>
      <c r="D3" s="768"/>
      <c r="E3" s="768"/>
      <c r="F3" s="768"/>
      <c r="G3" s="768"/>
      <c r="H3" s="768"/>
      <c r="I3" s="768"/>
      <c r="J3" s="768"/>
      <c r="K3" s="768"/>
    </row>
    <row r="4" spans="1:11" ht="3.75" customHeight="1" thickBot="1">
      <c r="A4" s="47"/>
      <c r="B4" s="47"/>
      <c r="C4" s="47"/>
      <c r="D4" s="47"/>
      <c r="E4" s="47"/>
      <c r="F4" s="47"/>
      <c r="G4" s="47"/>
      <c r="H4" s="47"/>
      <c r="I4" s="47"/>
      <c r="J4" s="47"/>
      <c r="K4" s="47"/>
    </row>
    <row r="5" spans="1:11" ht="19.5" thickTop="1" thickBot="1">
      <c r="A5" s="569"/>
      <c r="B5" s="634" t="s">
        <v>1250</v>
      </c>
      <c r="C5" s="801" t="s">
        <v>444</v>
      </c>
      <c r="D5" s="801"/>
      <c r="E5" s="801"/>
      <c r="F5" s="801"/>
      <c r="G5" s="801"/>
      <c r="H5" s="801"/>
      <c r="I5" s="801"/>
      <c r="J5" s="801"/>
      <c r="K5" s="801"/>
    </row>
    <row r="6" spans="1:11" s="15" customFormat="1" ht="30" customHeight="1" thickTop="1" thickBot="1">
      <c r="A6" s="551"/>
      <c r="B6" s="392" t="s">
        <v>574</v>
      </c>
      <c r="C6" s="392" t="s">
        <v>575</v>
      </c>
      <c r="D6" s="392" t="s">
        <v>576</v>
      </c>
      <c r="E6" s="392" t="s">
        <v>577</v>
      </c>
      <c r="F6" s="392" t="s">
        <v>578</v>
      </c>
      <c r="G6" s="392" t="s">
        <v>579</v>
      </c>
      <c r="H6" s="392" t="s">
        <v>1267</v>
      </c>
      <c r="I6" s="392" t="s">
        <v>1505</v>
      </c>
      <c r="J6" s="392" t="s">
        <v>1358</v>
      </c>
      <c r="K6" s="392" t="s">
        <v>1506</v>
      </c>
    </row>
    <row r="7" spans="1:11" ht="15" customHeight="1" thickTop="1" thickBot="1">
      <c r="A7" s="394" t="s">
        <v>580</v>
      </c>
      <c r="B7" s="395">
        <v>4407838.8264600001</v>
      </c>
      <c r="C7" s="395">
        <v>4584646.9357000003</v>
      </c>
      <c r="D7" s="395">
        <v>3510170.1633699997</v>
      </c>
      <c r="E7" s="395">
        <v>3847091.32284</v>
      </c>
      <c r="F7" s="395">
        <v>3951563.7530999999</v>
      </c>
      <c r="G7" s="395">
        <v>3905410.7503299997</v>
      </c>
      <c r="H7" s="395">
        <v>3847177.5872300002</v>
      </c>
      <c r="I7" s="395">
        <v>3888946.5770100001</v>
      </c>
      <c r="J7" s="395">
        <v>3882617.9608800001</v>
      </c>
      <c r="K7" s="395">
        <v>3966274.1821599999</v>
      </c>
    </row>
    <row r="8" spans="1:11" s="16" customFormat="1" ht="15" customHeight="1" thickTop="1">
      <c r="A8" s="147" t="s">
        <v>162</v>
      </c>
      <c r="B8" s="114">
        <v>281769.33925999998</v>
      </c>
      <c r="C8" s="114">
        <v>330731.38819999999</v>
      </c>
      <c r="D8" s="114">
        <v>227646.42818000002</v>
      </c>
      <c r="E8" s="114">
        <v>244156.97907</v>
      </c>
      <c r="F8" s="114">
        <v>257465.64434</v>
      </c>
      <c r="G8" s="114">
        <v>227802.74453999999</v>
      </c>
      <c r="H8" s="114">
        <v>261638.51071</v>
      </c>
      <c r="I8" s="114">
        <v>227368.43171999999</v>
      </c>
      <c r="J8" s="114">
        <v>226810.02343</v>
      </c>
      <c r="K8" s="114">
        <v>205525.75946</v>
      </c>
    </row>
    <row r="9" spans="1:11" s="16" customFormat="1" ht="15" customHeight="1">
      <c r="A9" s="147" t="s">
        <v>171</v>
      </c>
      <c r="B9" s="114">
        <v>647131.53206</v>
      </c>
      <c r="C9" s="114">
        <v>778902.58794000011</v>
      </c>
      <c r="D9" s="114">
        <v>766549.95730999997</v>
      </c>
      <c r="E9" s="114">
        <v>745357.54261999996</v>
      </c>
      <c r="F9" s="114">
        <v>476030.53049000003</v>
      </c>
      <c r="G9" s="114">
        <v>313226.30056</v>
      </c>
      <c r="H9" s="114">
        <v>381413.99927999999</v>
      </c>
      <c r="I9" s="114">
        <v>541112.41517999989</v>
      </c>
      <c r="J9" s="114">
        <v>551756.83372</v>
      </c>
      <c r="K9" s="114">
        <v>616713.89775999996</v>
      </c>
    </row>
    <row r="10" spans="1:11" s="16" customFormat="1" ht="15" customHeight="1">
      <c r="A10" s="147" t="s">
        <v>180</v>
      </c>
      <c r="B10" s="114">
        <v>3091890.99027</v>
      </c>
      <c r="C10" s="114">
        <v>3238773.4474800001</v>
      </c>
      <c r="D10" s="114">
        <v>2382995.8239000002</v>
      </c>
      <c r="E10" s="114">
        <v>2620440.4886100003</v>
      </c>
      <c r="F10" s="114">
        <v>2768797.23489</v>
      </c>
      <c r="G10" s="114">
        <v>2831384.56366</v>
      </c>
      <c r="H10" s="114">
        <v>2817400.3032300002</v>
      </c>
      <c r="I10" s="114">
        <v>2728392.84766</v>
      </c>
      <c r="J10" s="114">
        <v>2714432.4177600001</v>
      </c>
      <c r="K10" s="114">
        <v>2708212.14164</v>
      </c>
    </row>
    <row r="11" spans="1:11" s="16" customFormat="1" ht="15" customHeight="1">
      <c r="A11" s="148" t="s">
        <v>581</v>
      </c>
      <c r="B11" s="114">
        <v>3182810.11106</v>
      </c>
      <c r="C11" s="114">
        <v>3330318.19661</v>
      </c>
      <c r="D11" s="114">
        <v>2447438.7730399999</v>
      </c>
      <c r="E11" s="114">
        <v>2671987.3874499998</v>
      </c>
      <c r="F11" s="114">
        <v>2820841.4120800002</v>
      </c>
      <c r="G11" s="114">
        <v>2891116.5057800002</v>
      </c>
      <c r="H11" s="114">
        <v>2788953.81097</v>
      </c>
      <c r="I11" s="114">
        <v>2655975.9668899998</v>
      </c>
      <c r="J11" s="114">
        <v>2631629.3779699998</v>
      </c>
      <c r="K11" s="114">
        <v>2603431.46661</v>
      </c>
    </row>
    <row r="12" spans="1:11" s="16" customFormat="1" ht="15" customHeight="1">
      <c r="A12" s="148" t="s">
        <v>582</v>
      </c>
      <c r="B12" s="114">
        <v>3166857.7422600002</v>
      </c>
      <c r="C12" s="114">
        <v>3312899.3948000004</v>
      </c>
      <c r="D12" s="114">
        <v>2427991.5934499996</v>
      </c>
      <c r="E12" s="114">
        <v>2650700.2073300001</v>
      </c>
      <c r="F12" s="114">
        <v>2788730.0140200001</v>
      </c>
      <c r="G12" s="114">
        <v>2864946.2845100001</v>
      </c>
      <c r="H12" s="114">
        <v>2702967.6057800003</v>
      </c>
      <c r="I12" s="114">
        <v>1995768.03321</v>
      </c>
      <c r="J12" s="114">
        <v>1782047.08045</v>
      </c>
      <c r="K12" s="114">
        <v>1640212.5170999998</v>
      </c>
    </row>
    <row r="13" spans="1:11" s="16" customFormat="1" ht="15" customHeight="1">
      <c r="A13" s="148" t="s">
        <v>583</v>
      </c>
      <c r="B13" s="114">
        <v>15952.3688</v>
      </c>
      <c r="C13" s="114">
        <v>17418.801809999997</v>
      </c>
      <c r="D13" s="114">
        <v>19447.17959</v>
      </c>
      <c r="E13" s="114">
        <v>21287.180120000001</v>
      </c>
      <c r="F13" s="114">
        <v>32111.39806</v>
      </c>
      <c r="G13" s="114">
        <v>26170.221269999998</v>
      </c>
      <c r="H13" s="114">
        <v>85986.205189999993</v>
      </c>
      <c r="I13" s="114">
        <v>660207.9336799999</v>
      </c>
      <c r="J13" s="114">
        <v>849582.29752000002</v>
      </c>
      <c r="K13" s="114">
        <v>963218.94950999995</v>
      </c>
    </row>
    <row r="14" spans="1:11" s="16" customFormat="1" ht="15" customHeight="1">
      <c r="A14" s="148" t="s">
        <v>584</v>
      </c>
      <c r="B14" s="114">
        <v>13515.591619999999</v>
      </c>
      <c r="C14" s="114">
        <v>9499.6850599999998</v>
      </c>
      <c r="D14" s="114">
        <v>10758.39179</v>
      </c>
      <c r="E14" s="114">
        <v>21538.603520000001</v>
      </c>
      <c r="F14" s="114">
        <v>17746.28226</v>
      </c>
      <c r="G14" s="114">
        <v>14294.772710000001</v>
      </c>
      <c r="H14" s="114">
        <v>0</v>
      </c>
      <c r="I14" s="114">
        <v>1604.86041</v>
      </c>
      <c r="J14" s="114">
        <v>652.65018000000009</v>
      </c>
      <c r="K14" s="114">
        <v>11054.87564</v>
      </c>
    </row>
    <row r="15" spans="1:11" s="16" customFormat="1" ht="15" customHeight="1">
      <c r="A15" s="148" t="s">
        <v>585</v>
      </c>
      <c r="B15" s="114">
        <v>13412.505580000001</v>
      </c>
      <c r="C15" s="114">
        <v>9467.0943399999996</v>
      </c>
      <c r="D15" s="114">
        <v>10726.133179999999</v>
      </c>
      <c r="E15" s="114">
        <v>20218.612779999999</v>
      </c>
      <c r="F15" s="114">
        <v>17705.563149999998</v>
      </c>
      <c r="G15" s="114">
        <v>14255.939759999999</v>
      </c>
      <c r="H15" s="114">
        <v>0</v>
      </c>
      <c r="I15" s="114">
        <v>1491.4085500000001</v>
      </c>
      <c r="J15" s="114">
        <v>349.06769000000003</v>
      </c>
      <c r="K15" s="114">
        <v>3328.7192200000004</v>
      </c>
    </row>
    <row r="16" spans="1:11" s="16" customFormat="1" ht="15" customHeight="1">
      <c r="A16" s="148" t="s">
        <v>586</v>
      </c>
      <c r="B16" s="114">
        <v>103.08604</v>
      </c>
      <c r="C16" s="114">
        <v>32.590720000000005</v>
      </c>
      <c r="D16" s="114">
        <v>32.258609999999997</v>
      </c>
      <c r="E16" s="114">
        <v>1319.99074</v>
      </c>
      <c r="F16" s="114">
        <v>40.719110000000001</v>
      </c>
      <c r="G16" s="114">
        <v>38.832949999999997</v>
      </c>
      <c r="H16" s="114">
        <v>0</v>
      </c>
      <c r="I16" s="114">
        <v>113.45186</v>
      </c>
      <c r="J16" s="114">
        <v>303.58249000000001</v>
      </c>
      <c r="K16" s="114">
        <v>7726.1564200000003</v>
      </c>
    </row>
    <row r="17" spans="1:11" s="16" customFormat="1" ht="15" customHeight="1">
      <c r="A17" s="148" t="s">
        <v>587</v>
      </c>
      <c r="B17" s="114">
        <v>50474.872790000001</v>
      </c>
      <c r="C17" s="114">
        <v>53402.04552</v>
      </c>
      <c r="D17" s="114">
        <v>24188.09604</v>
      </c>
      <c r="E17" s="114">
        <v>41541.632990000006</v>
      </c>
      <c r="F17" s="114">
        <v>47522.820530000005</v>
      </c>
      <c r="G17" s="114">
        <v>52478.472200000004</v>
      </c>
      <c r="H17" s="114">
        <v>56650.233420000004</v>
      </c>
      <c r="I17" s="114">
        <v>48846.91444</v>
      </c>
      <c r="J17" s="114">
        <v>44694.216420000004</v>
      </c>
      <c r="K17" s="114">
        <v>36753.901250000003</v>
      </c>
    </row>
    <row r="18" spans="1:11" s="16" customFormat="1" ht="15" customHeight="1">
      <c r="A18" s="148" t="s">
        <v>588</v>
      </c>
      <c r="B18" s="114">
        <v>44429.60194</v>
      </c>
      <c r="C18" s="114">
        <v>47665.697970000001</v>
      </c>
      <c r="D18" s="114">
        <v>23717.780289999999</v>
      </c>
      <c r="E18" s="114">
        <v>41501.274520000006</v>
      </c>
      <c r="F18" s="114">
        <v>46154.891790000001</v>
      </c>
      <c r="G18" s="114">
        <v>51215.253509999995</v>
      </c>
      <c r="H18" s="114">
        <v>54353.044070000004</v>
      </c>
      <c r="I18" s="114">
        <v>46212.717799999999</v>
      </c>
      <c r="J18" s="114">
        <v>43248.163950000002</v>
      </c>
      <c r="K18" s="114">
        <v>31794.10355</v>
      </c>
    </row>
    <row r="19" spans="1:11" s="16" customFormat="1" ht="15" customHeight="1">
      <c r="A19" s="148" t="s">
        <v>589</v>
      </c>
      <c r="B19" s="114">
        <v>6045.2708499999999</v>
      </c>
      <c r="C19" s="114">
        <v>5736.3475499999995</v>
      </c>
      <c r="D19" s="114">
        <v>470.31574999999998</v>
      </c>
      <c r="E19" s="114">
        <v>40.358470000000004</v>
      </c>
      <c r="F19" s="114">
        <v>1367.9287400000001</v>
      </c>
      <c r="G19" s="114">
        <v>1263.2186899999999</v>
      </c>
      <c r="H19" s="114">
        <v>2297.1893500000001</v>
      </c>
      <c r="I19" s="114">
        <v>2634.1966400000001</v>
      </c>
      <c r="J19" s="114">
        <v>1446.0524700000001</v>
      </c>
      <c r="K19" s="114">
        <v>4959.7977000000001</v>
      </c>
    </row>
    <row r="20" spans="1:11" s="16" customFormat="1" ht="15" customHeight="1">
      <c r="A20" s="148" t="s">
        <v>193</v>
      </c>
      <c r="B20" s="114">
        <v>11920.365169999999</v>
      </c>
      <c r="C20" s="114">
        <v>11782.86975</v>
      </c>
      <c r="D20" s="114">
        <v>8623.2709600000017</v>
      </c>
      <c r="E20" s="114">
        <v>9863.3410000000003</v>
      </c>
      <c r="F20" s="114">
        <v>10236.6651</v>
      </c>
      <c r="G20" s="114">
        <v>11001.6661</v>
      </c>
      <c r="H20" s="114">
        <v>114978.34331</v>
      </c>
      <c r="I20" s="114">
        <v>160326.51929</v>
      </c>
      <c r="J20" s="114">
        <v>173035.42855000001</v>
      </c>
      <c r="K20" s="114">
        <v>186761.95864</v>
      </c>
    </row>
    <row r="21" spans="1:11" s="16" customFormat="1" ht="15" customHeight="1">
      <c r="A21" s="148" t="s">
        <v>590</v>
      </c>
      <c r="B21" s="114">
        <v>-166829.95037000001</v>
      </c>
      <c r="C21" s="114">
        <v>-166229.34946</v>
      </c>
      <c r="D21" s="114">
        <v>-108012.70793</v>
      </c>
      <c r="E21" s="114">
        <v>-124490.47635</v>
      </c>
      <c r="F21" s="114">
        <v>-127549.94508</v>
      </c>
      <c r="G21" s="114">
        <v>-137506.85313</v>
      </c>
      <c r="H21" s="114">
        <v>-143182.08447</v>
      </c>
      <c r="I21" s="114">
        <v>-138361.41336999999</v>
      </c>
      <c r="J21" s="114">
        <v>-135579.25536000001</v>
      </c>
      <c r="K21" s="114">
        <v>-129790.06050000001</v>
      </c>
    </row>
    <row r="22" spans="1:11" s="16" customFormat="1" ht="15" customHeight="1">
      <c r="A22" s="147" t="s">
        <v>206</v>
      </c>
      <c r="B22" s="114">
        <v>9039.1144899999999</v>
      </c>
      <c r="C22" s="114">
        <v>11858.053810000001</v>
      </c>
      <c r="D22" s="114">
        <v>4466.4076699999996</v>
      </c>
      <c r="E22" s="114">
        <v>5811.9998399999995</v>
      </c>
      <c r="F22" s="114">
        <v>7564.6427300000005</v>
      </c>
      <c r="G22" s="114">
        <v>6784.8854099999999</v>
      </c>
      <c r="H22" s="114">
        <v>9532.167449999999</v>
      </c>
      <c r="I22" s="114">
        <v>15392.101949999998</v>
      </c>
      <c r="J22" s="114">
        <v>16060.65134</v>
      </c>
      <c r="K22" s="114">
        <v>23138.118989999999</v>
      </c>
    </row>
    <row r="23" spans="1:11" s="16" customFormat="1" ht="15" customHeight="1">
      <c r="A23" s="147" t="s">
        <v>212</v>
      </c>
      <c r="B23" s="114">
        <v>312.89001000000002</v>
      </c>
      <c r="C23" s="114">
        <v>577.74613999999997</v>
      </c>
      <c r="D23" s="114">
        <v>1096.7559799999999</v>
      </c>
      <c r="E23" s="114">
        <v>872.51013999999998</v>
      </c>
      <c r="F23" s="114">
        <v>1063.14229</v>
      </c>
      <c r="G23" s="114">
        <v>1454.6790800000001</v>
      </c>
      <c r="H23" s="114">
        <v>919.55763000000002</v>
      </c>
      <c r="I23" s="114">
        <v>1583.24045</v>
      </c>
      <c r="J23" s="114">
        <v>1971.66074</v>
      </c>
      <c r="K23" s="114">
        <v>3651.2693899999999</v>
      </c>
    </row>
    <row r="24" spans="1:11" s="16" customFormat="1" ht="15" customHeight="1">
      <c r="A24" s="147" t="s">
        <v>591</v>
      </c>
      <c r="B24" s="114">
        <v>312315.72617000004</v>
      </c>
      <c r="C24" s="114">
        <v>160911.06766999999</v>
      </c>
      <c r="D24" s="114">
        <v>79593.683150000012</v>
      </c>
      <c r="E24" s="114">
        <v>181488.90885000001</v>
      </c>
      <c r="F24" s="114">
        <v>392308.54635000002</v>
      </c>
      <c r="G24" s="114">
        <v>475059.98824000004</v>
      </c>
      <c r="H24" s="114">
        <v>327149.83173999999</v>
      </c>
      <c r="I24" s="114">
        <v>328022.67152999999</v>
      </c>
      <c r="J24" s="114">
        <v>320640.51068000001</v>
      </c>
      <c r="K24" s="114">
        <v>351670.19091</v>
      </c>
    </row>
    <row r="25" spans="1:11" s="16" customFormat="1" ht="15" customHeight="1">
      <c r="A25" s="147" t="s">
        <v>223</v>
      </c>
      <c r="B25" s="114">
        <v>61687.769639999999</v>
      </c>
      <c r="C25" s="114">
        <v>59447.905509999997</v>
      </c>
      <c r="D25" s="114">
        <v>45582.823079999995</v>
      </c>
      <c r="E25" s="114">
        <v>45898.478259999996</v>
      </c>
      <c r="F25" s="114">
        <v>44651.986950000006</v>
      </c>
      <c r="G25" s="114">
        <v>45489.169809999999</v>
      </c>
      <c r="H25" s="114">
        <v>45148.48689</v>
      </c>
      <c r="I25" s="114">
        <v>43707.616119999999</v>
      </c>
      <c r="J25" s="114">
        <v>46766.151189999997</v>
      </c>
      <c r="K25" s="114">
        <v>52949.06626</v>
      </c>
    </row>
    <row r="26" spans="1:11" s="16" customFormat="1" ht="15" customHeight="1">
      <c r="A26" s="147" t="s">
        <v>592</v>
      </c>
      <c r="B26" s="114">
        <v>3691.4645599999999</v>
      </c>
      <c r="C26" s="114">
        <v>3444.7389500000004</v>
      </c>
      <c r="D26" s="114">
        <v>2238.2841000000003</v>
      </c>
      <c r="E26" s="114">
        <v>3064.41545</v>
      </c>
      <c r="F26" s="114">
        <v>3682.0250599999999</v>
      </c>
      <c r="G26" s="114">
        <v>4208.41903</v>
      </c>
      <c r="H26" s="114">
        <v>3974.7302999999997</v>
      </c>
      <c r="I26" s="114">
        <v>3367.2523999999999</v>
      </c>
      <c r="J26" s="114">
        <v>4179.7120199999999</v>
      </c>
      <c r="K26" s="114">
        <v>4413.7377500000002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3510461.7504400001</v>
      </c>
      <c r="C28" s="395">
        <v>3598285.2859</v>
      </c>
      <c r="D28" s="395">
        <v>2688590.04354</v>
      </c>
      <c r="E28" s="395">
        <v>2948026.8595599998</v>
      </c>
      <c r="F28" s="395">
        <v>3038957.47077</v>
      </c>
      <c r="G28" s="395">
        <v>2972449.90607</v>
      </c>
      <c r="H28" s="395">
        <v>2867607.2281999998</v>
      </c>
      <c r="I28" s="395">
        <v>2902031.9526499999</v>
      </c>
      <c r="J28" s="395">
        <v>2891002.8791</v>
      </c>
      <c r="K28" s="395">
        <v>2968151.4644200001</v>
      </c>
    </row>
    <row r="29" spans="1:11" s="16" customFormat="1" ht="15" customHeight="1" thickTop="1">
      <c r="A29" s="147" t="s">
        <v>594</v>
      </c>
      <c r="B29" s="114">
        <v>3216267.5471999999</v>
      </c>
      <c r="C29" s="114">
        <v>3336038.7406599997</v>
      </c>
      <c r="D29" s="114">
        <v>2516669.4650500002</v>
      </c>
      <c r="E29" s="114">
        <v>2726255.65747</v>
      </c>
      <c r="F29" s="114">
        <v>2739078.8734200001</v>
      </c>
      <c r="G29" s="114">
        <v>2542863.83072</v>
      </c>
      <c r="H29" s="114">
        <v>2432865.85512</v>
      </c>
      <c r="I29" s="114">
        <v>2438838.7257900001</v>
      </c>
      <c r="J29" s="114">
        <v>2431133.34504</v>
      </c>
      <c r="K29" s="114">
        <v>2499832.22377</v>
      </c>
    </row>
    <row r="30" spans="1:11" s="16" customFormat="1" ht="15" customHeight="1">
      <c r="A30" s="148" t="s">
        <v>595</v>
      </c>
      <c r="B30" s="114">
        <v>900.51956999999993</v>
      </c>
      <c r="C30" s="114">
        <v>850.94278000000008</v>
      </c>
      <c r="D30" s="114">
        <v>139.46078</v>
      </c>
      <c r="E30" s="114">
        <v>139.46078</v>
      </c>
      <c r="F30" s="114">
        <v>171.22353000000001</v>
      </c>
      <c r="G30" s="114">
        <v>144.37359000000001</v>
      </c>
      <c r="H30" s="114">
        <v>317.72606999999999</v>
      </c>
      <c r="I30" s="114">
        <v>247.44420000000002</v>
      </c>
      <c r="J30" s="114">
        <v>247.44420000000002</v>
      </c>
      <c r="K30" s="114">
        <v>250.64420000000001</v>
      </c>
    </row>
    <row r="31" spans="1:11" s="16" customFormat="1" ht="15" customHeight="1">
      <c r="A31" s="148" t="s">
        <v>596</v>
      </c>
      <c r="B31" s="114">
        <v>2291796.0401500002</v>
      </c>
      <c r="C31" s="114">
        <v>2412947.0002199998</v>
      </c>
      <c r="D31" s="114">
        <v>1973721.61234</v>
      </c>
      <c r="E31" s="114">
        <v>2122651.1604599999</v>
      </c>
      <c r="F31" s="114">
        <v>2129163.8757000002</v>
      </c>
      <c r="G31" s="114">
        <v>1975741.0943699998</v>
      </c>
      <c r="H31" s="114">
        <v>1875383.7936800001</v>
      </c>
      <c r="I31" s="114">
        <v>1886860.88922</v>
      </c>
      <c r="J31" s="114">
        <v>1883922.9807500001</v>
      </c>
      <c r="K31" s="114">
        <v>1943020.9195399999</v>
      </c>
    </row>
    <row r="32" spans="1:11" s="16" customFormat="1" ht="15" customHeight="1">
      <c r="A32" s="148" t="s">
        <v>597</v>
      </c>
      <c r="B32" s="114">
        <v>878227.15091999993</v>
      </c>
      <c r="C32" s="114">
        <v>875552.30346000008</v>
      </c>
      <c r="D32" s="114">
        <v>511574.42612999998</v>
      </c>
      <c r="E32" s="114">
        <v>572213.08679999993</v>
      </c>
      <c r="F32" s="114">
        <v>576870.81750999996</v>
      </c>
      <c r="G32" s="114">
        <v>521009.68982999999</v>
      </c>
      <c r="H32" s="114">
        <v>511920.76851999998</v>
      </c>
      <c r="I32" s="114">
        <v>505506.72235</v>
      </c>
      <c r="J32" s="114">
        <v>500622.73222000001</v>
      </c>
      <c r="K32" s="114">
        <v>516615.66474000004</v>
      </c>
    </row>
    <row r="33" spans="1:11" s="16" customFormat="1" ht="15" customHeight="1">
      <c r="A33" s="148" t="s">
        <v>598</v>
      </c>
      <c r="B33" s="114">
        <v>34452.715979999994</v>
      </c>
      <c r="C33" s="114">
        <v>34669.983759999996</v>
      </c>
      <c r="D33" s="114">
        <v>24435.987149999997</v>
      </c>
      <c r="E33" s="114">
        <v>23437.670899999997</v>
      </c>
      <c r="F33" s="114">
        <v>24489.300139999999</v>
      </c>
      <c r="G33" s="114">
        <v>38068.932079999999</v>
      </c>
      <c r="H33" s="114">
        <v>38062.032719999996</v>
      </c>
      <c r="I33" s="114">
        <v>38915.152040000001</v>
      </c>
      <c r="J33" s="114">
        <v>38227.838250000001</v>
      </c>
      <c r="K33" s="114">
        <v>31302.96802</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10891.120580000001</v>
      </c>
      <c r="C35" s="114">
        <v>12018.51044</v>
      </c>
      <c r="D35" s="114">
        <v>6797.97865</v>
      </c>
      <c r="E35" s="114">
        <v>7814.2785300000005</v>
      </c>
      <c r="F35" s="114">
        <v>8383.6565399999999</v>
      </c>
      <c r="G35" s="114">
        <v>7899.7408499999992</v>
      </c>
      <c r="H35" s="114">
        <v>7181.53413</v>
      </c>
      <c r="I35" s="114">
        <v>7308.5179800000005</v>
      </c>
      <c r="J35" s="114">
        <v>8112.34962</v>
      </c>
      <c r="K35" s="114">
        <v>8642.0272699999987</v>
      </c>
    </row>
    <row r="36" spans="1:11" s="16" customFormat="1" ht="15" customHeight="1">
      <c r="A36" s="147" t="s">
        <v>601</v>
      </c>
      <c r="B36" s="114">
        <v>1832.41977</v>
      </c>
      <c r="C36" s="114">
        <v>3648.6875800000003</v>
      </c>
      <c r="D36" s="114">
        <v>38.835239999999999</v>
      </c>
      <c r="E36" s="114">
        <v>447.71359000000001</v>
      </c>
      <c r="F36" s="114">
        <v>370.83949000000001</v>
      </c>
      <c r="G36" s="114">
        <v>408.43096999999995</v>
      </c>
      <c r="H36" s="114">
        <v>341.45976000000002</v>
      </c>
      <c r="I36" s="114">
        <v>349.10593</v>
      </c>
      <c r="J36" s="114">
        <v>218.69561999999999</v>
      </c>
      <c r="K36" s="114">
        <v>275.46965</v>
      </c>
    </row>
    <row r="37" spans="1:11" s="16" customFormat="1" ht="15" customHeight="1">
      <c r="A37" s="147" t="s">
        <v>602</v>
      </c>
      <c r="B37" s="114">
        <v>113758.67712000001</v>
      </c>
      <c r="C37" s="114">
        <v>116012.5077</v>
      </c>
      <c r="D37" s="114">
        <v>57869.421329999997</v>
      </c>
      <c r="E37" s="114">
        <v>105132.98883</v>
      </c>
      <c r="F37" s="114">
        <v>172076.05137999999</v>
      </c>
      <c r="G37" s="114">
        <v>284979.44379000005</v>
      </c>
      <c r="H37" s="114">
        <v>283893.70530999999</v>
      </c>
      <c r="I37" s="114">
        <v>303693.48718</v>
      </c>
      <c r="J37" s="114">
        <v>296975.99598000001</v>
      </c>
      <c r="K37" s="114">
        <v>298098.53858999995</v>
      </c>
    </row>
    <row r="38" spans="1:11" s="16" customFormat="1" ht="15" customHeight="1">
      <c r="A38" s="147" t="s">
        <v>603</v>
      </c>
      <c r="B38" s="114">
        <v>60659.345439999997</v>
      </c>
      <c r="C38" s="114">
        <v>60640.191719999995</v>
      </c>
      <c r="D38" s="114">
        <v>38547.096850000002</v>
      </c>
      <c r="E38" s="114">
        <v>43696.182609999996</v>
      </c>
      <c r="F38" s="114">
        <v>53217.761060000004</v>
      </c>
      <c r="G38" s="114">
        <v>68390.527799999996</v>
      </c>
      <c r="H38" s="114">
        <v>75227.528160000002</v>
      </c>
      <c r="I38" s="114">
        <v>84780.352239999993</v>
      </c>
      <c r="J38" s="114">
        <v>87898.532250000004</v>
      </c>
      <c r="K38" s="114">
        <v>95332.050209999987</v>
      </c>
    </row>
    <row r="39" spans="1:11" s="16" customFormat="1" ht="15" customHeight="1">
      <c r="A39" s="147" t="s">
        <v>277</v>
      </c>
      <c r="B39" s="114">
        <v>117943.76091</v>
      </c>
      <c r="C39" s="114">
        <v>81945.15823999999</v>
      </c>
      <c r="D39" s="114">
        <v>75465.225069999986</v>
      </c>
      <c r="E39" s="114">
        <v>72494.317060000001</v>
      </c>
      <c r="F39" s="114">
        <v>74213.945420000004</v>
      </c>
      <c r="G39" s="114">
        <v>74450.496249999997</v>
      </c>
      <c r="H39" s="114">
        <v>74276.247220000005</v>
      </c>
      <c r="I39" s="114">
        <v>74022.673609999998</v>
      </c>
      <c r="J39" s="114">
        <v>74075.135209999993</v>
      </c>
      <c r="K39" s="114">
        <v>74317.678739999988</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1357.1765399999999</v>
      </c>
      <c r="H42" s="114">
        <v>1002.43263</v>
      </c>
      <c r="I42" s="114">
        <v>347.60790000000003</v>
      </c>
      <c r="J42" s="114">
        <v>701.17499999999995</v>
      </c>
      <c r="K42" s="114">
        <v>295.50346000000002</v>
      </c>
    </row>
    <row r="43" spans="1:11" ht="15" customHeight="1" thickTop="1" thickBot="1">
      <c r="A43" s="394" t="s">
        <v>605</v>
      </c>
      <c r="B43" s="395">
        <v>897377.07637999998</v>
      </c>
      <c r="C43" s="395">
        <v>986361.64978999994</v>
      </c>
      <c r="D43" s="395">
        <v>821580.1198300001</v>
      </c>
      <c r="E43" s="395">
        <v>899064.4633200001</v>
      </c>
      <c r="F43" s="395">
        <v>912606.28284</v>
      </c>
      <c r="G43" s="395">
        <v>932960.84475000005</v>
      </c>
      <c r="H43" s="395">
        <v>979570.35950999998</v>
      </c>
      <c r="I43" s="395">
        <v>986914.62485000002</v>
      </c>
      <c r="J43" s="395">
        <v>991615.08227000001</v>
      </c>
      <c r="K43" s="395">
        <v>998122.71822000004</v>
      </c>
    </row>
    <row r="44" spans="1:11" s="16" customFormat="1" ht="15" customHeight="1" thickTop="1">
      <c r="A44" s="147" t="s">
        <v>298</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302</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813961.72276000003</v>
      </c>
      <c r="C47" s="114">
        <v>305230.69393000001</v>
      </c>
      <c r="D47" s="114">
        <v>275283.11742999998</v>
      </c>
      <c r="E47" s="114">
        <v>317688.37088</v>
      </c>
      <c r="F47" s="114">
        <v>330254.11550999997</v>
      </c>
      <c r="G47" s="114">
        <v>346793.90307999996</v>
      </c>
      <c r="H47" s="114">
        <v>349382.17431000003</v>
      </c>
      <c r="I47" s="114">
        <v>402413.13357000001</v>
      </c>
      <c r="J47" s="114">
        <v>411031.67197000002</v>
      </c>
      <c r="K47" s="114">
        <v>427078.28976999997</v>
      </c>
    </row>
    <row r="48" spans="1:11" s="16" customFormat="1" ht="15" customHeight="1">
      <c r="A48" s="147" t="s">
        <v>312</v>
      </c>
      <c r="B48" s="114">
        <v>42789.301490000005</v>
      </c>
      <c r="C48" s="114">
        <v>43771.215779999999</v>
      </c>
      <c r="D48" s="114">
        <v>29149.062320000001</v>
      </c>
      <c r="E48" s="114">
        <v>28012.35312</v>
      </c>
      <c r="F48" s="114">
        <v>28914.928010000003</v>
      </c>
      <c r="G48" s="114">
        <v>32729.702350000003</v>
      </c>
      <c r="H48" s="114">
        <v>76750.945879999999</v>
      </c>
      <c r="I48" s="114">
        <v>31064.251960000001</v>
      </c>
      <c r="J48" s="114">
        <v>27146.170979999999</v>
      </c>
      <c r="K48" s="114">
        <v>17607.189129999999</v>
      </c>
    </row>
    <row r="49" spans="1:11" s="16" customFormat="1" ht="15" customHeight="1">
      <c r="A49" s="148" t="s">
        <v>607</v>
      </c>
      <c r="B49" s="114">
        <v>-93.748999999999995</v>
      </c>
      <c r="C49" s="114">
        <v>901.04657999999995</v>
      </c>
      <c r="D49" s="114">
        <v>-161.31825000000001</v>
      </c>
      <c r="E49" s="114">
        <v>-592.66138000000001</v>
      </c>
      <c r="F49" s="114">
        <v>0</v>
      </c>
      <c r="G49" s="114">
        <v>0</v>
      </c>
      <c r="H49" s="114">
        <v>30141.431120000001</v>
      </c>
      <c r="I49" s="114">
        <v>8618.5384000000013</v>
      </c>
      <c r="J49" s="114">
        <v>0</v>
      </c>
      <c r="K49" s="114">
        <v>0</v>
      </c>
    </row>
    <row r="50" spans="1:11" s="17" customFormat="1" ht="15" customHeight="1" thickBot="1">
      <c r="A50" s="148" t="s">
        <v>608</v>
      </c>
      <c r="B50" s="114">
        <v>42883.050490000001</v>
      </c>
      <c r="C50" s="114">
        <v>42870.169200000004</v>
      </c>
      <c r="D50" s="114">
        <v>29310.380570000001</v>
      </c>
      <c r="E50" s="114">
        <v>28605.014500000001</v>
      </c>
      <c r="F50" s="114">
        <v>28914.928010000003</v>
      </c>
      <c r="G50" s="114">
        <v>32729.702350000003</v>
      </c>
      <c r="H50" s="114">
        <v>46609.514759999998</v>
      </c>
      <c r="I50" s="114">
        <v>22445.71356</v>
      </c>
      <c r="J50" s="114">
        <v>27146.170979999999</v>
      </c>
      <c r="K50" s="114">
        <v>17607.189129999999</v>
      </c>
    </row>
    <row r="51" spans="1:11" ht="15" customHeight="1" thickTop="1" thickBot="1">
      <c r="A51" s="394" t="s">
        <v>609</v>
      </c>
      <c r="B51" s="395">
        <v>4407838.8268200001</v>
      </c>
      <c r="C51" s="395">
        <v>4584646.9356899997</v>
      </c>
      <c r="D51" s="395">
        <v>3510170.1633699997</v>
      </c>
      <c r="E51" s="395">
        <v>3847091.3228800003</v>
      </c>
      <c r="F51" s="395">
        <v>3951563.75361</v>
      </c>
      <c r="G51" s="395">
        <v>3905410.7508200002</v>
      </c>
      <c r="H51" s="395">
        <v>3847177.5877100001</v>
      </c>
      <c r="I51" s="395">
        <v>3888946.5775000001</v>
      </c>
      <c r="J51" s="395">
        <v>3882617.9613699997</v>
      </c>
      <c r="K51" s="395">
        <v>3966274.1826399998</v>
      </c>
    </row>
    <row r="52" spans="1:11" s="16" customFormat="1" ht="15" customHeight="1" thickTop="1">
      <c r="A52" s="113" t="s">
        <v>610</v>
      </c>
      <c r="B52" s="114">
        <v>14973.20441</v>
      </c>
      <c r="C52" s="114">
        <v>10001.87084</v>
      </c>
      <c r="D52" s="114">
        <v>2994.1173199999998</v>
      </c>
      <c r="E52" s="114">
        <v>4149.4416899999997</v>
      </c>
      <c r="F52" s="114">
        <v>3406.1938799999998</v>
      </c>
      <c r="G52" s="114">
        <v>2259.9529700000003</v>
      </c>
      <c r="H52" s="114">
        <v>2328.8197200000004</v>
      </c>
      <c r="I52" s="114">
        <v>3022.3527599999998</v>
      </c>
      <c r="J52" s="114">
        <v>3460.2270800000001</v>
      </c>
      <c r="K52" s="114">
        <v>7220.4972900000002</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11200.111339999999</v>
      </c>
      <c r="C54" s="114">
        <v>6890.3854299999994</v>
      </c>
      <c r="D54" s="114">
        <v>0</v>
      </c>
      <c r="E54" s="114">
        <v>1475.8085900000001</v>
      </c>
      <c r="F54" s="114">
        <v>1009.88729</v>
      </c>
      <c r="G54" s="114">
        <v>0</v>
      </c>
      <c r="H54" s="114">
        <v>0</v>
      </c>
      <c r="I54" s="114">
        <v>823.80101000000002</v>
      </c>
      <c r="J54" s="114">
        <v>1194.7472600000001</v>
      </c>
      <c r="K54" s="114">
        <v>5165.0024599999997</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3773.0930699999999</v>
      </c>
      <c r="C56" s="114">
        <v>3111.4854100000002</v>
      </c>
      <c r="D56" s="114">
        <v>2994.1173199999998</v>
      </c>
      <c r="E56" s="114">
        <v>2673.6331</v>
      </c>
      <c r="F56" s="114">
        <v>2396.3065899999997</v>
      </c>
      <c r="G56" s="114">
        <v>2259.9529700000003</v>
      </c>
      <c r="H56" s="114">
        <v>2328.8197200000004</v>
      </c>
      <c r="I56" s="114">
        <v>2198.5517500000001</v>
      </c>
      <c r="J56" s="114">
        <v>2265.47982</v>
      </c>
      <c r="K56" s="114">
        <v>2055.4948300000001</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7468567.2496800004</v>
      </c>
      <c r="C58" s="114">
        <v>7821015.5494999997</v>
      </c>
      <c r="D58" s="114">
        <v>6003174.3401099993</v>
      </c>
      <c r="E58" s="114">
        <v>6875041.8672899995</v>
      </c>
      <c r="F58" s="114">
        <v>8446337.1393100005</v>
      </c>
      <c r="G58" s="114">
        <v>8499016.6838700008</v>
      </c>
      <c r="H58" s="114">
        <v>8284045.1439799992</v>
      </c>
      <c r="I58" s="114">
        <v>8085448.9044899996</v>
      </c>
      <c r="J58" s="114">
        <v>7857535.64647</v>
      </c>
      <c r="K58" s="114">
        <v>7814096.8389300006</v>
      </c>
    </row>
    <row r="59" spans="1:11">
      <c r="A59" s="396" t="s">
        <v>617</v>
      </c>
      <c r="B59" s="397">
        <v>278395.13493</v>
      </c>
      <c r="C59" s="397">
        <v>280500.53021</v>
      </c>
      <c r="D59" s="397">
        <v>217517.43105000001</v>
      </c>
      <c r="E59" s="397">
        <v>234827.81987000001</v>
      </c>
      <c r="F59" s="397">
        <v>219823.99284999998</v>
      </c>
      <c r="G59" s="397">
        <v>244973.10185000001</v>
      </c>
      <c r="H59" s="397">
        <v>238467.09261000002</v>
      </c>
      <c r="I59" s="397">
        <v>165762.34209999998</v>
      </c>
      <c r="J59" s="397">
        <v>221615.32175999999</v>
      </c>
      <c r="K59" s="397">
        <v>169056.46137</v>
      </c>
    </row>
    <row r="60" spans="1:11" ht="15" customHeight="1">
      <c r="A60" s="148" t="s">
        <v>618</v>
      </c>
      <c r="B60" s="114">
        <v>-61944.671020000002</v>
      </c>
      <c r="C60" s="114">
        <v>-77189.052769999995</v>
      </c>
      <c r="D60" s="114">
        <v>-65191.276060000004</v>
      </c>
      <c r="E60" s="114">
        <v>-74970.936069999996</v>
      </c>
      <c r="F60" s="114">
        <v>-60930.343689999994</v>
      </c>
      <c r="G60" s="114">
        <v>-66952.571779999998</v>
      </c>
      <c r="H60" s="114">
        <v>-60703.231319999999</v>
      </c>
      <c r="I60" s="114">
        <v>-46401.24712</v>
      </c>
      <c r="J60" s="114">
        <v>-62682.430079999998</v>
      </c>
      <c r="K60" s="114">
        <v>-50721.034979999997</v>
      </c>
    </row>
    <row r="61" spans="1:11" ht="15" customHeight="1">
      <c r="A61" s="147" t="s">
        <v>619</v>
      </c>
      <c r="B61" s="114">
        <v>216450.46390999999</v>
      </c>
      <c r="C61" s="114">
        <v>203311.47743999999</v>
      </c>
      <c r="D61" s="114">
        <v>152326.15499000001</v>
      </c>
      <c r="E61" s="114">
        <v>159856.88380000001</v>
      </c>
      <c r="F61" s="114">
        <v>158893.64916</v>
      </c>
      <c r="G61" s="114">
        <v>178020.53006999998</v>
      </c>
      <c r="H61" s="114">
        <v>177763.86129</v>
      </c>
      <c r="I61" s="114">
        <v>119361.09498000001</v>
      </c>
      <c r="J61" s="114">
        <v>158932.89168</v>
      </c>
      <c r="K61" s="114">
        <v>118335.42639000001</v>
      </c>
    </row>
    <row r="62" spans="1:11" ht="15" customHeight="1">
      <c r="A62" s="116" t="s">
        <v>620</v>
      </c>
      <c r="B62" s="114">
        <v>39165.92239</v>
      </c>
      <c r="C62" s="114">
        <v>42542.612909999996</v>
      </c>
      <c r="D62" s="114">
        <v>14170.80668</v>
      </c>
      <c r="E62" s="114">
        <v>10907.563310000001</v>
      </c>
      <c r="F62" s="114">
        <v>12894.35066</v>
      </c>
      <c r="G62" s="114">
        <v>11408.337119999998</v>
      </c>
      <c r="H62" s="114">
        <v>8703.7225199999993</v>
      </c>
      <c r="I62" s="114">
        <v>4993.0695500000002</v>
      </c>
      <c r="J62" s="114">
        <v>7782.6703399999997</v>
      </c>
      <c r="K62" s="114">
        <v>4884.9857699999993</v>
      </c>
    </row>
    <row r="63" spans="1:11" ht="15" customHeight="1">
      <c r="A63" s="148" t="s">
        <v>621</v>
      </c>
      <c r="B63" s="114">
        <v>-11484.47741</v>
      </c>
      <c r="C63" s="114">
        <v>-9762.5304499999984</v>
      </c>
      <c r="D63" s="114">
        <v>-5632.7140999999992</v>
      </c>
      <c r="E63" s="114">
        <v>-4847.8689800000002</v>
      </c>
      <c r="F63" s="114">
        <v>-7294.7126699999999</v>
      </c>
      <c r="G63" s="114">
        <v>-7709.0222599999997</v>
      </c>
      <c r="H63" s="114">
        <v>-6094.3253500000001</v>
      </c>
      <c r="I63" s="114">
        <v>-3958.038</v>
      </c>
      <c r="J63" s="114">
        <v>-6039.3464800000002</v>
      </c>
      <c r="K63" s="114">
        <v>-6681.6123399999997</v>
      </c>
    </row>
    <row r="64" spans="1:11" ht="15" customHeight="1">
      <c r="A64" s="117" t="s">
        <v>622</v>
      </c>
      <c r="B64" s="114">
        <v>244131.90888999999</v>
      </c>
      <c r="C64" s="114">
        <v>236091.55989999999</v>
      </c>
      <c r="D64" s="114">
        <v>160864.24757000001</v>
      </c>
      <c r="E64" s="114">
        <v>165916.57813000001</v>
      </c>
      <c r="F64" s="114">
        <v>164493.28715000002</v>
      </c>
      <c r="G64" s="114">
        <v>181719.84493000002</v>
      </c>
      <c r="H64" s="114">
        <v>180373.25846000001</v>
      </c>
      <c r="I64" s="114">
        <v>120396.12652999999</v>
      </c>
      <c r="J64" s="114">
        <v>160676.21554</v>
      </c>
      <c r="K64" s="114">
        <v>116538.79981999999</v>
      </c>
    </row>
    <row r="65" spans="1:11" ht="15" customHeight="1">
      <c r="A65" s="116" t="s">
        <v>623</v>
      </c>
      <c r="B65" s="114">
        <v>27377.961629999998</v>
      </c>
      <c r="C65" s="114">
        <v>32213.431539999998</v>
      </c>
      <c r="D65" s="114">
        <v>24767.02288</v>
      </c>
      <c r="E65" s="114">
        <v>30045.309730000001</v>
      </c>
      <c r="F65" s="114">
        <v>27213.680370000002</v>
      </c>
      <c r="G65" s="114">
        <v>22927.203809999999</v>
      </c>
      <c r="H65" s="114">
        <v>13435.205619999999</v>
      </c>
      <c r="I65" s="114">
        <v>11408.02225</v>
      </c>
      <c r="J65" s="114">
        <v>14629.049720000001</v>
      </c>
      <c r="K65" s="114">
        <v>21373.346590000001</v>
      </c>
    </row>
    <row r="66" spans="1:11" ht="15" customHeight="1">
      <c r="A66" s="116" t="s">
        <v>624</v>
      </c>
      <c r="B66" s="114">
        <v>-48160.041870000001</v>
      </c>
      <c r="C66" s="114">
        <v>-40808.950689999998</v>
      </c>
      <c r="D66" s="114">
        <v>-31560.596129999998</v>
      </c>
      <c r="E66" s="114">
        <v>-38559.072189999999</v>
      </c>
      <c r="F66" s="114">
        <v>-39229.631529999999</v>
      </c>
      <c r="G66" s="114">
        <v>-37891.479060000005</v>
      </c>
      <c r="H66" s="114">
        <v>-21845.534079999998</v>
      </c>
      <c r="I66" s="114">
        <v>-10735.252380000002</v>
      </c>
      <c r="J66" s="114">
        <v>-15382.653980000001</v>
      </c>
      <c r="K66" s="114">
        <v>-23311.08653</v>
      </c>
    </row>
    <row r="67" spans="1:11" ht="15" customHeight="1">
      <c r="A67" s="147" t="s">
        <v>625</v>
      </c>
      <c r="B67" s="114">
        <v>223349.82865000001</v>
      </c>
      <c r="C67" s="114">
        <v>227496.04074999999</v>
      </c>
      <c r="D67" s="114">
        <v>154070.67431999999</v>
      </c>
      <c r="E67" s="114">
        <v>157402.81566999998</v>
      </c>
      <c r="F67" s="114">
        <v>152477.33599000002</v>
      </c>
      <c r="G67" s="114">
        <v>166755.56968000002</v>
      </c>
      <c r="H67" s="114">
        <v>171962.93</v>
      </c>
      <c r="I67" s="114">
        <v>121068.89640000001</v>
      </c>
      <c r="J67" s="114">
        <v>159922.61128000001</v>
      </c>
      <c r="K67" s="114">
        <v>114601.05988</v>
      </c>
    </row>
    <row r="68" spans="1:11" ht="15" customHeight="1">
      <c r="A68" s="148" t="s">
        <v>626</v>
      </c>
      <c r="B68" s="114">
        <v>-180019.25640000001</v>
      </c>
      <c r="C68" s="114">
        <v>-185061.74734999999</v>
      </c>
      <c r="D68" s="114">
        <v>-125918.45629999999</v>
      </c>
      <c r="E68" s="114">
        <v>-130814.61242</v>
      </c>
      <c r="F68" s="114">
        <v>-122215.48759</v>
      </c>
      <c r="G68" s="114">
        <v>-131724.92104000002</v>
      </c>
      <c r="H68" s="114">
        <v>-119146.16972000001</v>
      </c>
      <c r="I68" s="114">
        <v>-98600.973450000005</v>
      </c>
      <c r="J68" s="114">
        <v>-124957.24294</v>
      </c>
      <c r="K68" s="114">
        <v>-95564.302510000009</v>
      </c>
    </row>
    <row r="69" spans="1:11" ht="15" customHeight="1">
      <c r="A69" s="117" t="s">
        <v>627</v>
      </c>
      <c r="B69" s="114">
        <v>43330.572249999997</v>
      </c>
      <c r="C69" s="114">
        <v>42434.293399999995</v>
      </c>
      <c r="D69" s="114">
        <v>28152.21802</v>
      </c>
      <c r="E69" s="114">
        <v>26588.203249999999</v>
      </c>
      <c r="F69" s="114">
        <v>30261.848399999999</v>
      </c>
      <c r="G69" s="114">
        <v>35030.648639999999</v>
      </c>
      <c r="H69" s="114">
        <v>52816.760280000002</v>
      </c>
      <c r="I69" s="114">
        <v>22467.92295</v>
      </c>
      <c r="J69" s="114">
        <v>34965.368340000001</v>
      </c>
      <c r="K69" s="114">
        <v>19036.757369999999</v>
      </c>
    </row>
    <row r="70" spans="1:11" ht="15" customHeight="1">
      <c r="A70" s="117" t="s">
        <v>628</v>
      </c>
      <c r="B70" s="114">
        <v>2114.2653399999999</v>
      </c>
      <c r="C70" s="114">
        <v>1345.97244</v>
      </c>
      <c r="D70" s="114">
        <v>1006.65594</v>
      </c>
      <c r="E70" s="114">
        <v>865.44482999999991</v>
      </c>
      <c r="F70" s="114">
        <v>506.57324</v>
      </c>
      <c r="G70" s="114">
        <v>0.13505</v>
      </c>
      <c r="H70" s="114">
        <v>6.0310000000000002E-2</v>
      </c>
      <c r="I70" s="114">
        <v>7.2270000000000001E-2</v>
      </c>
      <c r="J70" s="114">
        <v>1.38537</v>
      </c>
      <c r="K70" s="114">
        <v>1.0575999999999999</v>
      </c>
    </row>
    <row r="71" spans="1:11" ht="15" customHeight="1">
      <c r="A71" s="115" t="s">
        <v>977</v>
      </c>
      <c r="B71" s="114">
        <v>11.282020000000001</v>
      </c>
      <c r="C71" s="114">
        <v>3.9025500000000002</v>
      </c>
      <c r="D71" s="114">
        <v>0.13996</v>
      </c>
      <c r="E71" s="114">
        <v>0.11565</v>
      </c>
      <c r="F71" s="114">
        <v>8.4849999999999995E-2</v>
      </c>
      <c r="G71" s="114">
        <v>0.13505</v>
      </c>
      <c r="H71" s="114">
        <v>6.0310000000000002E-2</v>
      </c>
      <c r="I71" s="114">
        <v>7.2270000000000001E-2</v>
      </c>
      <c r="J71" s="114">
        <v>1.38537</v>
      </c>
      <c r="K71" s="114">
        <v>1.0575999999999999</v>
      </c>
    </row>
    <row r="72" spans="1:11" ht="15" customHeight="1">
      <c r="A72" s="115" t="s">
        <v>978</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629</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1306</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979</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630</v>
      </c>
      <c r="B76" s="114">
        <v>45414.386140000002</v>
      </c>
      <c r="C76" s="114">
        <v>43779.125599999999</v>
      </c>
      <c r="D76" s="114">
        <v>29158.874250000001</v>
      </c>
      <c r="E76" s="114">
        <v>27453.648160000001</v>
      </c>
      <c r="F76" s="114">
        <v>30768.42164</v>
      </c>
      <c r="G76" s="114">
        <v>35030.783689999997</v>
      </c>
      <c r="H76" s="114">
        <v>52816.82058</v>
      </c>
      <c r="I76" s="114">
        <v>22467.995219999997</v>
      </c>
      <c r="J76" s="114">
        <v>34966.753710000005</v>
      </c>
      <c r="K76" s="114">
        <v>19037.814969999999</v>
      </c>
    </row>
    <row r="77" spans="1:11" ht="15" customHeight="1">
      <c r="A77" s="149" t="s">
        <v>968</v>
      </c>
      <c r="B77" s="114">
        <v>141.20740000000001</v>
      </c>
      <c r="C77" s="114">
        <v>275.94953999999996</v>
      </c>
      <c r="D77" s="114">
        <v>-16.047799999999999</v>
      </c>
      <c r="E77" s="114">
        <v>802.37704000000008</v>
      </c>
      <c r="F77" s="114">
        <v>55.494690000000006</v>
      </c>
      <c r="G77" s="114">
        <v>343.45517999999998</v>
      </c>
      <c r="H77" s="114">
        <v>161.82028</v>
      </c>
      <c r="I77" s="114">
        <v>51.042879999999997</v>
      </c>
      <c r="J77" s="114">
        <v>102.10661</v>
      </c>
      <c r="K77" s="114">
        <v>29.327470000000002</v>
      </c>
    </row>
    <row r="78" spans="1:11" ht="15" customHeight="1">
      <c r="A78" s="117" t="s">
        <v>631</v>
      </c>
      <c r="B78" s="114">
        <v>45555.593540000002</v>
      </c>
      <c r="C78" s="114">
        <v>44055.075140000001</v>
      </c>
      <c r="D78" s="114">
        <v>29142.82645</v>
      </c>
      <c r="E78" s="114">
        <v>28256.0252</v>
      </c>
      <c r="F78" s="114">
        <v>30823.91633</v>
      </c>
      <c r="G78" s="114">
        <v>35374.238869999994</v>
      </c>
      <c r="H78" s="114">
        <v>52978.64086</v>
      </c>
      <c r="I78" s="114">
        <v>22519.038100000002</v>
      </c>
      <c r="J78" s="114">
        <v>35068.86032</v>
      </c>
      <c r="K78" s="114">
        <v>19067.14244</v>
      </c>
    </row>
    <row r="79" spans="1:11" ht="15" customHeight="1">
      <c r="A79" s="116" t="s">
        <v>632</v>
      </c>
      <c r="B79" s="114">
        <v>-1019.1915</v>
      </c>
      <c r="C79" s="114">
        <v>323.63357000000002</v>
      </c>
      <c r="D79" s="114">
        <v>1699.3503000000001</v>
      </c>
      <c r="E79" s="114">
        <v>570.30964000000006</v>
      </c>
      <c r="F79" s="114">
        <v>-631.52274999999997</v>
      </c>
      <c r="G79" s="114">
        <v>-716.43352000000004</v>
      </c>
      <c r="H79" s="114">
        <v>-176.28310000000002</v>
      </c>
      <c r="I79" s="114">
        <v>-73.324539999999999</v>
      </c>
      <c r="J79" s="114">
        <v>-25.687339999999999</v>
      </c>
      <c r="K79" s="114">
        <v>150.91269</v>
      </c>
    </row>
    <row r="80" spans="1:11" ht="15" customHeight="1">
      <c r="A80" s="147" t="s">
        <v>633</v>
      </c>
      <c r="B80" s="114">
        <v>44536.402040000001</v>
      </c>
      <c r="C80" s="114">
        <v>44378.708709999999</v>
      </c>
      <c r="D80" s="114">
        <v>30842.176749999999</v>
      </c>
      <c r="E80" s="114">
        <v>28826.33484</v>
      </c>
      <c r="F80" s="114">
        <v>30192.39358</v>
      </c>
      <c r="G80" s="114">
        <v>34657.805350000002</v>
      </c>
      <c r="H80" s="114">
        <v>52802.357759999999</v>
      </c>
      <c r="I80" s="114">
        <v>22445.71356</v>
      </c>
      <c r="J80" s="114">
        <v>35043.172979999996</v>
      </c>
      <c r="K80" s="114">
        <v>19218.055130000001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44536.402040000001</v>
      </c>
      <c r="C82" s="114">
        <v>44378.708709999999</v>
      </c>
      <c r="D82" s="114">
        <v>30842.176749999999</v>
      </c>
      <c r="E82" s="114">
        <v>28826.33484</v>
      </c>
      <c r="F82" s="114">
        <v>30192.39358</v>
      </c>
      <c r="G82" s="114">
        <v>34657.805350000002</v>
      </c>
      <c r="H82" s="114">
        <v>52802.357759999999</v>
      </c>
      <c r="I82" s="114">
        <v>22445.71356</v>
      </c>
      <c r="J82" s="114">
        <v>35043.172979999996</v>
      </c>
      <c r="K82" s="114">
        <v>19218.055130000001</v>
      </c>
    </row>
    <row r="83" spans="1:11" ht="15" customHeight="1" thickBot="1">
      <c r="A83" s="116" t="s">
        <v>636</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-1610.866</v>
      </c>
    </row>
    <row r="84" spans="1:11" ht="15" customHeight="1" thickTop="1" thickBot="1">
      <c r="A84" s="394" t="s">
        <v>637</v>
      </c>
      <c r="B84" s="395">
        <v>42883.050490000001</v>
      </c>
      <c r="C84" s="395">
        <v>42870.169159999998</v>
      </c>
      <c r="D84" s="395">
        <v>29310.380570000001</v>
      </c>
      <c r="E84" s="395">
        <v>28605.014500000001</v>
      </c>
      <c r="F84" s="395">
        <v>28914.928010000003</v>
      </c>
      <c r="G84" s="395">
        <v>32729.702350000003</v>
      </c>
      <c r="H84" s="395">
        <v>46609.514759999998</v>
      </c>
      <c r="I84" s="395">
        <v>22445.71356</v>
      </c>
      <c r="J84" s="395">
        <v>27146.170979999999</v>
      </c>
      <c r="K84" s="395">
        <v>17607.189129999999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5" width="9.140625" style="44"/>
    <col min="256" max="257" width="0" style="44" hidden="1" customWidth="1"/>
    <col min="258" max="258" width="81.5703125" style="44" customWidth="1"/>
    <col min="259" max="267" width="13.140625" style="44" customWidth="1"/>
    <col min="268" max="511" width="9.140625" style="44"/>
    <col min="512" max="513" width="0" style="44" hidden="1" customWidth="1"/>
    <col min="514" max="514" width="81.5703125" style="44" customWidth="1"/>
    <col min="515" max="523" width="13.140625" style="44" customWidth="1"/>
    <col min="524" max="767" width="9.140625" style="44"/>
    <col min="768" max="769" width="0" style="44" hidden="1" customWidth="1"/>
    <col min="770" max="770" width="81.5703125" style="44" customWidth="1"/>
    <col min="771" max="779" width="13.140625" style="44" customWidth="1"/>
    <col min="780" max="1023" width="9.140625" style="44"/>
    <col min="1024" max="1025" width="0" style="44" hidden="1" customWidth="1"/>
    <col min="1026" max="1026" width="81.5703125" style="44" customWidth="1"/>
    <col min="1027" max="1035" width="13.140625" style="44" customWidth="1"/>
    <col min="1036" max="1279" width="9.140625" style="44"/>
    <col min="1280" max="1281" width="0" style="44" hidden="1" customWidth="1"/>
    <col min="1282" max="1282" width="81.5703125" style="44" customWidth="1"/>
    <col min="1283" max="1291" width="13.140625" style="44" customWidth="1"/>
    <col min="1292" max="1535" width="9.140625" style="44"/>
    <col min="1536" max="1537" width="0" style="44" hidden="1" customWidth="1"/>
    <col min="1538" max="1538" width="81.5703125" style="44" customWidth="1"/>
    <col min="1539" max="1547" width="13.140625" style="44" customWidth="1"/>
    <col min="1548" max="1791" width="9.140625" style="44"/>
    <col min="1792" max="1793" width="0" style="44" hidden="1" customWidth="1"/>
    <col min="1794" max="1794" width="81.5703125" style="44" customWidth="1"/>
    <col min="1795" max="1803" width="13.140625" style="44" customWidth="1"/>
    <col min="1804" max="2047" width="9.140625" style="44"/>
    <col min="2048" max="2049" width="0" style="44" hidden="1" customWidth="1"/>
    <col min="2050" max="2050" width="81.5703125" style="44" customWidth="1"/>
    <col min="2051" max="2059" width="13.140625" style="44" customWidth="1"/>
    <col min="2060" max="2303" width="9.140625" style="44"/>
    <col min="2304" max="2305" width="0" style="44" hidden="1" customWidth="1"/>
    <col min="2306" max="2306" width="81.5703125" style="44" customWidth="1"/>
    <col min="2307" max="2315" width="13.140625" style="44" customWidth="1"/>
    <col min="2316" max="2559" width="9.140625" style="44"/>
    <col min="2560" max="2561" width="0" style="44" hidden="1" customWidth="1"/>
    <col min="2562" max="2562" width="81.5703125" style="44" customWidth="1"/>
    <col min="2563" max="2571" width="13.140625" style="44" customWidth="1"/>
    <col min="2572" max="2815" width="9.140625" style="44"/>
    <col min="2816" max="2817" width="0" style="44" hidden="1" customWidth="1"/>
    <col min="2818" max="2818" width="81.5703125" style="44" customWidth="1"/>
    <col min="2819" max="2827" width="13.140625" style="44" customWidth="1"/>
    <col min="2828" max="3071" width="9.140625" style="44"/>
    <col min="3072" max="3073" width="0" style="44" hidden="1" customWidth="1"/>
    <col min="3074" max="3074" width="81.5703125" style="44" customWidth="1"/>
    <col min="3075" max="3083" width="13.140625" style="44" customWidth="1"/>
    <col min="3084" max="3327" width="9.140625" style="44"/>
    <col min="3328" max="3329" width="0" style="44" hidden="1" customWidth="1"/>
    <col min="3330" max="3330" width="81.5703125" style="44" customWidth="1"/>
    <col min="3331" max="3339" width="13.140625" style="44" customWidth="1"/>
    <col min="3340" max="3583" width="9.140625" style="44"/>
    <col min="3584" max="3585" width="0" style="44" hidden="1" customWidth="1"/>
    <col min="3586" max="3586" width="81.5703125" style="44" customWidth="1"/>
    <col min="3587" max="3595" width="13.140625" style="44" customWidth="1"/>
    <col min="3596" max="3839" width="9.140625" style="44"/>
    <col min="3840" max="3841" width="0" style="44" hidden="1" customWidth="1"/>
    <col min="3842" max="3842" width="81.5703125" style="44" customWidth="1"/>
    <col min="3843" max="3851" width="13.140625" style="44" customWidth="1"/>
    <col min="3852" max="4095" width="9.140625" style="44"/>
    <col min="4096" max="4097" width="0" style="44" hidden="1" customWidth="1"/>
    <col min="4098" max="4098" width="81.5703125" style="44" customWidth="1"/>
    <col min="4099" max="4107" width="13.140625" style="44" customWidth="1"/>
    <col min="4108" max="4351" width="9.140625" style="44"/>
    <col min="4352" max="4353" width="0" style="44" hidden="1" customWidth="1"/>
    <col min="4354" max="4354" width="81.5703125" style="44" customWidth="1"/>
    <col min="4355" max="4363" width="13.140625" style="44" customWidth="1"/>
    <col min="4364" max="4607" width="9.140625" style="44"/>
    <col min="4608" max="4609" width="0" style="44" hidden="1" customWidth="1"/>
    <col min="4610" max="4610" width="81.5703125" style="44" customWidth="1"/>
    <col min="4611" max="4619" width="13.140625" style="44" customWidth="1"/>
    <col min="4620" max="4863" width="9.140625" style="44"/>
    <col min="4864" max="4865" width="0" style="44" hidden="1" customWidth="1"/>
    <col min="4866" max="4866" width="81.5703125" style="44" customWidth="1"/>
    <col min="4867" max="4875" width="13.140625" style="44" customWidth="1"/>
    <col min="4876" max="5119" width="9.140625" style="44"/>
    <col min="5120" max="5121" width="0" style="44" hidden="1" customWidth="1"/>
    <col min="5122" max="5122" width="81.5703125" style="44" customWidth="1"/>
    <col min="5123" max="5131" width="13.140625" style="44" customWidth="1"/>
    <col min="5132" max="5375" width="9.140625" style="44"/>
    <col min="5376" max="5377" width="0" style="44" hidden="1" customWidth="1"/>
    <col min="5378" max="5378" width="81.5703125" style="44" customWidth="1"/>
    <col min="5379" max="5387" width="13.140625" style="44" customWidth="1"/>
    <col min="5388" max="5631" width="9.140625" style="44"/>
    <col min="5632" max="5633" width="0" style="44" hidden="1" customWidth="1"/>
    <col min="5634" max="5634" width="81.5703125" style="44" customWidth="1"/>
    <col min="5635" max="5643" width="13.140625" style="44" customWidth="1"/>
    <col min="5644" max="5887" width="9.140625" style="44"/>
    <col min="5888" max="5889" width="0" style="44" hidden="1" customWidth="1"/>
    <col min="5890" max="5890" width="81.5703125" style="44" customWidth="1"/>
    <col min="5891" max="5899" width="13.140625" style="44" customWidth="1"/>
    <col min="5900" max="6143" width="9.140625" style="44"/>
    <col min="6144" max="6145" width="0" style="44" hidden="1" customWidth="1"/>
    <col min="6146" max="6146" width="81.5703125" style="44" customWidth="1"/>
    <col min="6147" max="6155" width="13.140625" style="44" customWidth="1"/>
    <col min="6156" max="6399" width="9.140625" style="44"/>
    <col min="6400" max="6401" width="0" style="44" hidden="1" customWidth="1"/>
    <col min="6402" max="6402" width="81.5703125" style="44" customWidth="1"/>
    <col min="6403" max="6411" width="13.140625" style="44" customWidth="1"/>
    <col min="6412" max="6655" width="9.140625" style="44"/>
    <col min="6656" max="6657" width="0" style="44" hidden="1" customWidth="1"/>
    <col min="6658" max="6658" width="81.5703125" style="44" customWidth="1"/>
    <col min="6659" max="6667" width="13.140625" style="44" customWidth="1"/>
    <col min="6668" max="6911" width="9.140625" style="44"/>
    <col min="6912" max="6913" width="0" style="44" hidden="1" customWidth="1"/>
    <col min="6914" max="6914" width="81.5703125" style="44" customWidth="1"/>
    <col min="6915" max="6923" width="13.140625" style="44" customWidth="1"/>
    <col min="6924" max="7167" width="9.140625" style="44"/>
    <col min="7168" max="7169" width="0" style="44" hidden="1" customWidth="1"/>
    <col min="7170" max="7170" width="81.5703125" style="44" customWidth="1"/>
    <col min="7171" max="7179" width="13.140625" style="44" customWidth="1"/>
    <col min="7180" max="7423" width="9.140625" style="44"/>
    <col min="7424" max="7425" width="0" style="44" hidden="1" customWidth="1"/>
    <col min="7426" max="7426" width="81.5703125" style="44" customWidth="1"/>
    <col min="7427" max="7435" width="13.140625" style="44" customWidth="1"/>
    <col min="7436" max="7679" width="9.140625" style="44"/>
    <col min="7680" max="7681" width="0" style="44" hidden="1" customWidth="1"/>
    <col min="7682" max="7682" width="81.5703125" style="44" customWidth="1"/>
    <col min="7683" max="7691" width="13.140625" style="44" customWidth="1"/>
    <col min="7692" max="7935" width="9.140625" style="44"/>
    <col min="7936" max="7937" width="0" style="44" hidden="1" customWidth="1"/>
    <col min="7938" max="7938" width="81.5703125" style="44" customWidth="1"/>
    <col min="7939" max="7947" width="13.140625" style="44" customWidth="1"/>
    <col min="7948" max="8191" width="9.140625" style="44"/>
    <col min="8192" max="8193" width="0" style="44" hidden="1" customWidth="1"/>
    <col min="8194" max="8194" width="81.5703125" style="44" customWidth="1"/>
    <col min="8195" max="8203" width="13.140625" style="44" customWidth="1"/>
    <col min="8204" max="8447" width="9.140625" style="44"/>
    <col min="8448" max="8449" width="0" style="44" hidden="1" customWidth="1"/>
    <col min="8450" max="8450" width="81.5703125" style="44" customWidth="1"/>
    <col min="8451" max="8459" width="13.140625" style="44" customWidth="1"/>
    <col min="8460" max="8703" width="9.140625" style="44"/>
    <col min="8704" max="8705" width="0" style="44" hidden="1" customWidth="1"/>
    <col min="8706" max="8706" width="81.5703125" style="44" customWidth="1"/>
    <col min="8707" max="8715" width="13.140625" style="44" customWidth="1"/>
    <col min="8716" max="8959" width="9.140625" style="44"/>
    <col min="8960" max="8961" width="0" style="44" hidden="1" customWidth="1"/>
    <col min="8962" max="8962" width="81.5703125" style="44" customWidth="1"/>
    <col min="8963" max="8971" width="13.140625" style="44" customWidth="1"/>
    <col min="8972" max="9215" width="9.140625" style="44"/>
    <col min="9216" max="9217" width="0" style="44" hidden="1" customWidth="1"/>
    <col min="9218" max="9218" width="81.5703125" style="44" customWidth="1"/>
    <col min="9219" max="9227" width="13.140625" style="44" customWidth="1"/>
    <col min="9228" max="9471" width="9.140625" style="44"/>
    <col min="9472" max="9473" width="0" style="44" hidden="1" customWidth="1"/>
    <col min="9474" max="9474" width="81.5703125" style="44" customWidth="1"/>
    <col min="9475" max="9483" width="13.140625" style="44" customWidth="1"/>
    <col min="9484" max="9727" width="9.140625" style="44"/>
    <col min="9728" max="9729" width="0" style="44" hidden="1" customWidth="1"/>
    <col min="9730" max="9730" width="81.5703125" style="44" customWidth="1"/>
    <col min="9731" max="9739" width="13.140625" style="44" customWidth="1"/>
    <col min="9740" max="9983" width="9.140625" style="44"/>
    <col min="9984" max="9985" width="0" style="44" hidden="1" customWidth="1"/>
    <col min="9986" max="9986" width="81.5703125" style="44" customWidth="1"/>
    <col min="9987" max="9995" width="13.140625" style="44" customWidth="1"/>
    <col min="9996" max="10239" width="9.140625" style="44"/>
    <col min="10240" max="10241" width="0" style="44" hidden="1" customWidth="1"/>
    <col min="10242" max="10242" width="81.5703125" style="44" customWidth="1"/>
    <col min="10243" max="10251" width="13.140625" style="44" customWidth="1"/>
    <col min="10252" max="10495" width="9.140625" style="44"/>
    <col min="10496" max="10497" width="0" style="44" hidden="1" customWidth="1"/>
    <col min="10498" max="10498" width="81.5703125" style="44" customWidth="1"/>
    <col min="10499" max="10507" width="13.140625" style="44" customWidth="1"/>
    <col min="10508" max="10751" width="9.140625" style="44"/>
    <col min="10752" max="10753" width="0" style="44" hidden="1" customWidth="1"/>
    <col min="10754" max="10754" width="81.5703125" style="44" customWidth="1"/>
    <col min="10755" max="10763" width="13.140625" style="44" customWidth="1"/>
    <col min="10764" max="11007" width="9.140625" style="44"/>
    <col min="11008" max="11009" width="0" style="44" hidden="1" customWidth="1"/>
    <col min="11010" max="11010" width="81.5703125" style="44" customWidth="1"/>
    <col min="11011" max="11019" width="13.140625" style="44" customWidth="1"/>
    <col min="11020" max="11263" width="9.140625" style="44"/>
    <col min="11264" max="11265" width="0" style="44" hidden="1" customWidth="1"/>
    <col min="11266" max="11266" width="81.5703125" style="44" customWidth="1"/>
    <col min="11267" max="11275" width="13.140625" style="44" customWidth="1"/>
    <col min="11276" max="11519" width="9.140625" style="44"/>
    <col min="11520" max="11521" width="0" style="44" hidden="1" customWidth="1"/>
    <col min="11522" max="11522" width="81.5703125" style="44" customWidth="1"/>
    <col min="11523" max="11531" width="13.140625" style="44" customWidth="1"/>
    <col min="11532" max="11775" width="9.140625" style="44"/>
    <col min="11776" max="11777" width="0" style="44" hidden="1" customWidth="1"/>
    <col min="11778" max="11778" width="81.5703125" style="44" customWidth="1"/>
    <col min="11779" max="11787" width="13.140625" style="44" customWidth="1"/>
    <col min="11788" max="12031" width="9.140625" style="44"/>
    <col min="12032" max="12033" width="0" style="44" hidden="1" customWidth="1"/>
    <col min="12034" max="12034" width="81.5703125" style="44" customWidth="1"/>
    <col min="12035" max="12043" width="13.140625" style="44" customWidth="1"/>
    <col min="12044" max="12287" width="9.140625" style="44"/>
    <col min="12288" max="12289" width="0" style="44" hidden="1" customWidth="1"/>
    <col min="12290" max="12290" width="81.5703125" style="44" customWidth="1"/>
    <col min="12291" max="12299" width="13.140625" style="44" customWidth="1"/>
    <col min="12300" max="12543" width="9.140625" style="44"/>
    <col min="12544" max="12545" width="0" style="44" hidden="1" customWidth="1"/>
    <col min="12546" max="12546" width="81.5703125" style="44" customWidth="1"/>
    <col min="12547" max="12555" width="13.140625" style="44" customWidth="1"/>
    <col min="12556" max="12799" width="9.140625" style="44"/>
    <col min="12800" max="12801" width="0" style="44" hidden="1" customWidth="1"/>
    <col min="12802" max="12802" width="81.5703125" style="44" customWidth="1"/>
    <col min="12803" max="12811" width="13.140625" style="44" customWidth="1"/>
    <col min="12812" max="13055" width="9.140625" style="44"/>
    <col min="13056" max="13057" width="0" style="44" hidden="1" customWidth="1"/>
    <col min="13058" max="13058" width="81.5703125" style="44" customWidth="1"/>
    <col min="13059" max="13067" width="13.140625" style="44" customWidth="1"/>
    <col min="13068" max="13311" width="9.140625" style="44"/>
    <col min="13312" max="13313" width="0" style="44" hidden="1" customWidth="1"/>
    <col min="13314" max="13314" width="81.5703125" style="44" customWidth="1"/>
    <col min="13315" max="13323" width="13.140625" style="44" customWidth="1"/>
    <col min="13324" max="13567" width="9.140625" style="44"/>
    <col min="13568" max="13569" width="0" style="44" hidden="1" customWidth="1"/>
    <col min="13570" max="13570" width="81.5703125" style="44" customWidth="1"/>
    <col min="13571" max="13579" width="13.140625" style="44" customWidth="1"/>
    <col min="13580" max="13823" width="9.140625" style="44"/>
    <col min="13824" max="13825" width="0" style="44" hidden="1" customWidth="1"/>
    <col min="13826" max="13826" width="81.5703125" style="44" customWidth="1"/>
    <col min="13827" max="13835" width="13.140625" style="44" customWidth="1"/>
    <col min="13836" max="14079" width="9.140625" style="44"/>
    <col min="14080" max="14081" width="0" style="44" hidden="1" customWidth="1"/>
    <col min="14082" max="14082" width="81.5703125" style="44" customWidth="1"/>
    <col min="14083" max="14091" width="13.140625" style="44" customWidth="1"/>
    <col min="14092" max="14335" width="9.140625" style="44"/>
    <col min="14336" max="14337" width="0" style="44" hidden="1" customWidth="1"/>
    <col min="14338" max="14338" width="81.5703125" style="44" customWidth="1"/>
    <col min="14339" max="14347" width="13.140625" style="44" customWidth="1"/>
    <col min="14348" max="14591" width="9.140625" style="44"/>
    <col min="14592" max="14593" width="0" style="44" hidden="1" customWidth="1"/>
    <col min="14594" max="14594" width="81.5703125" style="44" customWidth="1"/>
    <col min="14595" max="14603" width="13.140625" style="44" customWidth="1"/>
    <col min="14604" max="14847" width="9.140625" style="44"/>
    <col min="14848" max="14849" width="0" style="44" hidden="1" customWidth="1"/>
    <col min="14850" max="14850" width="81.5703125" style="44" customWidth="1"/>
    <col min="14851" max="14859" width="13.140625" style="44" customWidth="1"/>
    <col min="14860" max="15103" width="9.140625" style="44"/>
    <col min="15104" max="15105" width="0" style="44" hidden="1" customWidth="1"/>
    <col min="15106" max="15106" width="81.5703125" style="44" customWidth="1"/>
    <col min="15107" max="15115" width="13.140625" style="44" customWidth="1"/>
    <col min="15116" max="15359" width="9.140625" style="44"/>
    <col min="15360" max="15361" width="0" style="44" hidden="1" customWidth="1"/>
    <col min="15362" max="15362" width="81.5703125" style="44" customWidth="1"/>
    <col min="15363" max="15371" width="13.140625" style="44" customWidth="1"/>
    <col min="15372" max="15615" width="9.140625" style="44"/>
    <col min="15616" max="15617" width="0" style="44" hidden="1" customWidth="1"/>
    <col min="15618" max="15618" width="81.5703125" style="44" customWidth="1"/>
    <col min="15619" max="15627" width="13.140625" style="44" customWidth="1"/>
    <col min="15628" max="15871" width="9.140625" style="44"/>
    <col min="15872" max="15873" width="0" style="44" hidden="1" customWidth="1"/>
    <col min="15874" max="15874" width="81.5703125" style="44" customWidth="1"/>
    <col min="15875" max="15883" width="13.140625" style="44" customWidth="1"/>
    <col min="15884" max="16127" width="9.140625" style="44"/>
    <col min="16128" max="16129" width="0" style="44" hidden="1" customWidth="1"/>
    <col min="16130" max="16130" width="81.5703125" style="44" customWidth="1"/>
    <col min="16131" max="16139" width="13.140625" style="44" customWidth="1"/>
    <col min="16140" max="16384" width="9.140625" style="44"/>
  </cols>
  <sheetData>
    <row r="1" spans="1:13" s="43" customFormat="1" ht="15" customHeight="1">
      <c r="A1" s="398"/>
      <c r="B1" s="398"/>
      <c r="C1" s="771"/>
      <c r="D1" s="771"/>
      <c r="E1" s="771"/>
      <c r="F1" s="771"/>
      <c r="G1" s="771"/>
      <c r="H1" s="771"/>
      <c r="I1" s="771"/>
      <c r="J1" s="771"/>
      <c r="K1" s="771"/>
      <c r="L1" s="771"/>
      <c r="M1" s="771"/>
    </row>
    <row r="2" spans="1:13" s="43" customFormat="1" ht="15" customHeight="1">
      <c r="A2" s="772" t="s">
        <v>444</v>
      </c>
      <c r="B2" s="772"/>
      <c r="C2" s="772"/>
      <c r="D2" s="772"/>
      <c r="E2" s="772"/>
      <c r="F2" s="772"/>
      <c r="G2" s="772"/>
      <c r="H2" s="772"/>
      <c r="I2" s="772"/>
      <c r="J2" s="772"/>
      <c r="K2" s="772"/>
      <c r="L2" s="772"/>
      <c r="M2" s="772"/>
    </row>
    <row r="3" spans="1:13" s="43" customFormat="1" ht="15" customHeight="1">
      <c r="A3" s="398"/>
      <c r="B3" s="398"/>
      <c r="C3" s="772" t="s">
        <v>818</v>
      </c>
      <c r="D3" s="772"/>
      <c r="E3" s="772"/>
      <c r="F3" s="772"/>
      <c r="G3" s="772"/>
      <c r="H3" s="772"/>
      <c r="I3" s="772"/>
      <c r="J3" s="772"/>
      <c r="K3" s="772"/>
      <c r="L3" s="772"/>
      <c r="M3" s="772"/>
    </row>
    <row r="4" spans="1:13" s="43" customFormat="1" ht="15" customHeight="1">
      <c r="A4" s="773"/>
      <c r="B4" s="772"/>
      <c r="C4" s="772"/>
      <c r="D4" s="772"/>
      <c r="E4" s="772"/>
      <c r="F4" s="772"/>
      <c r="G4" s="772"/>
      <c r="H4" s="772"/>
      <c r="I4" s="772"/>
      <c r="J4" s="772"/>
      <c r="K4" s="772"/>
      <c r="L4" s="772"/>
      <c r="M4" s="772"/>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69"/>
      <c r="B6" s="570" t="s">
        <v>1250</v>
      </c>
      <c r="C6" s="571"/>
      <c r="D6" s="581" t="s">
        <v>1250</v>
      </c>
      <c r="E6" s="802" t="s">
        <v>444</v>
      </c>
      <c r="F6" s="802"/>
      <c r="G6" s="802"/>
      <c r="H6" s="802"/>
      <c r="I6" s="802"/>
      <c r="J6" s="802"/>
      <c r="K6" s="802"/>
      <c r="L6" s="802"/>
      <c r="M6" s="802"/>
    </row>
    <row r="7" spans="1:13" s="78" customFormat="1" ht="30" customHeight="1" thickTop="1" thickBot="1">
      <c r="A7" s="47"/>
      <c r="B7" s="47"/>
      <c r="C7" s="399"/>
      <c r="D7" s="392" t="s">
        <v>574</v>
      </c>
      <c r="E7" s="392" t="s">
        <v>575</v>
      </c>
      <c r="F7" s="392" t="s">
        <v>576</v>
      </c>
      <c r="G7" s="392" t="s">
        <v>577</v>
      </c>
      <c r="H7" s="392" t="s">
        <v>578</v>
      </c>
      <c r="I7" s="400" t="s">
        <v>579</v>
      </c>
      <c r="J7" s="400" t="s">
        <v>1267</v>
      </c>
      <c r="K7" s="400" t="s">
        <v>1505</v>
      </c>
      <c r="L7" s="400" t="s">
        <v>1358</v>
      </c>
      <c r="M7" s="400" t="s">
        <v>1506</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1" t="s">
        <v>521</v>
      </c>
      <c r="D9" s="402"/>
      <c r="E9" s="402"/>
      <c r="F9" s="402"/>
      <c r="G9" s="402"/>
      <c r="H9" s="402"/>
      <c r="I9" s="403"/>
      <c r="J9" s="403"/>
      <c r="K9" s="403"/>
      <c r="L9" s="403"/>
      <c r="M9" s="403"/>
    </row>
    <row r="10" spans="1:13" ht="15" customHeight="1" thickTop="1">
      <c r="A10" s="47" t="s">
        <v>748</v>
      </c>
      <c r="B10" s="46" t="s">
        <v>819</v>
      </c>
      <c r="C10" s="165" t="s">
        <v>820</v>
      </c>
      <c r="D10" s="130">
        <v>6.3899999999999998E-2</v>
      </c>
      <c r="E10" s="130">
        <v>7.2099999999999997E-2</v>
      </c>
      <c r="F10" s="130">
        <v>6.4899999999999999E-2</v>
      </c>
      <c r="G10" s="130">
        <v>6.3500000000000001E-2</v>
      </c>
      <c r="H10" s="130">
        <v>6.5199999999999994E-2</v>
      </c>
      <c r="I10" s="130">
        <v>5.8299999999999998E-2</v>
      </c>
      <c r="J10" s="130">
        <v>6.8000000000000005E-2</v>
      </c>
      <c r="K10" s="130">
        <v>5.8500000000000003E-2</v>
      </c>
      <c r="L10" s="130">
        <v>5.8400000000000001E-2</v>
      </c>
      <c r="M10" s="130">
        <v>5.1799999999999999E-2</v>
      </c>
    </row>
    <row r="11" spans="1:13" ht="15" customHeight="1" thickBot="1">
      <c r="A11" s="47" t="s">
        <v>748</v>
      </c>
      <c r="B11" s="46" t="s">
        <v>821</v>
      </c>
      <c r="C11" s="165" t="s">
        <v>822</v>
      </c>
      <c r="D11" s="130">
        <v>0.70150000000000001</v>
      </c>
      <c r="E11" s="130">
        <v>0.70640000000000003</v>
      </c>
      <c r="F11" s="130">
        <v>0.67889999999999995</v>
      </c>
      <c r="G11" s="130">
        <v>0.68110000000000004</v>
      </c>
      <c r="H11" s="130">
        <v>0.70069999999999999</v>
      </c>
      <c r="I11" s="130">
        <v>0.72499999999999998</v>
      </c>
      <c r="J11" s="130">
        <v>0.73229999999999995</v>
      </c>
      <c r="K11" s="130">
        <v>0.7016</v>
      </c>
      <c r="L11" s="130">
        <v>0.69910000000000005</v>
      </c>
      <c r="M11" s="130">
        <v>0.68279999999999996</v>
      </c>
    </row>
    <row r="12" spans="1:13" s="19" customFormat="1" ht="15" customHeight="1" thickTop="1" thickBot="1">
      <c r="A12" s="47"/>
      <c r="B12" s="164"/>
      <c r="C12" s="401" t="s">
        <v>524</v>
      </c>
      <c r="D12" s="402"/>
      <c r="E12" s="402"/>
      <c r="F12" s="402"/>
      <c r="G12" s="402"/>
      <c r="H12" s="402"/>
      <c r="I12" s="403"/>
      <c r="J12" s="403"/>
      <c r="K12" s="403"/>
      <c r="L12" s="403"/>
      <c r="M12" s="403"/>
    </row>
    <row r="13" spans="1:13" s="78" customFormat="1" ht="15" customHeight="1" thickTop="1">
      <c r="A13" s="47" t="s">
        <v>748</v>
      </c>
      <c r="B13" s="46" t="s">
        <v>823</v>
      </c>
      <c r="C13" s="165" t="s">
        <v>1437</v>
      </c>
      <c r="D13" s="130">
        <v>0.72970000000000002</v>
      </c>
      <c r="E13" s="130">
        <v>0.72770000000000001</v>
      </c>
      <c r="F13" s="130">
        <v>0.71699999999999997</v>
      </c>
      <c r="G13" s="130">
        <v>0.7087</v>
      </c>
      <c r="H13" s="130">
        <v>0.69320000000000004</v>
      </c>
      <c r="I13" s="130">
        <v>0.65110000000000001</v>
      </c>
      <c r="J13" s="130">
        <v>0.63239999999999996</v>
      </c>
      <c r="K13" s="130">
        <v>0.62709999999999999</v>
      </c>
      <c r="L13" s="130">
        <v>0.62619999999999998</v>
      </c>
      <c r="M13" s="130">
        <v>0.63029999999999997</v>
      </c>
    </row>
    <row r="14" spans="1:13" s="77" customFormat="1" ht="15" customHeight="1">
      <c r="A14" s="47" t="s">
        <v>748</v>
      </c>
      <c r="B14" s="46" t="s">
        <v>824</v>
      </c>
      <c r="C14" s="165" t="s">
        <v>1438</v>
      </c>
      <c r="D14" s="167">
        <v>0.72970000000000002</v>
      </c>
      <c r="E14" s="130">
        <v>0.72770000000000001</v>
      </c>
      <c r="F14" s="130">
        <v>0.71699999999999997</v>
      </c>
      <c r="G14" s="130">
        <v>0.7087</v>
      </c>
      <c r="H14" s="130">
        <v>0.69320000000000004</v>
      </c>
      <c r="I14" s="130">
        <v>0.65149999999999997</v>
      </c>
      <c r="J14" s="130">
        <v>0.63260000000000005</v>
      </c>
      <c r="K14" s="130">
        <v>0.62719999999999998</v>
      </c>
      <c r="L14" s="130">
        <v>0.62629999999999997</v>
      </c>
      <c r="M14" s="130">
        <v>0.63029999999999997</v>
      </c>
    </row>
    <row r="15" spans="1:13" s="77" customFormat="1" ht="15" customHeight="1">
      <c r="A15" s="47"/>
      <c r="B15" s="46"/>
      <c r="C15" s="165" t="s">
        <v>1439</v>
      </c>
      <c r="D15" s="130">
        <v>2.58E-2</v>
      </c>
      <c r="E15" s="130">
        <v>2.53E-2</v>
      </c>
      <c r="F15" s="130">
        <v>1.6500000000000001E-2</v>
      </c>
      <c r="G15" s="130">
        <v>2.7300000000000001E-2</v>
      </c>
      <c r="H15" s="130">
        <v>4.3499999999999997E-2</v>
      </c>
      <c r="I15" s="130">
        <v>7.2999999999999995E-2</v>
      </c>
      <c r="J15" s="130">
        <v>7.3800000000000004E-2</v>
      </c>
      <c r="K15" s="130">
        <v>7.8100000000000003E-2</v>
      </c>
      <c r="L15" s="130">
        <v>7.6499999999999999E-2</v>
      </c>
      <c r="M15" s="130">
        <v>7.5200000000000003E-2</v>
      </c>
    </row>
    <row r="16" spans="1:13" s="77" customFormat="1" ht="15" customHeight="1" thickBot="1">
      <c r="A16" s="47" t="s">
        <v>748</v>
      </c>
      <c r="B16" s="46" t="s">
        <v>825</v>
      </c>
      <c r="C16" s="165" t="s">
        <v>1440</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1" t="s">
        <v>826</v>
      </c>
      <c r="D17" s="402"/>
      <c r="E17" s="402"/>
      <c r="F17" s="402"/>
      <c r="G17" s="402"/>
      <c r="H17" s="402"/>
      <c r="I17" s="403"/>
      <c r="J17" s="403"/>
      <c r="K17" s="403"/>
      <c r="L17" s="403"/>
      <c r="M17" s="403"/>
    </row>
    <row r="18" spans="1:13" s="78" customFormat="1" ht="15" customHeight="1" thickTop="1">
      <c r="A18" s="47" t="s">
        <v>748</v>
      </c>
      <c r="B18" s="46" t="s">
        <v>827</v>
      </c>
      <c r="C18" s="165" t="s">
        <v>1441</v>
      </c>
      <c r="D18" s="130">
        <v>2.5100000000000001E-2</v>
      </c>
      <c r="E18" s="130">
        <v>2.46E-2</v>
      </c>
      <c r="F18" s="130">
        <v>1.5299999999999999E-2</v>
      </c>
      <c r="G18" s="130">
        <v>3.4599999999999999E-2</v>
      </c>
      <c r="H18" s="130">
        <v>4.7199999999999999E-2</v>
      </c>
      <c r="I18" s="130">
        <v>2.1899999999999999E-2</v>
      </c>
      <c r="J18" s="130">
        <v>2.3199999999999998E-2</v>
      </c>
      <c r="K18" s="130">
        <v>2.3800000000000002E-2</v>
      </c>
      <c r="L18" s="130">
        <v>2.86E-2</v>
      </c>
      <c r="M18" s="130">
        <v>3.0599999999999999E-2</v>
      </c>
    </row>
    <row r="19" spans="1:13" s="77" customFormat="1" ht="15" customHeight="1">
      <c r="A19" s="47" t="s">
        <v>748</v>
      </c>
      <c r="B19" s="46" t="s">
        <v>828</v>
      </c>
      <c r="C19" s="165" t="s">
        <v>1442</v>
      </c>
      <c r="D19" s="130">
        <v>0.97489999999999999</v>
      </c>
      <c r="E19" s="130">
        <v>0.97540000000000004</v>
      </c>
      <c r="F19" s="130">
        <v>0.98470000000000002</v>
      </c>
      <c r="G19" s="130">
        <v>0.96540000000000004</v>
      </c>
      <c r="H19" s="130">
        <v>0.95279999999999998</v>
      </c>
      <c r="I19" s="130">
        <v>0.97809999999999997</v>
      </c>
      <c r="J19" s="130">
        <v>0.9768</v>
      </c>
      <c r="K19" s="130">
        <v>0.97619999999999996</v>
      </c>
      <c r="L19" s="130">
        <v>0.97140000000000004</v>
      </c>
      <c r="M19" s="130">
        <v>0.96940000000000004</v>
      </c>
    </row>
    <row r="20" spans="1:13" s="77" customFormat="1" ht="15" customHeight="1" thickBot="1">
      <c r="A20" s="47" t="s">
        <v>748</v>
      </c>
      <c r="B20" s="46" t="s">
        <v>829</v>
      </c>
      <c r="C20" s="165" t="s">
        <v>830</v>
      </c>
      <c r="D20" s="168">
        <v>398.67329999999998</v>
      </c>
      <c r="E20" s="168">
        <v>404.32279999999997</v>
      </c>
      <c r="F20" s="168">
        <v>444.0727</v>
      </c>
      <c r="G20" s="168">
        <v>457.6866</v>
      </c>
      <c r="H20" s="168">
        <v>468.10160000000002</v>
      </c>
      <c r="I20" s="168">
        <v>481.46809999999999</v>
      </c>
      <c r="J20" s="168">
        <v>478.63299999999998</v>
      </c>
      <c r="K20" s="168">
        <v>484.37479999999999</v>
      </c>
      <c r="L20" s="168">
        <v>491.10520000000002</v>
      </c>
      <c r="M20" s="168">
        <v>519.75710000000004</v>
      </c>
    </row>
    <row r="21" spans="1:13" s="19" customFormat="1" ht="15" customHeight="1" thickTop="1" thickBot="1">
      <c r="A21" s="47"/>
      <c r="B21" s="164"/>
      <c r="C21" s="401" t="s">
        <v>831</v>
      </c>
      <c r="D21" s="402"/>
      <c r="E21" s="402"/>
      <c r="F21" s="402"/>
      <c r="G21" s="402"/>
      <c r="H21" s="402"/>
      <c r="I21" s="403"/>
      <c r="J21" s="403"/>
      <c r="K21" s="403"/>
      <c r="L21" s="403"/>
      <c r="M21" s="403"/>
    </row>
    <row r="22" spans="1:13" s="78" customFormat="1" ht="15" customHeight="1" thickTop="1">
      <c r="A22" s="47" t="s">
        <v>748</v>
      </c>
      <c r="B22" s="46" t="s">
        <v>832</v>
      </c>
      <c r="C22" s="165" t="s">
        <v>833</v>
      </c>
      <c r="D22" s="130">
        <v>0.98029999999999995</v>
      </c>
      <c r="E22" s="130">
        <v>0.98150000000000004</v>
      </c>
      <c r="F22" s="130">
        <v>0.9859</v>
      </c>
      <c r="G22" s="130">
        <v>0.97689999999999999</v>
      </c>
      <c r="H22" s="130">
        <v>0.97740000000000005</v>
      </c>
      <c r="I22" s="130">
        <v>0.97740000000000005</v>
      </c>
      <c r="J22" s="130">
        <v>0.98009999999999997</v>
      </c>
      <c r="K22" s="130">
        <v>0.98140000000000005</v>
      </c>
      <c r="L22" s="130">
        <v>0.98309999999999997</v>
      </c>
      <c r="M22" s="130">
        <v>0.98199999999999998</v>
      </c>
    </row>
    <row r="23" spans="1:13" s="77" customFormat="1" ht="15" customHeight="1">
      <c r="A23" s="47" t="s">
        <v>748</v>
      </c>
      <c r="B23" s="46" t="s">
        <v>834</v>
      </c>
      <c r="C23" s="165" t="s">
        <v>835</v>
      </c>
      <c r="D23" s="130">
        <v>6.7999999999999996E-3</v>
      </c>
      <c r="E23" s="130">
        <v>6.7999999999999996E-3</v>
      </c>
      <c r="F23" s="130">
        <v>8.0000000000000002E-3</v>
      </c>
      <c r="G23" s="130">
        <v>8.3000000000000001E-3</v>
      </c>
      <c r="H23" s="130">
        <v>1.1599999999999999E-2</v>
      </c>
      <c r="I23" s="130">
        <v>9.2999999999999992E-3</v>
      </c>
      <c r="J23" s="130">
        <v>3.1E-2</v>
      </c>
      <c r="K23" s="130">
        <v>0.245</v>
      </c>
      <c r="L23" s="130">
        <v>0.318</v>
      </c>
      <c r="M23" s="130">
        <v>0.36809999999999998</v>
      </c>
    </row>
    <row r="24" spans="1:13" s="77" customFormat="1" ht="15" customHeight="1">
      <c r="A24" s="47" t="s">
        <v>748</v>
      </c>
      <c r="B24" s="46" t="s">
        <v>836</v>
      </c>
      <c r="C24" s="165" t="s">
        <v>837</v>
      </c>
      <c r="D24" s="130">
        <v>1.9699999999999999E-2</v>
      </c>
      <c r="E24" s="130">
        <v>1.8499999999999999E-2</v>
      </c>
      <c r="F24" s="130">
        <v>1.41E-2</v>
      </c>
      <c r="G24" s="130">
        <v>2.3099999999999999E-2</v>
      </c>
      <c r="H24" s="130">
        <v>2.2599999999999999E-2</v>
      </c>
      <c r="I24" s="130">
        <v>2.2599999999999999E-2</v>
      </c>
      <c r="J24" s="130">
        <v>1.9900000000000001E-2</v>
      </c>
      <c r="K24" s="130">
        <v>1.8599999999999998E-2</v>
      </c>
      <c r="L24" s="130">
        <v>1.6899999999999998E-2</v>
      </c>
      <c r="M24" s="130">
        <v>1.7999999999999999E-2</v>
      </c>
    </row>
    <row r="25" spans="1:13" s="77" customFormat="1" ht="15" customHeight="1">
      <c r="A25" s="47" t="s">
        <v>748</v>
      </c>
      <c r="B25" s="46" t="s">
        <v>838</v>
      </c>
      <c r="C25" s="165" t="s">
        <v>839</v>
      </c>
      <c r="D25" s="130">
        <v>5.0000000000000001E-3</v>
      </c>
      <c r="E25" s="130">
        <v>5.1999999999999998E-3</v>
      </c>
      <c r="F25" s="130">
        <v>7.9000000000000008E-3</v>
      </c>
      <c r="G25" s="130">
        <v>8.0000000000000002E-3</v>
      </c>
      <c r="H25" s="130">
        <v>1.14E-2</v>
      </c>
      <c r="I25" s="130">
        <v>9.1000000000000004E-3</v>
      </c>
      <c r="J25" s="130">
        <v>3.0800000000000001E-2</v>
      </c>
      <c r="K25" s="130">
        <v>0.24859999999999999</v>
      </c>
      <c r="L25" s="130">
        <v>0.32279999999999998</v>
      </c>
      <c r="M25" s="130">
        <v>0.37</v>
      </c>
    </row>
    <row r="26" spans="1:13" s="77" customFormat="1" ht="15" customHeight="1">
      <c r="A26" s="47" t="s">
        <v>748</v>
      </c>
      <c r="B26" s="46" t="s">
        <v>840</v>
      </c>
      <c r="C26" s="165" t="s">
        <v>841</v>
      </c>
      <c r="D26" s="130">
        <v>0.2782</v>
      </c>
      <c r="E26" s="130">
        <v>0.24879999999999999</v>
      </c>
      <c r="F26" s="130">
        <v>2.52E-2</v>
      </c>
      <c r="G26" s="130">
        <v>6.0100000000000001E-2</v>
      </c>
      <c r="H26" s="130">
        <v>4.2000000000000003E-2</v>
      </c>
      <c r="I26" s="130">
        <v>4.7399999999999998E-2</v>
      </c>
      <c r="J26" s="130">
        <v>2.5999999999999999E-2</v>
      </c>
      <c r="K26" s="130">
        <v>4.1000000000000003E-3</v>
      </c>
      <c r="L26" s="130">
        <v>2.0999999999999999E-3</v>
      </c>
      <c r="M26" s="130">
        <v>1.2999999999999999E-2</v>
      </c>
    </row>
    <row r="27" spans="1:13" s="77" customFormat="1" ht="15" customHeight="1">
      <c r="A27" s="47" t="s">
        <v>748</v>
      </c>
      <c r="B27" s="46" t="s">
        <v>842</v>
      </c>
      <c r="C27" s="165" t="s">
        <v>843</v>
      </c>
      <c r="D27" s="130">
        <v>3.7000000000000002E-3</v>
      </c>
      <c r="E27" s="130">
        <v>3.5000000000000001E-3</v>
      </c>
      <c r="F27" s="130">
        <v>3.5000000000000001E-3</v>
      </c>
      <c r="G27" s="130">
        <v>3.5999999999999999E-3</v>
      </c>
      <c r="H27" s="130">
        <v>3.5000000000000001E-3</v>
      </c>
      <c r="I27" s="130">
        <v>3.7000000000000002E-3</v>
      </c>
      <c r="J27" s="130">
        <v>4.0399999999999998E-2</v>
      </c>
      <c r="K27" s="130">
        <v>5.9200000000000003E-2</v>
      </c>
      <c r="L27" s="130">
        <v>6.4600000000000005E-2</v>
      </c>
      <c r="M27" s="130">
        <v>7.0400000000000004E-2</v>
      </c>
    </row>
    <row r="28" spans="1:13" s="77" customFormat="1" ht="15" customHeight="1">
      <c r="A28" s="47" t="s">
        <v>748</v>
      </c>
      <c r="B28" s="46" t="s">
        <v>844</v>
      </c>
      <c r="C28" s="165" t="s">
        <v>1443</v>
      </c>
      <c r="D28" s="130">
        <v>7.9200000000000007E-2</v>
      </c>
      <c r="E28" s="130">
        <v>6.4699999999999994E-2</v>
      </c>
      <c r="F28" s="130">
        <v>6.5100000000000005E-2</v>
      </c>
      <c r="G28" s="130">
        <v>6.5199999999999994E-2</v>
      </c>
      <c r="H28" s="130">
        <v>6.2899999999999998E-2</v>
      </c>
      <c r="I28" s="130">
        <v>6.4600000000000005E-2</v>
      </c>
      <c r="J28" s="130">
        <v>6.9099999999999995E-2</v>
      </c>
      <c r="K28" s="130">
        <v>7.0900000000000005E-2</v>
      </c>
      <c r="L28" s="130">
        <v>7.0699999999999999E-2</v>
      </c>
      <c r="M28" s="130">
        <v>6.9199999999999998E-2</v>
      </c>
    </row>
    <row r="29" spans="1:13" s="77" customFormat="1" ht="15" customHeight="1">
      <c r="A29" s="47" t="s">
        <v>748</v>
      </c>
      <c r="B29" s="46" t="s">
        <v>845</v>
      </c>
      <c r="C29" s="165" t="s">
        <v>846</v>
      </c>
      <c r="D29" s="130">
        <v>0.96640000000000004</v>
      </c>
      <c r="E29" s="130">
        <v>0.96799999999999997</v>
      </c>
      <c r="F29" s="130">
        <v>0.97219999999999995</v>
      </c>
      <c r="G29" s="130">
        <v>0.96560000000000001</v>
      </c>
      <c r="H29" s="130">
        <v>0.96789999999999998</v>
      </c>
      <c r="I29" s="130">
        <v>0.96889999999999998</v>
      </c>
      <c r="J29" s="130">
        <v>0.97819999999999996</v>
      </c>
      <c r="K29" s="130">
        <v>0.97809999999999997</v>
      </c>
      <c r="L29" s="130">
        <v>0.98009999999999997</v>
      </c>
      <c r="M29" s="130">
        <v>0.97850000000000004</v>
      </c>
    </row>
    <row r="30" spans="1:13" s="77" customFormat="1" ht="15" customHeight="1">
      <c r="A30" s="47" t="s">
        <v>748</v>
      </c>
      <c r="B30" s="46" t="s">
        <v>847</v>
      </c>
      <c r="C30" s="165" t="s">
        <v>848</v>
      </c>
      <c r="D30" s="130">
        <v>1.49E-2</v>
      </c>
      <c r="E30" s="130">
        <v>1.4200000000000001E-2</v>
      </c>
      <c r="F30" s="130">
        <v>1.46E-2</v>
      </c>
      <c r="G30" s="130">
        <v>1.43E-2</v>
      </c>
      <c r="H30" s="130">
        <v>9.4999999999999998E-3</v>
      </c>
      <c r="I30" s="130">
        <v>9.7999999999999997E-3</v>
      </c>
      <c r="J30" s="130">
        <v>0</v>
      </c>
      <c r="K30" s="130">
        <v>2.0999999999999999E-3</v>
      </c>
      <c r="L30" s="130">
        <v>1.6000000000000001E-3</v>
      </c>
      <c r="M30" s="130">
        <v>5.4000000000000003E-3</v>
      </c>
    </row>
    <row r="31" spans="1:13" s="77" customFormat="1" ht="15" customHeight="1">
      <c r="A31" s="47" t="s">
        <v>748</v>
      </c>
      <c r="B31" s="46" t="s">
        <v>849</v>
      </c>
      <c r="C31" s="165" t="s">
        <v>850</v>
      </c>
      <c r="D31" s="130">
        <v>2.7000000000000001E-3</v>
      </c>
      <c r="E31" s="130">
        <v>1.8E-3</v>
      </c>
      <c r="F31" s="130">
        <v>2.8999999999999998E-3</v>
      </c>
      <c r="G31" s="130">
        <v>4.8999999999999998E-3</v>
      </c>
      <c r="H31" s="130">
        <v>4.0000000000000001E-3</v>
      </c>
      <c r="I31" s="130">
        <v>2.8999999999999998E-3</v>
      </c>
      <c r="J31" s="130">
        <v>0</v>
      </c>
      <c r="K31" s="130">
        <v>2.9999999999999997E-4</v>
      </c>
      <c r="L31" s="130">
        <v>2.9999999999999997E-4</v>
      </c>
      <c r="M31" s="130">
        <v>2.8E-3</v>
      </c>
    </row>
    <row r="32" spans="1:13" s="77" customFormat="1" ht="15" customHeight="1">
      <c r="A32" s="47" t="s">
        <v>748</v>
      </c>
      <c r="B32" s="46" t="s">
        <v>851</v>
      </c>
      <c r="C32" s="165" t="s">
        <v>852</v>
      </c>
      <c r="D32" s="130">
        <v>4.0000000000000002E-4</v>
      </c>
      <c r="E32" s="130">
        <v>5.9999999999999995E-4</v>
      </c>
      <c r="F32" s="130">
        <v>8.9999999999999998E-4</v>
      </c>
      <c r="G32" s="130">
        <v>2E-3</v>
      </c>
      <c r="H32" s="130">
        <v>1.4E-3</v>
      </c>
      <c r="I32" s="130">
        <v>1.1000000000000001E-3</v>
      </c>
      <c r="J32" s="130">
        <v>1E-4</v>
      </c>
      <c r="K32" s="130">
        <v>5.0000000000000001E-4</v>
      </c>
      <c r="L32" s="130">
        <v>4.0000000000000002E-4</v>
      </c>
      <c r="M32" s="130">
        <v>8.9999999999999998E-4</v>
      </c>
    </row>
    <row r="33" spans="1:13" s="77" customFormat="1" ht="15" customHeight="1">
      <c r="A33" s="47" t="s">
        <v>748</v>
      </c>
      <c r="B33" s="46" t="s">
        <v>853</v>
      </c>
      <c r="C33" s="165" t="s">
        <v>854</v>
      </c>
      <c r="D33" s="130">
        <v>2.0000000000000001E-4</v>
      </c>
      <c r="E33" s="130">
        <v>4.0000000000000002E-4</v>
      </c>
      <c r="F33" s="130">
        <v>8.0000000000000004E-4</v>
      </c>
      <c r="G33" s="130">
        <v>2.0999999999999999E-3</v>
      </c>
      <c r="H33" s="130">
        <v>2.2000000000000001E-3</v>
      </c>
      <c r="I33" s="130">
        <v>6.9999999999999999E-4</v>
      </c>
      <c r="J33" s="130">
        <v>1.9E-3</v>
      </c>
      <c r="K33" s="130">
        <v>0</v>
      </c>
      <c r="L33" s="130">
        <v>5.0000000000000001E-4</v>
      </c>
      <c r="M33" s="130">
        <v>0</v>
      </c>
    </row>
    <row r="34" spans="1:13" s="77" customFormat="1" ht="15" customHeight="1" thickBot="1">
      <c r="A34" s="47" t="s">
        <v>748</v>
      </c>
      <c r="B34" s="165" t="s">
        <v>855</v>
      </c>
      <c r="C34" s="165" t="s">
        <v>856</v>
      </c>
      <c r="D34" s="130">
        <v>1.54E-2</v>
      </c>
      <c r="E34" s="130">
        <v>1.5100000000000001E-2</v>
      </c>
      <c r="F34" s="130">
        <v>8.6E-3</v>
      </c>
      <c r="G34" s="130">
        <v>1.11E-2</v>
      </c>
      <c r="H34" s="130">
        <v>1.5100000000000001E-2</v>
      </c>
      <c r="I34" s="130">
        <v>1.66E-2</v>
      </c>
      <c r="J34" s="130">
        <v>1.9800000000000002E-2</v>
      </c>
      <c r="K34" s="130">
        <v>1.9E-2</v>
      </c>
      <c r="L34" s="130">
        <v>1.7100000000000001E-2</v>
      </c>
      <c r="M34" s="130">
        <v>1.24E-2</v>
      </c>
    </row>
    <row r="35" spans="1:13" s="19" customFormat="1" ht="15" customHeight="1" thickTop="1" thickBot="1">
      <c r="A35" s="47"/>
      <c r="B35" s="164"/>
      <c r="C35" s="401" t="s">
        <v>540</v>
      </c>
      <c r="D35" s="402"/>
      <c r="E35" s="402"/>
      <c r="F35" s="402"/>
      <c r="G35" s="402"/>
      <c r="H35" s="402"/>
      <c r="I35" s="403"/>
      <c r="J35" s="403"/>
      <c r="K35" s="403"/>
      <c r="L35" s="403"/>
      <c r="M35" s="403"/>
    </row>
    <row r="36" spans="1:13" s="78" customFormat="1" ht="15" customHeight="1" thickTop="1">
      <c r="A36" s="47" t="s">
        <v>748</v>
      </c>
      <c r="B36" s="46" t="s">
        <v>857</v>
      </c>
      <c r="C36" s="165" t="s">
        <v>858</v>
      </c>
      <c r="D36" s="130">
        <v>0.1162</v>
      </c>
      <c r="E36" s="130">
        <v>0.13020000000000001</v>
      </c>
      <c r="F36" s="130">
        <v>0.11210000000000001</v>
      </c>
      <c r="G36" s="130">
        <v>0.11169999999999999</v>
      </c>
      <c r="H36" s="130">
        <v>0.1178</v>
      </c>
      <c r="I36" s="130">
        <v>0.1129</v>
      </c>
      <c r="J36" s="130">
        <v>0.1363</v>
      </c>
      <c r="K36" s="130">
        <v>0.1181</v>
      </c>
      <c r="L36" s="130">
        <v>0.11840000000000001</v>
      </c>
      <c r="M36" s="130">
        <v>0.10440000000000001</v>
      </c>
    </row>
    <row r="37" spans="1:13" s="77" customFormat="1" ht="15" customHeight="1">
      <c r="A37" s="47" t="s">
        <v>748</v>
      </c>
      <c r="B37" s="46" t="s">
        <v>859</v>
      </c>
      <c r="C37" s="165" t="s">
        <v>860</v>
      </c>
      <c r="D37" s="130">
        <v>0.38290000000000002</v>
      </c>
      <c r="E37" s="130">
        <v>0.43680000000000002</v>
      </c>
      <c r="F37" s="130">
        <v>0.48959999999999998</v>
      </c>
      <c r="G37" s="130">
        <v>0.45250000000000001</v>
      </c>
      <c r="H37" s="130">
        <v>0.33550000000000002</v>
      </c>
      <c r="I37" s="130">
        <v>0.26819999999999999</v>
      </c>
      <c r="J37" s="130">
        <v>0.33510000000000001</v>
      </c>
      <c r="K37" s="130">
        <v>0.39929999999999999</v>
      </c>
      <c r="L37" s="130">
        <v>0.40639999999999998</v>
      </c>
      <c r="M37" s="130">
        <v>0.4178</v>
      </c>
    </row>
    <row r="38" spans="1:13" s="77" customFormat="1" ht="15" customHeight="1">
      <c r="A38" s="47" t="s">
        <v>748</v>
      </c>
      <c r="B38" s="46" t="s">
        <v>861</v>
      </c>
      <c r="C38" s="165" t="s">
        <v>862</v>
      </c>
      <c r="D38" s="130">
        <v>0.2646</v>
      </c>
      <c r="E38" s="130">
        <v>0.30840000000000001</v>
      </c>
      <c r="F38" s="130">
        <v>0.36980000000000002</v>
      </c>
      <c r="G38" s="130">
        <v>0.3357</v>
      </c>
      <c r="H38" s="130">
        <v>0.2414</v>
      </c>
      <c r="I38" s="130">
        <v>0.182</v>
      </c>
      <c r="J38" s="130">
        <v>0.22420000000000001</v>
      </c>
      <c r="K38" s="130">
        <v>0.26479999999999998</v>
      </c>
      <c r="L38" s="130">
        <v>0.26929999999999998</v>
      </c>
      <c r="M38" s="130">
        <v>0.27700000000000002</v>
      </c>
    </row>
    <row r="39" spans="1:13" s="77" customFormat="1" ht="15" customHeight="1">
      <c r="A39" s="47" t="s">
        <v>748</v>
      </c>
      <c r="B39" s="46" t="s">
        <v>863</v>
      </c>
      <c r="C39" s="165" t="s">
        <v>864</v>
      </c>
      <c r="D39" s="130">
        <v>0.2107</v>
      </c>
      <c r="E39" s="130">
        <v>0.24199999999999999</v>
      </c>
      <c r="F39" s="130">
        <v>0.28320000000000001</v>
      </c>
      <c r="G39" s="130">
        <v>0.25719999999999998</v>
      </c>
      <c r="H39" s="130">
        <v>0.18559999999999999</v>
      </c>
      <c r="I39" s="130">
        <v>0.13850000000000001</v>
      </c>
      <c r="J39" s="130">
        <v>0.1671</v>
      </c>
      <c r="K39" s="130">
        <v>0.1976</v>
      </c>
      <c r="L39" s="130">
        <v>0.20050000000000001</v>
      </c>
      <c r="M39" s="130">
        <v>0.20730000000000001</v>
      </c>
    </row>
    <row r="40" spans="1:13" s="77" customFormat="1" ht="15" customHeight="1" thickBot="1">
      <c r="A40" s="47" t="s">
        <v>748</v>
      </c>
      <c r="B40" s="46" t="s">
        <v>865</v>
      </c>
      <c r="C40" s="103" t="s">
        <v>1205</v>
      </c>
      <c r="D40" s="130">
        <v>0.36687191031907584</v>
      </c>
      <c r="E40" s="130">
        <v>0.42078418964418596</v>
      </c>
      <c r="F40" s="130">
        <v>0.48605268668551832</v>
      </c>
      <c r="G40" s="130">
        <v>0.42849205789683359</v>
      </c>
      <c r="H40" s="130">
        <v>0.2331</v>
      </c>
      <c r="I40" s="130">
        <v>0.23749999999999999</v>
      </c>
      <c r="J40" s="130">
        <v>0.311</v>
      </c>
      <c r="K40" s="130">
        <v>0.38650000000000001</v>
      </c>
      <c r="L40" s="130">
        <v>0.39419999999999999</v>
      </c>
      <c r="M40" s="130">
        <v>0.40589999999999998</v>
      </c>
    </row>
    <row r="41" spans="1:13" s="19" customFormat="1" ht="15" customHeight="1" thickTop="1" thickBot="1">
      <c r="A41" s="47"/>
      <c r="B41" s="164"/>
      <c r="C41" s="401" t="s">
        <v>545</v>
      </c>
      <c r="D41" s="402"/>
      <c r="E41" s="402"/>
      <c r="F41" s="402"/>
      <c r="G41" s="402"/>
      <c r="H41" s="402"/>
      <c r="I41" s="403"/>
      <c r="J41" s="403"/>
      <c r="K41" s="403"/>
      <c r="L41" s="403"/>
      <c r="M41" s="403"/>
    </row>
    <row r="42" spans="1:13" s="78" customFormat="1" ht="15" customHeight="1" thickTop="1">
      <c r="A42" s="47" t="s">
        <v>748</v>
      </c>
      <c r="B42" s="46" t="s">
        <v>866</v>
      </c>
      <c r="C42" s="165" t="s">
        <v>867</v>
      </c>
      <c r="D42" s="130">
        <v>0.2036</v>
      </c>
      <c r="E42" s="130">
        <v>0.21510000000000001</v>
      </c>
      <c r="F42" s="130">
        <v>0.2341</v>
      </c>
      <c r="G42" s="130">
        <v>0.23369999999999999</v>
      </c>
      <c r="H42" s="130">
        <v>0.23089999999999999</v>
      </c>
      <c r="I42" s="130">
        <v>0.2389</v>
      </c>
      <c r="J42" s="130">
        <v>0.25459999999999999</v>
      </c>
      <c r="K42" s="130">
        <v>0.25380000000000003</v>
      </c>
      <c r="L42" s="130">
        <v>0.25540000000000002</v>
      </c>
      <c r="M42" s="130">
        <v>0.25169999999999998</v>
      </c>
    </row>
    <row r="43" spans="1:13" s="77" customFormat="1" ht="15" customHeight="1">
      <c r="A43" s="47" t="s">
        <v>748</v>
      </c>
      <c r="B43" s="46" t="s">
        <v>868</v>
      </c>
      <c r="C43" s="165" t="s">
        <v>869</v>
      </c>
      <c r="D43" s="130">
        <v>0.2029</v>
      </c>
      <c r="E43" s="130">
        <v>0.2147</v>
      </c>
      <c r="F43" s="130">
        <v>0.2339</v>
      </c>
      <c r="G43" s="130">
        <v>0.2334</v>
      </c>
      <c r="H43" s="130">
        <v>0.23069999999999999</v>
      </c>
      <c r="I43" s="130">
        <v>0.23880000000000001</v>
      </c>
      <c r="J43" s="130">
        <v>0.2545</v>
      </c>
      <c r="K43" s="130">
        <v>0.25359999999999999</v>
      </c>
      <c r="L43" s="130">
        <v>0.25519999999999998</v>
      </c>
      <c r="M43" s="130">
        <v>0.25119999999999998</v>
      </c>
    </row>
    <row r="44" spans="1:13" s="77" customFormat="1" ht="15" customHeight="1">
      <c r="A44" s="47" t="s">
        <v>748</v>
      </c>
      <c r="B44" s="46" t="s">
        <v>870</v>
      </c>
      <c r="C44" s="165" t="s">
        <v>871</v>
      </c>
      <c r="D44" s="130">
        <v>7.1300000000000002E-2</v>
      </c>
      <c r="E44" s="130">
        <v>6.3799999999999996E-2</v>
      </c>
      <c r="F44" s="130">
        <v>4.2500000000000003E-2</v>
      </c>
      <c r="G44" s="130">
        <v>7.0199999999999999E-2</v>
      </c>
      <c r="H44" s="130">
        <v>7.1499999999999994E-2</v>
      </c>
      <c r="I44" s="130">
        <v>7.1599999999999997E-2</v>
      </c>
      <c r="J44" s="130">
        <v>5.7799999999999997E-2</v>
      </c>
      <c r="K44" s="130">
        <v>5.11E-2</v>
      </c>
      <c r="L44" s="130">
        <v>4.5699999999999998E-2</v>
      </c>
      <c r="M44" s="130">
        <v>4.7899999999999998E-2</v>
      </c>
    </row>
    <row r="45" spans="1:13" s="77" customFormat="1" ht="15" customHeight="1">
      <c r="A45" s="47" t="s">
        <v>748</v>
      </c>
      <c r="B45" s="46" t="s">
        <v>872</v>
      </c>
      <c r="C45" s="165" t="s">
        <v>873</v>
      </c>
      <c r="D45" s="130">
        <v>6.8999999999999999E-3</v>
      </c>
      <c r="E45" s="130">
        <v>5.7999999999999996E-3</v>
      </c>
      <c r="F45" s="130">
        <v>5.9999999999999995E-4</v>
      </c>
      <c r="G45" s="130">
        <v>1.5E-3</v>
      </c>
      <c r="H45" s="130">
        <v>1.5E-3</v>
      </c>
      <c r="I45" s="130">
        <v>1.4E-3</v>
      </c>
      <c r="J45" s="130">
        <v>2.3E-3</v>
      </c>
      <c r="K45" s="130">
        <v>2.8E-3</v>
      </c>
      <c r="L45" s="130">
        <v>1.8E-3</v>
      </c>
      <c r="M45" s="130">
        <v>1.2699999999999999E-2</v>
      </c>
    </row>
    <row r="46" spans="1:13" s="77" customFormat="1" ht="15" customHeight="1">
      <c r="A46" s="47" t="s">
        <v>748</v>
      </c>
      <c r="B46" s="46" t="s">
        <v>874</v>
      </c>
      <c r="C46" s="165" t="s">
        <v>875</v>
      </c>
      <c r="D46" s="130">
        <v>3.4700000000000002E-2</v>
      </c>
      <c r="E46" s="130">
        <v>2.9700000000000001E-2</v>
      </c>
      <c r="F46" s="130">
        <v>2.63E-2</v>
      </c>
      <c r="G46" s="130">
        <v>4.2999999999999997E-2</v>
      </c>
      <c r="H46" s="130">
        <v>4.2700000000000002E-2</v>
      </c>
      <c r="I46" s="130">
        <v>4.1700000000000001E-2</v>
      </c>
      <c r="J46" s="130">
        <v>2.6800000000000001E-2</v>
      </c>
      <c r="K46" s="130">
        <v>2.4299999999999999E-2</v>
      </c>
      <c r="L46" s="130">
        <v>2.1899999999999999E-2</v>
      </c>
      <c r="M46" s="130">
        <v>2.8899999999999999E-2</v>
      </c>
    </row>
    <row r="47" spans="1:13" s="77" customFormat="1" ht="15" customHeight="1" thickBot="1">
      <c r="A47" s="47" t="s">
        <v>748</v>
      </c>
      <c r="B47" s="46" t="s">
        <v>876</v>
      </c>
      <c r="C47" s="165" t="s">
        <v>877</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0.54500000000000004</v>
      </c>
      <c r="M47" s="130">
        <v>0.51959999999999995</v>
      </c>
    </row>
    <row r="48" spans="1:13" s="45" customFormat="1" ht="15" customHeight="1" thickTop="1" thickBot="1">
      <c r="A48" s="47"/>
      <c r="B48" s="164"/>
      <c r="C48" s="401" t="s">
        <v>878</v>
      </c>
      <c r="D48" s="402"/>
      <c r="E48" s="402"/>
      <c r="F48" s="402"/>
      <c r="G48" s="402"/>
      <c r="H48" s="402"/>
      <c r="I48" s="403"/>
      <c r="J48" s="403"/>
      <c r="K48" s="403"/>
      <c r="L48" s="403"/>
      <c r="M48" s="403"/>
    </row>
    <row r="49" spans="1:13" s="78" customFormat="1" ht="15" customHeight="1" thickTop="1">
      <c r="A49" s="47" t="s">
        <v>748</v>
      </c>
      <c r="B49" s="46" t="s">
        <v>879</v>
      </c>
      <c r="C49" s="165" t="s">
        <v>880</v>
      </c>
      <c r="D49" s="130">
        <v>0.93179999999999996</v>
      </c>
      <c r="E49" s="130">
        <v>0.92559999999999998</v>
      </c>
      <c r="F49" s="130">
        <v>0.93410000000000004</v>
      </c>
      <c r="G49" s="130">
        <v>0.93159999999999998</v>
      </c>
      <c r="H49" s="130">
        <v>0.92700000000000005</v>
      </c>
      <c r="I49" s="130">
        <v>0.93579999999999997</v>
      </c>
      <c r="J49" s="130">
        <v>0.90480000000000005</v>
      </c>
      <c r="K49" s="130">
        <v>0.90290000000000004</v>
      </c>
      <c r="L49" s="130">
        <v>0.89890000000000003</v>
      </c>
      <c r="M49" s="130">
        <v>0.89759999999999995</v>
      </c>
    </row>
    <row r="50" spans="1:13" s="77" customFormat="1" ht="15" customHeight="1">
      <c r="A50" s="47" t="s">
        <v>748</v>
      </c>
      <c r="B50" s="46" t="s">
        <v>881</v>
      </c>
      <c r="C50" s="165" t="s">
        <v>882</v>
      </c>
      <c r="D50" s="130">
        <v>0.9375</v>
      </c>
      <c r="E50" s="130">
        <v>0.9496</v>
      </c>
      <c r="F50" s="130">
        <v>0.95040000000000002</v>
      </c>
      <c r="G50" s="130">
        <v>0.95299999999999996</v>
      </c>
      <c r="H50" s="130">
        <v>0.95030000000000003</v>
      </c>
      <c r="I50" s="130">
        <v>0.94410000000000005</v>
      </c>
      <c r="J50" s="130">
        <v>0.93920000000000003</v>
      </c>
      <c r="K50" s="130">
        <v>0.93630000000000002</v>
      </c>
      <c r="L50" s="130">
        <v>0.93359999999999999</v>
      </c>
      <c r="M50" s="130">
        <v>0.93149999999999999</v>
      </c>
    </row>
    <row r="51" spans="1:13" s="77" customFormat="1" ht="15" customHeight="1">
      <c r="A51" s="47" t="s">
        <v>748</v>
      </c>
      <c r="B51" s="46" t="s">
        <v>883</v>
      </c>
      <c r="C51" s="165" t="s">
        <v>884</v>
      </c>
      <c r="D51" s="130">
        <v>0.24690000000000001</v>
      </c>
      <c r="E51" s="130">
        <v>0.24129999999999999</v>
      </c>
      <c r="F51" s="130">
        <v>0.2828</v>
      </c>
      <c r="G51" s="130">
        <v>0.27529999999999999</v>
      </c>
      <c r="H51" s="130">
        <v>0.2681</v>
      </c>
      <c r="I51" s="130">
        <v>0.30199999999999999</v>
      </c>
      <c r="J51" s="130">
        <v>0.29210000000000003</v>
      </c>
      <c r="K51" s="130">
        <v>0.29189999999999999</v>
      </c>
      <c r="L51" s="130">
        <v>0.29270000000000002</v>
      </c>
      <c r="M51" s="130">
        <v>0.2868</v>
      </c>
    </row>
    <row r="52" spans="1:13" s="77" customFormat="1" ht="15" customHeight="1">
      <c r="A52" s="47" t="s">
        <v>748</v>
      </c>
      <c r="B52" s="46" t="s">
        <v>885</v>
      </c>
      <c r="C52" s="165" t="s">
        <v>886</v>
      </c>
      <c r="D52" s="130">
        <v>0.33610000000000001</v>
      </c>
      <c r="E52" s="130">
        <v>0.34649999999999997</v>
      </c>
      <c r="F52" s="130">
        <v>0.28199999999999997</v>
      </c>
      <c r="G52" s="130">
        <v>0.29299999999999998</v>
      </c>
      <c r="H52" s="130">
        <v>0.3165</v>
      </c>
      <c r="I52" s="130">
        <v>0.26910000000000001</v>
      </c>
      <c r="J52" s="130">
        <v>0.37419999999999998</v>
      </c>
      <c r="K52" s="130">
        <v>0.38300000000000001</v>
      </c>
      <c r="L52" s="130">
        <v>0.3962</v>
      </c>
      <c r="M52" s="130">
        <v>0.40770000000000001</v>
      </c>
    </row>
    <row r="53" spans="1:13" ht="3.75" customHeight="1" thickBot="1">
      <c r="A53" s="47"/>
      <c r="B53" s="47"/>
      <c r="C53" s="118"/>
      <c r="D53" s="118"/>
      <c r="E53" s="118"/>
      <c r="F53" s="118"/>
      <c r="G53" s="118"/>
      <c r="H53" s="118"/>
      <c r="I53" s="118"/>
      <c r="J53" s="118"/>
      <c r="K53" s="118"/>
      <c r="L53" s="118"/>
      <c r="M53" s="118"/>
    </row>
    <row r="54" spans="1:13" ht="15" customHeight="1" thickTop="1">
      <c r="A54" s="169" t="s">
        <v>817</v>
      </c>
      <c r="B54" s="165" t="s">
        <v>817</v>
      </c>
      <c r="C54" s="774" t="s">
        <v>557</v>
      </c>
      <c r="D54" s="774"/>
      <c r="E54" s="774"/>
      <c r="F54" s="774"/>
      <c r="G54" s="774"/>
      <c r="H54" s="774"/>
      <c r="I54" s="774"/>
      <c r="J54" s="774"/>
      <c r="K54" s="774"/>
      <c r="L54" s="774"/>
      <c r="M54" s="774"/>
    </row>
    <row r="55" spans="1:13" ht="48" customHeight="1">
      <c r="A55" s="47"/>
      <c r="B55" s="47"/>
      <c r="C55" s="769" t="s">
        <v>887</v>
      </c>
      <c r="D55" s="769"/>
      <c r="E55" s="769"/>
      <c r="F55" s="769"/>
      <c r="G55" s="769"/>
      <c r="H55" s="769"/>
      <c r="I55" s="769"/>
      <c r="J55" s="769"/>
      <c r="K55" s="769"/>
      <c r="L55" s="769"/>
      <c r="M55" s="769"/>
    </row>
    <row r="56" spans="1:13" ht="47.25" customHeight="1">
      <c r="A56" s="47"/>
      <c r="B56" s="47"/>
      <c r="C56" s="769" t="s">
        <v>888</v>
      </c>
      <c r="D56" s="769"/>
      <c r="E56" s="769"/>
      <c r="F56" s="769"/>
      <c r="G56" s="769"/>
      <c r="H56" s="769"/>
      <c r="I56" s="769"/>
      <c r="J56" s="769"/>
      <c r="K56" s="769"/>
      <c r="L56" s="769"/>
      <c r="M56" s="769"/>
    </row>
    <row r="57" spans="1:13" ht="15" customHeight="1">
      <c r="A57" s="47"/>
      <c r="B57" s="47"/>
      <c r="C57" s="770" t="s">
        <v>1446</v>
      </c>
      <c r="D57" s="770"/>
      <c r="E57" s="770"/>
      <c r="F57" s="770"/>
      <c r="G57" s="770"/>
      <c r="H57" s="770"/>
      <c r="I57" s="770"/>
      <c r="J57" s="770"/>
      <c r="K57" s="770"/>
      <c r="L57" s="770"/>
      <c r="M57" s="770"/>
    </row>
    <row r="58" spans="1:13" ht="15" customHeight="1">
      <c r="A58" s="47"/>
      <c r="B58" s="47"/>
      <c r="C58" s="770" t="s">
        <v>561</v>
      </c>
      <c r="D58" s="770"/>
      <c r="E58" s="770"/>
      <c r="F58" s="770"/>
      <c r="G58" s="770"/>
      <c r="H58" s="770"/>
      <c r="I58" s="770"/>
      <c r="J58" s="770"/>
      <c r="K58" s="770"/>
      <c r="L58" s="770"/>
      <c r="M58" s="770"/>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5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28"/>
      <c r="B1" s="628"/>
      <c r="C1" s="776"/>
      <c r="D1" s="776"/>
      <c r="E1" s="776"/>
      <c r="F1" s="776"/>
      <c r="G1" s="776"/>
      <c r="H1" s="776"/>
      <c r="I1" s="776"/>
      <c r="J1" s="776"/>
      <c r="K1" s="776"/>
      <c r="L1" s="776"/>
      <c r="M1" s="776"/>
    </row>
    <row r="2" spans="1:13" ht="15" customHeight="1">
      <c r="A2" s="772" t="s">
        <v>444</v>
      </c>
      <c r="B2" s="772"/>
      <c r="C2" s="772"/>
      <c r="D2" s="772"/>
      <c r="E2" s="772"/>
      <c r="F2" s="772"/>
      <c r="G2" s="772"/>
      <c r="H2" s="772"/>
      <c r="I2" s="772"/>
      <c r="J2" s="772"/>
      <c r="K2" s="772"/>
      <c r="L2" s="772"/>
      <c r="M2" s="772"/>
    </row>
    <row r="3" spans="1:13" ht="15" customHeight="1">
      <c r="A3" s="628"/>
      <c r="B3" s="628"/>
      <c r="C3" s="772" t="s">
        <v>818</v>
      </c>
      <c r="D3" s="772"/>
      <c r="E3" s="772"/>
      <c r="F3" s="772"/>
      <c r="G3" s="772"/>
      <c r="H3" s="772"/>
      <c r="I3" s="772"/>
      <c r="J3" s="772"/>
      <c r="K3" s="772"/>
      <c r="L3" s="772"/>
      <c r="M3" s="772"/>
    </row>
    <row r="4" spans="1:13" s="48" customFormat="1" ht="15" customHeight="1">
      <c r="A4" s="773"/>
      <c r="B4" s="772"/>
      <c r="C4" s="772"/>
      <c r="D4" s="772"/>
      <c r="E4" s="772"/>
      <c r="F4" s="772"/>
      <c r="G4" s="772"/>
      <c r="H4" s="772"/>
      <c r="I4" s="772"/>
      <c r="J4" s="772"/>
      <c r="K4" s="772"/>
      <c r="L4" s="772"/>
      <c r="M4" s="772"/>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69"/>
      <c r="B6" s="570" t="s">
        <v>1250</v>
      </c>
      <c r="C6" s="571"/>
      <c r="D6" s="581" t="s">
        <v>1250</v>
      </c>
      <c r="E6" s="802" t="s">
        <v>444</v>
      </c>
      <c r="F6" s="802"/>
      <c r="G6" s="802"/>
      <c r="H6" s="802"/>
      <c r="I6" s="802"/>
      <c r="J6" s="802"/>
      <c r="K6" s="802"/>
      <c r="L6" s="802"/>
      <c r="M6" s="802"/>
    </row>
    <row r="7" spans="1:13" ht="30" customHeight="1" thickTop="1" thickBot="1">
      <c r="A7" s="47"/>
      <c r="B7" s="173"/>
      <c r="C7" s="404"/>
      <c r="D7" s="392" t="s">
        <v>574</v>
      </c>
      <c r="E7" s="392" t="s">
        <v>575</v>
      </c>
      <c r="F7" s="392" t="s">
        <v>576</v>
      </c>
      <c r="G7" s="392" t="s">
        <v>577</v>
      </c>
      <c r="H7" s="392" t="s">
        <v>578</v>
      </c>
      <c r="I7" s="400" t="s">
        <v>579</v>
      </c>
      <c r="J7" s="400" t="s">
        <v>1267</v>
      </c>
      <c r="K7" s="400" t="s">
        <v>1505</v>
      </c>
      <c r="L7" s="400" t="s">
        <v>1358</v>
      </c>
      <c r="M7" s="400" t="s">
        <v>1506</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5" t="s">
        <v>562</v>
      </c>
      <c r="D9" s="402"/>
      <c r="E9" s="402"/>
      <c r="F9" s="402"/>
      <c r="G9" s="402"/>
      <c r="H9" s="402"/>
      <c r="I9" s="403"/>
      <c r="J9" s="403"/>
      <c r="K9" s="403"/>
      <c r="L9" s="403"/>
      <c r="M9" s="403"/>
    </row>
    <row r="10" spans="1:13" s="47" customFormat="1" ht="15" customHeight="1" thickTop="1">
      <c r="A10" s="47" t="s">
        <v>748</v>
      </c>
      <c r="B10" s="46" t="s">
        <v>890</v>
      </c>
      <c r="C10" s="165" t="s">
        <v>891</v>
      </c>
      <c r="D10" s="130">
        <v>4.9500000000000002E-2</v>
      </c>
      <c r="E10" s="130">
        <v>4.5100000000000001E-2</v>
      </c>
      <c r="F10" s="130">
        <v>3.7600000000000001E-2</v>
      </c>
      <c r="G10" s="130">
        <v>4.3400000000000001E-2</v>
      </c>
      <c r="H10" s="130">
        <v>4.07E-2</v>
      </c>
      <c r="I10" s="130">
        <v>4.53E-2</v>
      </c>
      <c r="J10" s="130">
        <v>4.58E-2</v>
      </c>
      <c r="K10" s="130">
        <v>4.1099999999999998E-2</v>
      </c>
      <c r="L10" s="130">
        <v>4.1099999999999998E-2</v>
      </c>
      <c r="M10" s="130">
        <v>4.0099999999999997E-2</v>
      </c>
    </row>
    <row r="11" spans="1:13" s="48" customFormat="1" ht="15" customHeight="1">
      <c r="A11" s="47" t="s">
        <v>748</v>
      </c>
      <c r="B11" s="46" t="s">
        <v>892</v>
      </c>
      <c r="C11" s="165" t="s">
        <v>1412</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4.1500000000000002E-2</v>
      </c>
      <c r="M11" s="130">
        <v>3.95E-2</v>
      </c>
    </row>
    <row r="12" spans="1:13" s="48" customFormat="1" ht="15" customHeight="1">
      <c r="A12" s="47" t="s">
        <v>748</v>
      </c>
      <c r="B12" s="46" t="s">
        <v>893</v>
      </c>
      <c r="C12" s="165" t="s">
        <v>1413</v>
      </c>
      <c r="D12" s="130">
        <v>5.0999999999999997E-2</v>
      </c>
      <c r="E12" s="130">
        <v>5.0500000000000003E-2</v>
      </c>
      <c r="F12" s="130">
        <v>3.7999999999999999E-2</v>
      </c>
      <c r="G12" s="130">
        <v>4.2700000000000002E-2</v>
      </c>
      <c r="H12" s="130">
        <v>3.9100000000000003E-2</v>
      </c>
      <c r="I12" s="130">
        <v>4.24E-2</v>
      </c>
      <c r="J12" s="130">
        <v>4.4299999999999999E-2</v>
      </c>
      <c r="K12" s="130">
        <v>4.1700000000000001E-2</v>
      </c>
      <c r="L12" s="130">
        <v>4.1300000000000003E-2</v>
      </c>
      <c r="M12" s="130">
        <v>3.8899999999999997E-2</v>
      </c>
    </row>
    <row r="13" spans="1:13" s="48" customFormat="1" ht="15" customHeight="1">
      <c r="A13" s="47" t="s">
        <v>748</v>
      </c>
      <c r="B13" s="46" t="s">
        <v>894</v>
      </c>
      <c r="C13" s="165" t="s">
        <v>1414</v>
      </c>
      <c r="D13" s="130">
        <v>9.9000000000000008E-3</v>
      </c>
      <c r="E13" s="130">
        <v>9.4000000000000004E-3</v>
      </c>
      <c r="F13" s="130">
        <v>6.8999999999999999E-3</v>
      </c>
      <c r="G13" s="130">
        <v>7.1999999999999998E-3</v>
      </c>
      <c r="H13" s="130">
        <v>7.7999999999999996E-3</v>
      </c>
      <c r="I13" s="130">
        <v>8.8999999999999999E-3</v>
      </c>
      <c r="J13" s="130">
        <v>1.3599999999999999E-2</v>
      </c>
      <c r="K13" s="130">
        <v>7.7000000000000002E-3</v>
      </c>
      <c r="L13" s="130">
        <v>8.9999999999999993E-3</v>
      </c>
      <c r="M13" s="130">
        <v>6.4999999999999997E-3</v>
      </c>
    </row>
    <row r="14" spans="1:13" s="48" customFormat="1" ht="15" customHeight="1">
      <c r="A14" s="47" t="s">
        <v>748</v>
      </c>
      <c r="B14" s="46" t="s">
        <v>895</v>
      </c>
      <c r="C14" s="165" t="s">
        <v>1415</v>
      </c>
      <c r="D14" s="130">
        <v>1.0200000000000001E-2</v>
      </c>
      <c r="E14" s="130">
        <v>9.7999999999999997E-3</v>
      </c>
      <c r="F14" s="130">
        <v>7.6E-3</v>
      </c>
      <c r="G14" s="130">
        <v>7.7999999999999996E-3</v>
      </c>
      <c r="H14" s="130">
        <v>7.7000000000000002E-3</v>
      </c>
      <c r="I14" s="130">
        <v>8.8000000000000005E-3</v>
      </c>
      <c r="J14" s="130">
        <v>1.3599999999999999E-2</v>
      </c>
      <c r="K14" s="130">
        <v>7.7000000000000002E-3</v>
      </c>
      <c r="L14" s="130">
        <v>9.1000000000000004E-3</v>
      </c>
      <c r="M14" s="130">
        <v>6.4999999999999997E-3</v>
      </c>
    </row>
    <row r="15" spans="1:13" s="48" customFormat="1" ht="15" customHeight="1">
      <c r="A15" s="47" t="s">
        <v>748</v>
      </c>
      <c r="B15" s="46" t="s">
        <v>896</v>
      </c>
      <c r="C15" s="165" t="s">
        <v>1416</v>
      </c>
      <c r="D15" s="130">
        <v>9.7999999999999997E-3</v>
      </c>
      <c r="E15" s="130">
        <v>9.4999999999999998E-3</v>
      </c>
      <c r="F15" s="130">
        <v>7.1999999999999998E-3</v>
      </c>
      <c r="G15" s="130">
        <v>7.7999999999999996E-3</v>
      </c>
      <c r="H15" s="130">
        <v>7.4000000000000003E-3</v>
      </c>
      <c r="I15" s="130">
        <v>8.3000000000000001E-3</v>
      </c>
      <c r="J15" s="130">
        <v>1.2E-2</v>
      </c>
      <c r="K15" s="130">
        <v>7.7000000000000002E-3</v>
      </c>
      <c r="L15" s="130">
        <v>7.0000000000000001E-3</v>
      </c>
      <c r="M15" s="130">
        <v>6.0000000000000001E-3</v>
      </c>
    </row>
    <row r="16" spans="1:13" s="48" customFormat="1" ht="15" customHeight="1" thickBot="1">
      <c r="A16" s="47" t="s">
        <v>748</v>
      </c>
      <c r="B16" s="46" t="s">
        <v>897</v>
      </c>
      <c r="C16" s="165" t="s">
        <v>1417</v>
      </c>
      <c r="D16" s="130">
        <v>4.8899999999999999E-2</v>
      </c>
      <c r="E16" s="130">
        <v>4.5499999999999999E-2</v>
      </c>
      <c r="F16" s="130">
        <v>3.2399999999999998E-2</v>
      </c>
      <c r="G16" s="130">
        <v>3.32E-2</v>
      </c>
      <c r="H16" s="130">
        <v>3.1899999999999998E-2</v>
      </c>
      <c r="I16" s="130">
        <v>3.5499999999999997E-2</v>
      </c>
      <c r="J16" s="130">
        <v>4.87E-2</v>
      </c>
      <c r="K16" s="130">
        <v>3.04E-2</v>
      </c>
      <c r="L16" s="130">
        <v>2.75E-2</v>
      </c>
      <c r="M16" s="130">
        <v>2.3599999999999999E-2</v>
      </c>
    </row>
    <row r="17" spans="1:13" s="37" customFormat="1" ht="15" customHeight="1" thickTop="1" thickBot="1">
      <c r="A17" s="47"/>
      <c r="B17" s="164"/>
      <c r="C17" s="405" t="s">
        <v>563</v>
      </c>
      <c r="D17" s="402"/>
      <c r="E17" s="402"/>
      <c r="F17" s="402"/>
      <c r="G17" s="402"/>
      <c r="H17" s="402"/>
      <c r="I17" s="403"/>
      <c r="J17" s="403"/>
      <c r="K17" s="403"/>
      <c r="L17" s="403"/>
      <c r="M17" s="403"/>
    </row>
    <row r="18" spans="1:13" s="47" customFormat="1" ht="15" customHeight="1" thickTop="1">
      <c r="A18" s="47" t="s">
        <v>748</v>
      </c>
      <c r="B18" s="46" t="s">
        <v>898</v>
      </c>
      <c r="C18" s="165" t="s">
        <v>899</v>
      </c>
      <c r="D18" s="130">
        <v>6.3600000000000004E-2</v>
      </c>
      <c r="E18" s="130">
        <v>6.2199999999999998E-2</v>
      </c>
      <c r="F18" s="130">
        <v>5.3699999999999998E-2</v>
      </c>
      <c r="G18" s="130">
        <v>6.3799999999999996E-2</v>
      </c>
      <c r="H18" s="130">
        <v>5.6300000000000003E-2</v>
      </c>
      <c r="I18" s="130">
        <v>6.2300000000000001E-2</v>
      </c>
      <c r="J18" s="130">
        <v>6.1499999999999999E-2</v>
      </c>
      <c r="K18" s="130">
        <v>5.7099999999999998E-2</v>
      </c>
      <c r="L18" s="130">
        <v>5.7299999999999997E-2</v>
      </c>
      <c r="M18" s="130">
        <v>5.74E-2</v>
      </c>
    </row>
    <row r="19" spans="1:13" s="48" customFormat="1" ht="15" customHeight="1">
      <c r="A19" s="47" t="s">
        <v>748</v>
      </c>
      <c r="B19" s="46" t="s">
        <v>900</v>
      </c>
      <c r="C19" s="165" t="s">
        <v>901</v>
      </c>
      <c r="D19" s="130">
        <v>-1.4200000000000001E-2</v>
      </c>
      <c r="E19" s="130">
        <v>-1.7100000000000001E-2</v>
      </c>
      <c r="F19" s="130">
        <v>-1.61E-2</v>
      </c>
      <c r="G19" s="130">
        <v>-2.0400000000000001E-2</v>
      </c>
      <c r="H19" s="130">
        <v>-1.5599999999999999E-2</v>
      </c>
      <c r="I19" s="130">
        <v>-1.7000000000000001E-2</v>
      </c>
      <c r="J19" s="130">
        <v>-1.5699999999999999E-2</v>
      </c>
      <c r="K19" s="130">
        <v>-1.6E-2</v>
      </c>
      <c r="L19" s="130">
        <v>-1.6199999999999999E-2</v>
      </c>
      <c r="M19" s="130">
        <v>-1.72E-2</v>
      </c>
    </row>
    <row r="20" spans="1:13" s="48" customFormat="1" ht="15" customHeight="1">
      <c r="A20" s="47" t="s">
        <v>748</v>
      </c>
      <c r="B20" s="46" t="s">
        <v>902</v>
      </c>
      <c r="C20" s="165" t="s">
        <v>903</v>
      </c>
      <c r="D20" s="130">
        <v>1.8800000000000001E-2</v>
      </c>
      <c r="E20" s="130">
        <v>2.29E-2</v>
      </c>
      <c r="F20" s="130">
        <v>2.18E-2</v>
      </c>
      <c r="G20" s="130">
        <v>2.7900000000000001E-2</v>
      </c>
      <c r="H20" s="130">
        <v>2.1399999999999999E-2</v>
      </c>
      <c r="I20" s="130">
        <v>2.35E-2</v>
      </c>
      <c r="J20" s="130">
        <v>2.2100000000000002E-2</v>
      </c>
      <c r="K20" s="130">
        <v>2.2800000000000001E-2</v>
      </c>
      <c r="L20" s="130">
        <v>2.3199999999999998E-2</v>
      </c>
      <c r="M20" s="130">
        <v>2.47E-2</v>
      </c>
    </row>
    <row r="21" spans="1:13" s="48" customFormat="1" ht="15" customHeight="1">
      <c r="A21" s="47" t="s">
        <v>748</v>
      </c>
      <c r="B21" s="46" t="s">
        <v>904</v>
      </c>
      <c r="C21" s="165" t="s">
        <v>905</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748</v>
      </c>
      <c r="B22" s="46" t="s">
        <v>906</v>
      </c>
      <c r="C22" s="165" t="s">
        <v>1418</v>
      </c>
      <c r="D22" s="130">
        <v>-4.7000000000000002E-3</v>
      </c>
      <c r="E22" s="130">
        <v>-1.9E-3</v>
      </c>
      <c r="F22" s="130">
        <v>-1.6999999999999999E-3</v>
      </c>
      <c r="G22" s="130">
        <v>-2.3E-3</v>
      </c>
      <c r="H22" s="130">
        <v>-3.0999999999999999E-3</v>
      </c>
      <c r="I22" s="130">
        <v>-3.8E-3</v>
      </c>
      <c r="J22" s="130">
        <v>-2.2000000000000001E-3</v>
      </c>
      <c r="K22" s="130">
        <v>2.0000000000000001E-4</v>
      </c>
      <c r="L22" s="130">
        <v>-2.0000000000000001E-4</v>
      </c>
      <c r="M22" s="130">
        <v>-6.9999999999999999E-4</v>
      </c>
    </row>
    <row r="23" spans="1:13" s="48" customFormat="1" ht="15" customHeight="1">
      <c r="A23" s="47" t="s">
        <v>748</v>
      </c>
      <c r="B23" s="46" t="s">
        <v>907</v>
      </c>
      <c r="C23" s="165" t="s">
        <v>1419</v>
      </c>
      <c r="D23" s="130">
        <v>6.3E-3</v>
      </c>
      <c r="E23" s="130">
        <v>7.3000000000000001E-3</v>
      </c>
      <c r="F23" s="130">
        <v>2.0999999999999999E-3</v>
      </c>
      <c r="G23" s="130">
        <v>1.6000000000000001E-3</v>
      </c>
      <c r="H23" s="130">
        <v>1.4E-3</v>
      </c>
      <c r="I23" s="130">
        <v>8.9999999999999998E-4</v>
      </c>
      <c r="J23" s="130">
        <v>6.9999999999999999E-4</v>
      </c>
      <c r="K23" s="130">
        <v>4.0000000000000002E-4</v>
      </c>
      <c r="L23" s="130">
        <v>5.0000000000000001E-4</v>
      </c>
      <c r="M23" s="130">
        <v>-5.9999999999999995E-4</v>
      </c>
    </row>
    <row r="24" spans="1:13" s="48" customFormat="1" ht="15" customHeight="1">
      <c r="A24" s="47" t="s">
        <v>748</v>
      </c>
      <c r="B24" s="46" t="s">
        <v>908</v>
      </c>
      <c r="C24" s="165" t="s">
        <v>1420</v>
      </c>
      <c r="D24" s="130">
        <v>-4.1099999999999998E-2</v>
      </c>
      <c r="E24" s="130">
        <v>-4.1000000000000002E-2</v>
      </c>
      <c r="F24" s="130">
        <v>-3.1099999999999999E-2</v>
      </c>
      <c r="G24" s="130">
        <v>-3.5499999999999997E-2</v>
      </c>
      <c r="H24" s="130">
        <v>-3.1300000000000001E-2</v>
      </c>
      <c r="I24" s="130">
        <v>-3.3500000000000002E-2</v>
      </c>
      <c r="J24" s="130">
        <v>-3.0700000000000002E-2</v>
      </c>
      <c r="K24" s="130">
        <v>-3.4000000000000002E-2</v>
      </c>
      <c r="L24" s="130">
        <v>-3.2300000000000002E-2</v>
      </c>
      <c r="M24" s="130">
        <v>-3.2399999999999998E-2</v>
      </c>
    </row>
    <row r="25" spans="1:13" s="48" customFormat="1" ht="15" customHeight="1">
      <c r="A25" s="47" t="s">
        <v>748</v>
      </c>
      <c r="B25" s="46" t="s">
        <v>909</v>
      </c>
      <c r="C25" s="165" t="s">
        <v>1421</v>
      </c>
      <c r="D25" s="130">
        <v>-2.0000000000000001E-4</v>
      </c>
      <c r="E25" s="130">
        <v>1E-4</v>
      </c>
      <c r="F25" s="130">
        <v>4.0000000000000002E-4</v>
      </c>
      <c r="G25" s="130">
        <v>4.0000000000000002E-4</v>
      </c>
      <c r="H25" s="130">
        <v>-1E-4</v>
      </c>
      <c r="I25" s="130">
        <v>-1E-4</v>
      </c>
      <c r="J25" s="130">
        <v>0</v>
      </c>
      <c r="K25" s="130">
        <v>0</v>
      </c>
      <c r="L25" s="130">
        <v>0</v>
      </c>
      <c r="M25" s="130">
        <v>1E-4</v>
      </c>
    </row>
    <row r="26" spans="1:13" s="48" customFormat="1" ht="15" customHeight="1" thickBot="1">
      <c r="A26" s="47" t="s">
        <v>748</v>
      </c>
      <c r="B26" s="46" t="s">
        <v>910</v>
      </c>
      <c r="C26" s="165" t="s">
        <v>1422</v>
      </c>
      <c r="D26" s="130">
        <v>0.1452</v>
      </c>
      <c r="E26" s="130">
        <v>0.14360000000000001</v>
      </c>
      <c r="F26" s="130">
        <v>9.3899999999999997E-2</v>
      </c>
      <c r="G26" s="130">
        <v>0.1125</v>
      </c>
      <c r="H26" s="130">
        <v>0.10050000000000001</v>
      </c>
      <c r="I26" s="130">
        <v>0.11700000000000001</v>
      </c>
      <c r="J26" s="130">
        <v>0.1142</v>
      </c>
      <c r="K26" s="130">
        <v>0.1145</v>
      </c>
      <c r="L26" s="130">
        <v>0.1096</v>
      </c>
      <c r="M26" s="130">
        <v>0.1022</v>
      </c>
    </row>
    <row r="27" spans="1:13" s="37" customFormat="1" ht="15" customHeight="1" thickTop="1" thickBot="1">
      <c r="A27" s="47"/>
      <c r="B27" s="174"/>
      <c r="C27" s="405" t="s">
        <v>564</v>
      </c>
      <c r="D27" s="402"/>
      <c r="E27" s="402"/>
      <c r="F27" s="402"/>
      <c r="G27" s="402"/>
      <c r="H27" s="402"/>
      <c r="I27" s="403"/>
      <c r="J27" s="403"/>
      <c r="K27" s="403"/>
      <c r="L27" s="403"/>
      <c r="M27" s="403"/>
    </row>
    <row r="28" spans="1:13" s="47" customFormat="1" ht="15" customHeight="1" thickTop="1">
      <c r="A28" s="47" t="s">
        <v>748</v>
      </c>
      <c r="B28" s="46" t="s">
        <v>911</v>
      </c>
      <c r="C28" s="165" t="s">
        <v>1423</v>
      </c>
      <c r="D28" s="130">
        <v>7.3800000000000004E-2</v>
      </c>
      <c r="E28" s="130">
        <v>7.5499999999999998E-2</v>
      </c>
      <c r="F28" s="130">
        <v>6.4699999999999994E-2</v>
      </c>
      <c r="G28" s="130">
        <v>7.6200000000000004E-2</v>
      </c>
      <c r="H28" s="130">
        <v>6.9800000000000001E-2</v>
      </c>
      <c r="I28" s="130">
        <v>7.5499999999999998E-2</v>
      </c>
      <c r="J28" s="130">
        <v>7.6799999999999993E-2</v>
      </c>
      <c r="K28" s="130">
        <v>6.9400000000000003E-2</v>
      </c>
      <c r="L28" s="130">
        <v>7.0999999999999994E-2</v>
      </c>
      <c r="M28" s="130">
        <v>7.0599999999999996E-2</v>
      </c>
    </row>
    <row r="29" spans="1:13" s="48" customFormat="1" ht="15" customHeight="1">
      <c r="A29" s="47" t="s">
        <v>748</v>
      </c>
      <c r="B29" s="46" t="s">
        <v>912</v>
      </c>
      <c r="C29" s="165" t="s">
        <v>1424</v>
      </c>
      <c r="D29" s="130">
        <v>1.0004</v>
      </c>
      <c r="E29" s="130">
        <v>0.24460000000000001</v>
      </c>
      <c r="F29" s="130">
        <v>0.18559999999999999</v>
      </c>
      <c r="G29" s="130">
        <v>0.214</v>
      </c>
      <c r="H29" s="130">
        <v>6.1199999999999997E-2</v>
      </c>
      <c r="I29" s="130">
        <v>8.8900000000000007E-2</v>
      </c>
      <c r="J29" s="130">
        <v>4.8899999999999999E-2</v>
      </c>
      <c r="K29" s="130">
        <v>9.8599999999999993E-2</v>
      </c>
      <c r="L29" s="130">
        <v>8.6099999999999996E-2</v>
      </c>
      <c r="M29" s="130">
        <v>8.4599999999999995E-2</v>
      </c>
    </row>
    <row r="30" spans="1:13" s="48" customFormat="1" ht="15" customHeight="1">
      <c r="A30" s="47" t="s">
        <v>748</v>
      </c>
      <c r="B30" s="46" t="s">
        <v>913</v>
      </c>
      <c r="C30" s="165" t="s">
        <v>1425</v>
      </c>
      <c r="D30" s="130">
        <v>0.15629999999999999</v>
      </c>
      <c r="E30" s="130">
        <v>0.14369999999999999</v>
      </c>
      <c r="F30" s="130">
        <v>0.1454</v>
      </c>
      <c r="G30" s="130">
        <v>0.15659999999999999</v>
      </c>
      <c r="H30" s="130">
        <v>8.7999999999999995E-2</v>
      </c>
      <c r="I30" s="130">
        <v>9.4700000000000006E-2</v>
      </c>
      <c r="J30" s="130">
        <v>3.9800000000000002E-2</v>
      </c>
      <c r="K30" s="130">
        <v>4.8500000000000001E-2</v>
      </c>
      <c r="L30" s="130">
        <v>5.7200000000000001E-2</v>
      </c>
      <c r="M30" s="130">
        <v>0.15240000000000001</v>
      </c>
    </row>
    <row r="31" spans="1:13" s="48" customFormat="1" ht="15" customHeight="1">
      <c r="A31" s="47" t="s">
        <v>748</v>
      </c>
      <c r="B31" s="46" t="s">
        <v>914</v>
      </c>
      <c r="C31" s="165" t="s">
        <v>1426</v>
      </c>
      <c r="D31" s="130">
        <v>5.6399999999999999E-2</v>
      </c>
      <c r="E31" s="130">
        <v>4.0800000000000003E-2</v>
      </c>
      <c r="F31" s="130">
        <v>7.7700000000000005E-2</v>
      </c>
      <c r="G31" s="130">
        <v>0.58350000000000002</v>
      </c>
      <c r="H31" s="130">
        <v>5.4999999999999997E-3</v>
      </c>
      <c r="I31" s="130">
        <v>0.01</v>
      </c>
      <c r="J31" s="130">
        <v>1.2699999999999999E-2</v>
      </c>
      <c r="K31" s="130">
        <v>1.78E-2</v>
      </c>
      <c r="L31" s="130">
        <v>0.1515</v>
      </c>
      <c r="M31" s="130">
        <v>0.1346</v>
      </c>
    </row>
    <row r="32" spans="1:13" s="48" customFormat="1" ht="15" customHeight="1">
      <c r="A32" s="47" t="s">
        <v>748</v>
      </c>
      <c r="B32" s="46" t="s">
        <v>915</v>
      </c>
      <c r="C32" s="165" t="s">
        <v>1427</v>
      </c>
      <c r="D32" s="130">
        <v>6.7000000000000002E-3</v>
      </c>
      <c r="E32" s="130">
        <v>2.2000000000000001E-3</v>
      </c>
      <c r="F32" s="130">
        <v>4.4000000000000003E-3</v>
      </c>
      <c r="G32" s="130">
        <v>5.1000000000000004E-3</v>
      </c>
      <c r="H32" s="130">
        <v>2.3800000000000002E-2</v>
      </c>
      <c r="I32" s="130">
        <v>1.1299999999999999E-2</v>
      </c>
      <c r="J32" s="130">
        <v>2.2800000000000001E-2</v>
      </c>
      <c r="K32" s="130">
        <v>0.14630000000000001</v>
      </c>
      <c r="L32" s="130">
        <v>0.37709999999999999</v>
      </c>
      <c r="M32" s="130">
        <v>2.3E-3</v>
      </c>
    </row>
    <row r="33" spans="1:13" s="48" customFormat="1" ht="15" customHeight="1">
      <c r="A33" s="47" t="s">
        <v>748</v>
      </c>
      <c r="B33" s="46" t="s">
        <v>916</v>
      </c>
      <c r="C33" s="165" t="s">
        <v>1428</v>
      </c>
      <c r="D33" s="130">
        <v>1.9099999999999999E-2</v>
      </c>
      <c r="E33" s="130">
        <v>1.1299999999999999E-2</v>
      </c>
      <c r="F33" s="130">
        <v>1.3899999999999999E-2</v>
      </c>
      <c r="G33" s="130">
        <v>2.81E-2</v>
      </c>
      <c r="H33" s="130">
        <v>4.4999999999999997E-3</v>
      </c>
      <c r="I33" s="130">
        <v>3.2000000000000002E-3</v>
      </c>
      <c r="J33" s="130">
        <v>2.8999999999999998E-3</v>
      </c>
      <c r="K33" s="130">
        <v>3.0000000000000001E-3</v>
      </c>
      <c r="L33" s="130">
        <v>2.0999999999999999E-3</v>
      </c>
      <c r="M33" s="130">
        <v>4.8999999999999998E-3</v>
      </c>
    </row>
    <row r="34" spans="1:13" s="48" customFormat="1" ht="15" customHeight="1">
      <c r="A34" s="47" t="s">
        <v>748</v>
      </c>
      <c r="B34" s="46" t="s">
        <v>917</v>
      </c>
      <c r="C34" s="165" t="s">
        <v>1429</v>
      </c>
      <c r="D34" s="130">
        <v>8.8999999999999999E-3</v>
      </c>
      <c r="E34" s="130">
        <v>4.7000000000000002E-3</v>
      </c>
      <c r="F34" s="130">
        <v>7.1000000000000004E-3</v>
      </c>
      <c r="G34" s="130">
        <v>0.01</v>
      </c>
      <c r="H34" s="130">
        <v>1.4500000000000001E-2</v>
      </c>
      <c r="I34" s="130">
        <v>6.3E-3</v>
      </c>
      <c r="J34" s="130">
        <v>1.0699999999999999E-2</v>
      </c>
      <c r="K34" s="130">
        <v>2.35E-2</v>
      </c>
      <c r="L34" s="130">
        <v>5.4300000000000001E-2</v>
      </c>
      <c r="M34" s="130">
        <v>4.7000000000000002E-3</v>
      </c>
    </row>
    <row r="35" spans="1:13" s="48" customFormat="1" ht="15" customHeight="1">
      <c r="A35" s="47" t="s">
        <v>748</v>
      </c>
      <c r="B35" s="46" t="s">
        <v>918</v>
      </c>
      <c r="C35" s="165" t="s">
        <v>1430</v>
      </c>
      <c r="D35" s="130">
        <v>0</v>
      </c>
      <c r="E35" s="130">
        <v>0</v>
      </c>
      <c r="F35" s="130">
        <v>0</v>
      </c>
      <c r="G35" s="130">
        <v>0</v>
      </c>
      <c r="H35" s="130">
        <v>0</v>
      </c>
      <c r="I35" s="130">
        <v>0</v>
      </c>
      <c r="J35" s="130">
        <v>0</v>
      </c>
      <c r="K35" s="130">
        <v>0</v>
      </c>
      <c r="L35" s="130">
        <v>0</v>
      </c>
      <c r="M35" s="130">
        <v>0</v>
      </c>
    </row>
    <row r="36" spans="1:13" s="48" customFormat="1" ht="15" customHeight="1">
      <c r="A36" s="47" t="s">
        <v>748</v>
      </c>
      <c r="B36" s="46" t="s">
        <v>919</v>
      </c>
      <c r="C36" s="165" t="s">
        <v>1431</v>
      </c>
      <c r="D36" s="130">
        <v>1.2999999999999999E-2</v>
      </c>
      <c r="E36" s="130">
        <v>1.6400000000000001E-2</v>
      </c>
      <c r="F36" s="130">
        <v>1.61E-2</v>
      </c>
      <c r="G36" s="130">
        <v>1.8200000000000001E-2</v>
      </c>
      <c r="H36" s="130">
        <v>1.89E-2</v>
      </c>
      <c r="I36" s="130">
        <v>2.0500000000000001E-2</v>
      </c>
      <c r="J36" s="130">
        <v>1.9599999999999999E-2</v>
      </c>
      <c r="K36" s="130">
        <v>1.9699999999999999E-2</v>
      </c>
      <c r="L36" s="130">
        <v>1.9800000000000002E-2</v>
      </c>
      <c r="M36" s="130">
        <v>2.1100000000000001E-2</v>
      </c>
    </row>
    <row r="37" spans="1:13" s="48" customFormat="1" ht="15" customHeight="1">
      <c r="A37" s="47" t="s">
        <v>748</v>
      </c>
      <c r="B37" s="46" t="s">
        <v>920</v>
      </c>
      <c r="C37" s="165" t="s">
        <v>1432</v>
      </c>
      <c r="D37" s="130">
        <v>2.5999999999999999E-2</v>
      </c>
      <c r="E37" s="130">
        <v>2.98E-2</v>
      </c>
      <c r="F37" s="130">
        <v>2.2800000000000001E-2</v>
      </c>
      <c r="G37" s="130">
        <v>3.2899999999999999E-2</v>
      </c>
      <c r="H37" s="130">
        <v>2.7400000000000001E-2</v>
      </c>
      <c r="I37" s="130">
        <v>3.3599999999999998E-2</v>
      </c>
      <c r="J37" s="130">
        <v>3.2300000000000002E-2</v>
      </c>
      <c r="K37" s="130">
        <v>3.5200000000000002E-2</v>
      </c>
      <c r="L37" s="130">
        <v>3.5900000000000001E-2</v>
      </c>
      <c r="M37" s="130">
        <v>3.9300000000000002E-2</v>
      </c>
    </row>
    <row r="38" spans="1:13" s="48" customFormat="1" ht="15" customHeight="1">
      <c r="A38" s="47"/>
      <c r="B38" s="46"/>
      <c r="C38" s="165" t="s">
        <v>1433</v>
      </c>
      <c r="D38" s="130">
        <v>0</v>
      </c>
      <c r="E38" s="130">
        <v>0</v>
      </c>
      <c r="F38" s="130">
        <v>0</v>
      </c>
      <c r="G38" s="130">
        <v>0</v>
      </c>
      <c r="H38" s="130">
        <v>0</v>
      </c>
      <c r="I38" s="130">
        <v>3.5999999999999999E-3</v>
      </c>
      <c r="J38" s="130">
        <v>7.0000000000000001E-3</v>
      </c>
      <c r="K38" s="130">
        <v>4.0000000000000001E-3</v>
      </c>
      <c r="L38" s="130">
        <v>3.3E-3</v>
      </c>
      <c r="M38" s="130">
        <v>5.0000000000000001E-3</v>
      </c>
    </row>
    <row r="39" spans="1:13" s="48" customFormat="1" ht="15" customHeight="1" thickBot="1">
      <c r="A39" s="47" t="s">
        <v>748</v>
      </c>
      <c r="B39" s="46" t="s">
        <v>921</v>
      </c>
      <c r="C39" s="165" t="s">
        <v>1434</v>
      </c>
      <c r="D39" s="130">
        <v>0</v>
      </c>
      <c r="E39" s="130">
        <v>0</v>
      </c>
      <c r="F39" s="130">
        <v>0</v>
      </c>
      <c r="G39" s="130">
        <v>1.2999999999999999E-3</v>
      </c>
      <c r="H39" s="130">
        <v>1E-4</v>
      </c>
      <c r="I39" s="130">
        <v>1.1000000000000001E-3</v>
      </c>
      <c r="J39" s="130">
        <v>4.8999999999999998E-3</v>
      </c>
      <c r="K39" s="130">
        <v>5.8999999999999999E-3</v>
      </c>
      <c r="L39" s="130">
        <v>6.3E-3</v>
      </c>
      <c r="M39" s="130">
        <v>7.6E-3</v>
      </c>
    </row>
    <row r="40" spans="1:13" s="37" customFormat="1" ht="15" customHeight="1" thickTop="1" thickBot="1">
      <c r="A40" s="47"/>
      <c r="B40" s="51"/>
      <c r="C40" s="405" t="s">
        <v>565</v>
      </c>
      <c r="D40" s="402"/>
      <c r="E40" s="402"/>
      <c r="F40" s="402"/>
      <c r="G40" s="402"/>
      <c r="H40" s="402"/>
      <c r="I40" s="403"/>
      <c r="J40" s="403"/>
      <c r="K40" s="403"/>
      <c r="L40" s="403"/>
      <c r="M40" s="403"/>
    </row>
    <row r="41" spans="1:13" s="37" customFormat="1" ht="15" customHeight="1" thickTop="1" thickBot="1">
      <c r="A41" s="47"/>
      <c r="B41" s="174"/>
      <c r="C41" s="405" t="s">
        <v>566</v>
      </c>
      <c r="D41" s="402"/>
      <c r="E41" s="402"/>
      <c r="F41" s="402"/>
      <c r="G41" s="402"/>
      <c r="H41" s="402"/>
      <c r="I41" s="403"/>
      <c r="J41" s="403"/>
      <c r="K41" s="403"/>
      <c r="L41" s="403"/>
      <c r="M41" s="403"/>
    </row>
    <row r="42" spans="1:13" s="47" customFormat="1" ht="15" customHeight="1" thickTop="1">
      <c r="A42" s="47" t="s">
        <v>748</v>
      </c>
      <c r="B42" s="46" t="s">
        <v>922</v>
      </c>
      <c r="C42" s="165" t="s">
        <v>923</v>
      </c>
      <c r="D42" s="130">
        <v>4.1099999999999998E-2</v>
      </c>
      <c r="E42" s="130">
        <v>4.1000000000000002E-2</v>
      </c>
      <c r="F42" s="130">
        <v>3.1099999999999999E-2</v>
      </c>
      <c r="G42" s="130">
        <v>3.5499999999999997E-2</v>
      </c>
      <c r="H42" s="130">
        <v>3.1300000000000001E-2</v>
      </c>
      <c r="I42" s="130">
        <v>3.3500000000000002E-2</v>
      </c>
      <c r="J42" s="130">
        <v>3.0700000000000002E-2</v>
      </c>
      <c r="K42" s="130">
        <v>3.4000000000000002E-2</v>
      </c>
      <c r="L42" s="130">
        <v>3.2300000000000002E-2</v>
      </c>
      <c r="M42" s="130">
        <v>3.2399999999999998E-2</v>
      </c>
    </row>
    <row r="43" spans="1:13" s="48" customFormat="1" ht="15" customHeight="1">
      <c r="A43" s="47" t="s">
        <v>748</v>
      </c>
      <c r="B43" s="46" t="s">
        <v>924</v>
      </c>
      <c r="C43" s="165" t="s">
        <v>925</v>
      </c>
      <c r="D43" s="130">
        <v>4.4499999999999998E-2</v>
      </c>
      <c r="E43" s="130">
        <v>4.4299999999999999E-2</v>
      </c>
      <c r="F43" s="130">
        <v>3.3500000000000002E-2</v>
      </c>
      <c r="G43" s="130">
        <v>3.8100000000000002E-2</v>
      </c>
      <c r="H43" s="130">
        <v>3.3700000000000001E-2</v>
      </c>
      <c r="I43" s="130">
        <v>3.5999999999999997E-2</v>
      </c>
      <c r="J43" s="130">
        <v>3.3399999999999999E-2</v>
      </c>
      <c r="K43" s="130">
        <v>3.7600000000000001E-2</v>
      </c>
      <c r="L43" s="130">
        <v>3.5900000000000001E-2</v>
      </c>
      <c r="M43" s="130">
        <v>3.6200000000000003E-2</v>
      </c>
    </row>
    <row r="44" spans="1:13" s="48" customFormat="1" ht="15" customHeight="1">
      <c r="A44" s="47" t="s">
        <v>748</v>
      </c>
      <c r="B44" s="46" t="s">
        <v>926</v>
      </c>
      <c r="C44" s="165" t="s">
        <v>927</v>
      </c>
      <c r="D44" s="130">
        <v>5.6599999999999998E-2</v>
      </c>
      <c r="E44" s="130">
        <v>5.5500000000000001E-2</v>
      </c>
      <c r="F44" s="130">
        <v>4.2799999999999998E-2</v>
      </c>
      <c r="G44" s="130">
        <v>5.0099999999999999E-2</v>
      </c>
      <c r="H44" s="130">
        <v>4.3400000000000001E-2</v>
      </c>
      <c r="I44" s="130">
        <v>4.4999999999999998E-2</v>
      </c>
      <c r="J44" s="130">
        <v>4.1000000000000002E-2</v>
      </c>
      <c r="K44" s="130">
        <v>4.7300000000000002E-2</v>
      </c>
      <c r="L44" s="130">
        <v>4.5199999999999997E-2</v>
      </c>
      <c r="M44" s="130">
        <v>4.7699999999999999E-2</v>
      </c>
    </row>
    <row r="45" spans="1:13" s="48" customFormat="1" ht="15" customHeight="1" thickBot="1">
      <c r="A45" s="47" t="s">
        <v>748</v>
      </c>
      <c r="B45" s="46" t="s">
        <v>928</v>
      </c>
      <c r="C45" s="165" t="s">
        <v>1435</v>
      </c>
      <c r="D45" s="130">
        <v>5.6899999999999999E-2</v>
      </c>
      <c r="E45" s="130">
        <v>5.7299999999999997E-2</v>
      </c>
      <c r="F45" s="130">
        <v>4.36E-2</v>
      </c>
      <c r="G45" s="130">
        <v>5.0500000000000003E-2</v>
      </c>
      <c r="H45" s="130">
        <v>4.53E-2</v>
      </c>
      <c r="I45" s="130">
        <v>5.0599999999999999E-2</v>
      </c>
      <c r="J45" s="130">
        <v>4.8800000000000003E-2</v>
      </c>
      <c r="K45" s="130">
        <v>5.5E-2</v>
      </c>
      <c r="L45" s="130">
        <v>5.2400000000000002E-2</v>
      </c>
      <c r="M45" s="130">
        <v>5.2600000000000001E-2</v>
      </c>
    </row>
    <row r="46" spans="1:13" s="37" customFormat="1" ht="15" customHeight="1" thickTop="1" thickBot="1">
      <c r="A46" s="47"/>
      <c r="B46" s="174"/>
      <c r="C46" s="405" t="s">
        <v>567</v>
      </c>
      <c r="D46" s="402"/>
      <c r="E46" s="402"/>
      <c r="F46" s="402"/>
      <c r="G46" s="402"/>
      <c r="H46" s="402"/>
      <c r="I46" s="403"/>
      <c r="J46" s="403"/>
      <c r="K46" s="403"/>
      <c r="L46" s="403"/>
      <c r="M46" s="403"/>
    </row>
    <row r="47" spans="1:13" s="50" customFormat="1" ht="15" customHeight="1" thickTop="1">
      <c r="A47" s="50" t="s">
        <v>748</v>
      </c>
      <c r="B47" s="46" t="s">
        <v>929</v>
      </c>
      <c r="C47" s="165" t="s">
        <v>930</v>
      </c>
      <c r="D47" s="130">
        <v>0.56340000000000001</v>
      </c>
      <c r="E47" s="130">
        <v>0.56759999999999999</v>
      </c>
      <c r="F47" s="130">
        <v>0.55789999999999995</v>
      </c>
      <c r="G47" s="130">
        <v>0.55630000000000002</v>
      </c>
      <c r="H47" s="130">
        <v>0.53449999999999998</v>
      </c>
      <c r="I47" s="130">
        <v>0.53200000000000003</v>
      </c>
      <c r="J47" s="130">
        <v>0.53839999999999999</v>
      </c>
      <c r="K47" s="130">
        <v>0.48580000000000001</v>
      </c>
      <c r="L47" s="130">
        <v>0.50790000000000002</v>
      </c>
      <c r="M47" s="130">
        <v>0.51429999999999998</v>
      </c>
    </row>
    <row r="48" spans="1:13" ht="15" customHeight="1">
      <c r="A48" s="47" t="s">
        <v>748</v>
      </c>
      <c r="B48" s="46" t="s">
        <v>931</v>
      </c>
      <c r="C48" s="165" t="s">
        <v>932</v>
      </c>
      <c r="D48" s="130">
        <v>4.5499999999999999E-2</v>
      </c>
      <c r="E48" s="130">
        <v>4.1799999999999997E-2</v>
      </c>
      <c r="F48" s="130">
        <v>3.6400000000000002E-2</v>
      </c>
      <c r="G48" s="130">
        <v>3.9800000000000002E-2</v>
      </c>
      <c r="H48" s="130">
        <v>3.9399999999999998E-2</v>
      </c>
      <c r="I48" s="130">
        <v>4.4699999999999997E-2</v>
      </c>
      <c r="J48" s="130">
        <v>4.8500000000000001E-2</v>
      </c>
      <c r="K48" s="130">
        <v>4.24E-2</v>
      </c>
      <c r="L48" s="130">
        <v>4.4299999999999999E-2</v>
      </c>
      <c r="M48" s="130">
        <v>4.5499999999999999E-2</v>
      </c>
    </row>
    <row r="49" spans="1:13" ht="15" customHeight="1">
      <c r="A49" s="47" t="s">
        <v>748</v>
      </c>
      <c r="B49" s="46" t="s">
        <v>933</v>
      </c>
      <c r="C49" s="165" t="s">
        <v>934</v>
      </c>
      <c r="D49" s="130">
        <v>0.3911</v>
      </c>
      <c r="E49" s="130">
        <v>0.3906</v>
      </c>
      <c r="F49" s="130">
        <v>0.40570000000000001</v>
      </c>
      <c r="G49" s="130">
        <v>0.40400000000000003</v>
      </c>
      <c r="H49" s="130">
        <v>0.42609999999999998</v>
      </c>
      <c r="I49" s="130">
        <v>0.42330000000000001</v>
      </c>
      <c r="J49" s="130">
        <v>0.41299999999999998</v>
      </c>
      <c r="K49" s="130">
        <v>0.4718</v>
      </c>
      <c r="L49" s="130">
        <v>0.44779999999999998</v>
      </c>
      <c r="M49" s="130">
        <v>0.44009999999999999</v>
      </c>
    </row>
    <row r="50" spans="1:13" ht="15" customHeight="1" thickBot="1">
      <c r="A50" s="47" t="s">
        <v>748</v>
      </c>
      <c r="B50" s="46" t="s">
        <v>935</v>
      </c>
      <c r="C50" s="165" t="s">
        <v>936</v>
      </c>
      <c r="D50" s="130">
        <v>0.58919999999999995</v>
      </c>
      <c r="E50" s="130">
        <v>0.5847</v>
      </c>
      <c r="F50" s="130">
        <v>0.54610000000000003</v>
      </c>
      <c r="G50" s="130">
        <v>0.52239999999999998</v>
      </c>
      <c r="H50" s="130">
        <v>0.52710000000000001</v>
      </c>
      <c r="I50" s="130">
        <v>0.53339999999999999</v>
      </c>
      <c r="J50" s="130">
        <v>0.55600000000000005</v>
      </c>
      <c r="K50" s="130">
        <v>0.61709999999999998</v>
      </c>
      <c r="L50" s="130">
        <v>0.57569999999999999</v>
      </c>
      <c r="M50" s="130">
        <v>0.53620000000000001</v>
      </c>
    </row>
    <row r="51" spans="1:13" s="47" customFormat="1" ht="15" customHeight="1" thickTop="1" thickBot="1">
      <c r="B51" s="51"/>
      <c r="C51" s="405" t="s">
        <v>568</v>
      </c>
      <c r="D51" s="402"/>
      <c r="E51" s="402"/>
      <c r="F51" s="402"/>
      <c r="G51" s="402"/>
      <c r="H51" s="402"/>
      <c r="I51" s="403"/>
      <c r="J51" s="403"/>
      <c r="K51" s="403"/>
      <c r="L51" s="403"/>
      <c r="M51" s="403"/>
    </row>
    <row r="52" spans="1:13" s="47" customFormat="1" ht="15" customHeight="1" thickTop="1">
      <c r="A52" s="47" t="s">
        <v>748</v>
      </c>
      <c r="B52" s="46" t="s">
        <v>937</v>
      </c>
      <c r="C52" s="165" t="s">
        <v>938</v>
      </c>
      <c r="D52" s="130">
        <v>5.5100000000000003E-2</v>
      </c>
      <c r="E52" s="130">
        <v>5.0900000000000001E-2</v>
      </c>
      <c r="F52" s="130">
        <v>3.6900000000000002E-2</v>
      </c>
      <c r="G52" s="130">
        <v>4.0599999999999997E-2</v>
      </c>
      <c r="H52" s="130">
        <v>4.1799999999999997E-2</v>
      </c>
      <c r="I52" s="130">
        <v>4.5699999999999998E-2</v>
      </c>
      <c r="J52" s="130">
        <v>4.6199999999999998E-2</v>
      </c>
      <c r="K52" s="130">
        <v>4.1099999999999998E-2</v>
      </c>
      <c r="L52" s="130">
        <v>4.0599999999999997E-2</v>
      </c>
      <c r="M52" s="130">
        <v>3.8399999999999997E-2</v>
      </c>
    </row>
    <row r="53" spans="1:13" s="47" customFormat="1" ht="15" customHeight="1">
      <c r="A53" s="47" t="s">
        <v>748</v>
      </c>
      <c r="B53" s="46" t="s">
        <v>939</v>
      </c>
      <c r="C53" s="165" t="s">
        <v>940</v>
      </c>
      <c r="D53" s="130">
        <v>4.8500000000000001E-2</v>
      </c>
      <c r="E53" s="130">
        <v>4.3400000000000001E-2</v>
      </c>
      <c r="F53" s="130">
        <v>3.49E-2</v>
      </c>
      <c r="G53" s="130">
        <v>3.9E-2</v>
      </c>
      <c r="H53" s="130">
        <v>4.0500000000000001E-2</v>
      </c>
      <c r="I53" s="130">
        <v>4.4900000000000002E-2</v>
      </c>
      <c r="J53" s="130">
        <v>4.5600000000000002E-2</v>
      </c>
      <c r="K53" s="130">
        <v>4.0899999999999999E-2</v>
      </c>
      <c r="L53" s="130">
        <v>4.0300000000000002E-2</v>
      </c>
      <c r="M53" s="130">
        <v>3.9100000000000003E-2</v>
      </c>
    </row>
    <row r="54" spans="1:13" s="47" customFormat="1" ht="15" customHeight="1">
      <c r="A54" s="47" t="s">
        <v>748</v>
      </c>
      <c r="B54" s="46" t="s">
        <v>941</v>
      </c>
      <c r="C54" s="165" t="s">
        <v>1436</v>
      </c>
      <c r="D54" s="130">
        <v>5.0999999999999997E-2</v>
      </c>
      <c r="E54" s="130">
        <v>4.5999999999999999E-2</v>
      </c>
      <c r="F54" s="130">
        <v>3.6900000000000002E-2</v>
      </c>
      <c r="G54" s="130">
        <v>4.0899999999999999E-2</v>
      </c>
      <c r="H54" s="130">
        <v>4.3299999999999998E-2</v>
      </c>
      <c r="I54" s="130">
        <v>4.7699999999999999E-2</v>
      </c>
      <c r="J54" s="130">
        <v>5.0200000000000002E-2</v>
      </c>
      <c r="K54" s="130">
        <v>4.6199999999999998E-2</v>
      </c>
      <c r="L54" s="130">
        <v>4.5499999999999999E-2</v>
      </c>
      <c r="M54" s="130">
        <v>4.3499999999999997E-2</v>
      </c>
    </row>
    <row r="55" spans="1:13" s="47" customFormat="1" ht="15" customHeight="1">
      <c r="A55" s="47" t="s">
        <v>748</v>
      </c>
      <c r="B55" s="46" t="s">
        <v>942</v>
      </c>
      <c r="C55" s="165" t="s">
        <v>943</v>
      </c>
      <c r="D55" s="130">
        <v>6.5100000000000005E-2</v>
      </c>
      <c r="E55" s="130">
        <v>6.3100000000000003E-2</v>
      </c>
      <c r="F55" s="130">
        <v>5.2900000000000003E-2</v>
      </c>
      <c r="G55" s="130">
        <v>6.1199999999999997E-2</v>
      </c>
      <c r="H55" s="130">
        <v>5.8700000000000002E-2</v>
      </c>
      <c r="I55" s="130">
        <v>6.4600000000000005E-2</v>
      </c>
      <c r="J55" s="130">
        <v>6.5799999999999997E-2</v>
      </c>
      <c r="K55" s="130">
        <v>6.2E-2</v>
      </c>
      <c r="L55" s="130">
        <v>6.1600000000000002E-2</v>
      </c>
      <c r="M55" s="130">
        <v>6.0600000000000001E-2</v>
      </c>
    </row>
    <row r="56" spans="1:13" s="47" customFormat="1" ht="15" customHeight="1">
      <c r="A56" s="47" t="s">
        <v>748</v>
      </c>
      <c r="B56" s="46" t="s">
        <v>944</v>
      </c>
      <c r="C56" s="165" t="s">
        <v>945</v>
      </c>
      <c r="D56" s="130">
        <v>-1.4E-2</v>
      </c>
      <c r="E56" s="130">
        <v>-1.7100000000000001E-2</v>
      </c>
      <c r="F56" s="130">
        <v>-1.6E-2</v>
      </c>
      <c r="G56" s="130">
        <v>-2.0299999999999999E-2</v>
      </c>
      <c r="H56" s="130">
        <v>-1.55E-2</v>
      </c>
      <c r="I56" s="130">
        <v>-1.7000000000000001E-2</v>
      </c>
      <c r="J56" s="130">
        <v>-1.5599999999999999E-2</v>
      </c>
      <c r="K56" s="130">
        <v>-1.5800000000000002E-2</v>
      </c>
      <c r="L56" s="130">
        <v>-1.61E-2</v>
      </c>
      <c r="M56" s="130">
        <v>-1.72E-2</v>
      </c>
    </row>
    <row r="57" spans="1:13" s="47" customFormat="1" ht="15" customHeight="1">
      <c r="A57" s="47" t="s">
        <v>748</v>
      </c>
      <c r="B57" s="46" t="s">
        <v>946</v>
      </c>
      <c r="C57" s="165" t="s">
        <v>947</v>
      </c>
      <c r="D57" s="130">
        <v>-2.5000000000000001E-3</v>
      </c>
      <c r="E57" s="130">
        <v>-2.5999999999999999E-3</v>
      </c>
      <c r="F57" s="130">
        <v>-2E-3</v>
      </c>
      <c r="G57" s="130">
        <v>-1.9E-3</v>
      </c>
      <c r="H57" s="130">
        <v>-2.7000000000000001E-3</v>
      </c>
      <c r="I57" s="130">
        <v>-2.8E-3</v>
      </c>
      <c r="J57" s="130">
        <v>-4.5999999999999999E-3</v>
      </c>
      <c r="K57" s="130">
        <v>-5.3E-3</v>
      </c>
      <c r="L57" s="130">
        <v>-5.1999999999999998E-3</v>
      </c>
      <c r="M57" s="130">
        <v>-4.4000000000000003E-3</v>
      </c>
    </row>
    <row r="58" spans="1:13" s="47" customFormat="1" ht="15" customHeight="1" thickBot="1">
      <c r="A58" s="47" t="s">
        <v>748</v>
      </c>
      <c r="B58" s="46" t="s">
        <v>948</v>
      </c>
      <c r="C58" s="165" t="s">
        <v>949</v>
      </c>
      <c r="D58" s="130">
        <v>6.1999999999999998E-3</v>
      </c>
      <c r="E58" s="130">
        <v>7.1999999999999998E-3</v>
      </c>
      <c r="F58" s="130">
        <v>2E-3</v>
      </c>
      <c r="G58" s="130">
        <v>1.6000000000000001E-3</v>
      </c>
      <c r="H58" s="130">
        <v>1.2999999999999999E-3</v>
      </c>
      <c r="I58" s="130">
        <v>8.9999999999999998E-4</v>
      </c>
      <c r="J58" s="130">
        <v>5.9999999999999995E-4</v>
      </c>
      <c r="K58" s="130">
        <v>2.0000000000000001E-4</v>
      </c>
      <c r="L58" s="130">
        <v>2.9999999999999997E-4</v>
      </c>
      <c r="M58" s="130">
        <v>-5.9999999999999995E-4</v>
      </c>
    </row>
    <row r="59" spans="1:13" s="37" customFormat="1" ht="15" customHeight="1" thickTop="1" thickBot="1">
      <c r="A59" s="47"/>
      <c r="B59" s="47"/>
      <c r="C59" s="405" t="s">
        <v>950</v>
      </c>
      <c r="D59" s="406"/>
      <c r="E59" s="406"/>
      <c r="F59" s="406"/>
      <c r="G59" s="406"/>
      <c r="H59" s="406"/>
      <c r="I59" s="406"/>
      <c r="J59" s="406"/>
      <c r="K59" s="406"/>
      <c r="L59" s="406"/>
      <c r="M59" s="406"/>
    </row>
    <row r="60" spans="1:13" s="47" customFormat="1" ht="15" customHeight="1" thickTop="1">
      <c r="A60" s="47" t="s">
        <v>748</v>
      </c>
      <c r="B60" s="46" t="s">
        <v>937</v>
      </c>
      <c r="C60" s="165" t="s">
        <v>938</v>
      </c>
      <c r="D60" s="130">
        <v>5.5100000000000003E-2</v>
      </c>
      <c r="E60" s="130">
        <v>5.0900000000000001E-2</v>
      </c>
      <c r="F60" s="130">
        <v>3.6900000000000002E-2</v>
      </c>
      <c r="G60" s="130">
        <v>4.0599999999999997E-2</v>
      </c>
      <c r="H60" s="130">
        <v>4.1799999999999997E-2</v>
      </c>
      <c r="I60" s="130">
        <v>4.5699999999999998E-2</v>
      </c>
      <c r="J60" s="130">
        <v>4.6199999999999998E-2</v>
      </c>
      <c r="K60" s="130">
        <v>4.1099999999999998E-2</v>
      </c>
      <c r="L60" s="130">
        <v>4.0599999999999997E-2</v>
      </c>
      <c r="M60" s="130">
        <v>3.8399999999999997E-2</v>
      </c>
    </row>
    <row r="61" spans="1:13" s="47" customFormat="1" ht="15" customHeight="1">
      <c r="A61" s="47" t="s">
        <v>748</v>
      </c>
      <c r="B61" s="46" t="s">
        <v>951</v>
      </c>
      <c r="C61" s="165" t="s">
        <v>952</v>
      </c>
      <c r="D61" s="130">
        <v>-4.7000000000000002E-3</v>
      </c>
      <c r="E61" s="130">
        <v>-1.9E-3</v>
      </c>
      <c r="F61" s="130">
        <v>-1.6000000000000001E-3</v>
      </c>
      <c r="G61" s="130">
        <v>-2.2000000000000001E-3</v>
      </c>
      <c r="H61" s="130">
        <v>-2.7000000000000001E-3</v>
      </c>
      <c r="I61" s="130">
        <v>-3.3E-3</v>
      </c>
      <c r="J61" s="130">
        <v>-1.8E-3</v>
      </c>
      <c r="K61" s="130">
        <v>5.9999999999999995E-4</v>
      </c>
      <c r="L61" s="130">
        <v>8.0000000000000004E-4</v>
      </c>
      <c r="M61" s="130">
        <v>5.0000000000000001E-4</v>
      </c>
    </row>
    <row r="62" spans="1:13" s="48" customFormat="1" ht="15" customHeight="1">
      <c r="A62" s="47" t="s">
        <v>748</v>
      </c>
      <c r="B62" s="46" t="s">
        <v>953</v>
      </c>
      <c r="C62" s="165" t="s">
        <v>954</v>
      </c>
      <c r="D62" s="130">
        <v>-4.1300000000000003E-2</v>
      </c>
      <c r="E62" s="130">
        <v>-4.1200000000000001E-2</v>
      </c>
      <c r="F62" s="130">
        <v>-3.1099999999999999E-2</v>
      </c>
      <c r="G62" s="130">
        <v>-3.56E-2</v>
      </c>
      <c r="H62" s="130">
        <v>-3.1300000000000001E-2</v>
      </c>
      <c r="I62" s="130">
        <v>-3.3500000000000002E-2</v>
      </c>
      <c r="J62" s="130">
        <v>-3.0700000000000002E-2</v>
      </c>
      <c r="K62" s="130">
        <v>-3.4000000000000002E-2</v>
      </c>
      <c r="L62" s="130">
        <v>-3.2300000000000002E-2</v>
      </c>
      <c r="M62" s="130">
        <v>-3.2500000000000001E-2</v>
      </c>
    </row>
    <row r="63" spans="1:13" s="48" customFormat="1" ht="15" customHeight="1">
      <c r="A63" s="47" t="s">
        <v>748</v>
      </c>
      <c r="B63" s="46" t="s">
        <v>955</v>
      </c>
      <c r="C63" s="165" t="s">
        <v>956</v>
      </c>
      <c r="D63" s="130">
        <v>0</v>
      </c>
      <c r="E63" s="130">
        <v>1E-4</v>
      </c>
      <c r="F63" s="130">
        <v>0</v>
      </c>
      <c r="G63" s="130">
        <v>2.0000000000000001E-4</v>
      </c>
      <c r="H63" s="130">
        <v>0</v>
      </c>
      <c r="I63" s="130">
        <v>1E-4</v>
      </c>
      <c r="J63" s="130">
        <v>0</v>
      </c>
      <c r="K63" s="130">
        <v>0</v>
      </c>
      <c r="L63" s="130">
        <v>0</v>
      </c>
      <c r="M63" s="130">
        <v>0</v>
      </c>
    </row>
    <row r="64" spans="1:13" s="48" customFormat="1" ht="15" customHeight="1">
      <c r="A64" s="47" t="s">
        <v>748</v>
      </c>
      <c r="B64" s="46" t="s">
        <v>957</v>
      </c>
      <c r="C64" s="165" t="s">
        <v>958</v>
      </c>
      <c r="D64" s="130">
        <v>-2.0000000000000001E-4</v>
      </c>
      <c r="E64" s="130">
        <v>1E-4</v>
      </c>
      <c r="F64" s="130">
        <v>4.0000000000000002E-4</v>
      </c>
      <c r="G64" s="130">
        <v>2.0000000000000001E-4</v>
      </c>
      <c r="H64" s="130">
        <v>-2.0000000000000001E-4</v>
      </c>
      <c r="I64" s="130">
        <v>-2.0000000000000001E-4</v>
      </c>
      <c r="J64" s="130">
        <v>0</v>
      </c>
      <c r="K64" s="130">
        <v>0</v>
      </c>
      <c r="L64" s="130">
        <v>0</v>
      </c>
      <c r="M64" s="130">
        <v>1E-4</v>
      </c>
    </row>
    <row r="65" spans="1:13" s="48" customFormat="1" ht="15" customHeight="1" thickBot="1">
      <c r="A65" s="47"/>
      <c r="B65" s="46"/>
      <c r="C65" s="165" t="s">
        <v>959</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748</v>
      </c>
      <c r="B66" s="46" t="s">
        <v>960</v>
      </c>
      <c r="C66" s="405" t="s">
        <v>961</v>
      </c>
      <c r="D66" s="402">
        <v>8.9999999999999993E-3</v>
      </c>
      <c r="E66" s="402">
        <v>8.0000000000000002E-3</v>
      </c>
      <c r="F66" s="402">
        <v>4.8999999999999998E-3</v>
      </c>
      <c r="G66" s="402">
        <v>3.5000000000000001E-3</v>
      </c>
      <c r="H66" s="402">
        <v>7.7000000000000002E-3</v>
      </c>
      <c r="I66" s="407">
        <v>8.8000000000000005E-3</v>
      </c>
      <c r="J66" s="407">
        <v>1.3599999999999999E-2</v>
      </c>
      <c r="K66" s="407">
        <v>7.7000000000000002E-3</v>
      </c>
      <c r="L66" s="407">
        <v>9.1000000000000004E-3</v>
      </c>
      <c r="M66" s="407">
        <v>6.4999999999999997E-3</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1400</v>
      </c>
      <c r="D68" s="47"/>
      <c r="E68" s="47"/>
      <c r="F68" s="47"/>
      <c r="G68" s="47"/>
      <c r="H68" s="47"/>
      <c r="I68" s="47"/>
      <c r="J68" s="47"/>
      <c r="K68" s="47"/>
      <c r="L68" s="47"/>
      <c r="M68" s="47"/>
    </row>
    <row r="69" spans="1:13" ht="15" customHeight="1">
      <c r="A69" s="47"/>
      <c r="B69" s="47"/>
      <c r="C69" s="170" t="s">
        <v>1444</v>
      </c>
      <c r="D69" s="47"/>
      <c r="E69" s="47"/>
      <c r="F69" s="47"/>
      <c r="G69" s="47"/>
      <c r="H69" s="47"/>
      <c r="I69" s="47"/>
      <c r="J69" s="47"/>
      <c r="K69" s="47"/>
      <c r="L69" s="47"/>
      <c r="M69" s="47"/>
    </row>
    <row r="70" spans="1:13" ht="15" customHeight="1">
      <c r="A70" s="47"/>
      <c r="B70" s="47"/>
      <c r="C70" s="170" t="s">
        <v>1445</v>
      </c>
      <c r="D70" s="47"/>
      <c r="E70" s="47"/>
      <c r="F70" s="47"/>
      <c r="G70" s="47"/>
      <c r="H70" s="47"/>
      <c r="I70" s="47"/>
      <c r="J70" s="47"/>
      <c r="K70" s="47"/>
      <c r="L70" s="47"/>
      <c r="M70" s="47"/>
    </row>
    <row r="71" spans="1:13" ht="15" customHeight="1">
      <c r="A71" s="47"/>
      <c r="B71" s="47"/>
      <c r="C71" s="170" t="s">
        <v>1403</v>
      </c>
      <c r="D71" s="47"/>
      <c r="E71" s="47"/>
      <c r="F71" s="47"/>
      <c r="G71" s="47"/>
      <c r="H71" s="47"/>
      <c r="I71" s="47"/>
      <c r="J71" s="47"/>
      <c r="K71" s="47"/>
      <c r="L71" s="47"/>
      <c r="M71" s="47"/>
    </row>
    <row r="72" spans="1:13" ht="15" customHeight="1">
      <c r="A72" s="47"/>
      <c r="B72" s="47"/>
      <c r="C72" s="170" t="s">
        <v>1404</v>
      </c>
      <c r="D72" s="47"/>
      <c r="E72" s="47"/>
      <c r="F72" s="47"/>
      <c r="G72" s="47"/>
      <c r="H72" s="47"/>
      <c r="I72" s="47"/>
      <c r="J72" s="47"/>
      <c r="K72" s="47"/>
      <c r="L72" s="47"/>
      <c r="M72" s="47"/>
    </row>
    <row r="73" spans="1:13" ht="30" customHeight="1">
      <c r="A73" s="47"/>
      <c r="B73" s="47"/>
      <c r="C73" s="775" t="s">
        <v>964</v>
      </c>
      <c r="D73" s="775"/>
      <c r="E73" s="775"/>
      <c r="F73" s="775"/>
      <c r="G73" s="775"/>
      <c r="H73" s="775"/>
      <c r="I73" s="775"/>
      <c r="J73" s="775"/>
      <c r="K73" s="775"/>
      <c r="L73" s="775"/>
      <c r="M73" s="775"/>
    </row>
    <row r="74" spans="1:13" ht="15" customHeight="1">
      <c r="A74" s="47"/>
      <c r="B74" s="47"/>
      <c r="C74" s="170" t="s">
        <v>571</v>
      </c>
      <c r="D74" s="47"/>
      <c r="E74" s="47"/>
      <c r="F74" s="47"/>
      <c r="G74" s="47"/>
      <c r="H74" s="47"/>
      <c r="I74" s="47"/>
      <c r="J74" s="47"/>
      <c r="K74" s="47"/>
      <c r="L74" s="47"/>
      <c r="M74" s="47"/>
    </row>
    <row r="75" spans="1:13" ht="30" customHeight="1">
      <c r="A75" s="47"/>
      <c r="B75" s="47"/>
      <c r="C75" s="775" t="s">
        <v>965</v>
      </c>
      <c r="D75" s="775"/>
      <c r="E75" s="775"/>
      <c r="F75" s="775"/>
      <c r="G75" s="775"/>
      <c r="H75" s="775"/>
      <c r="I75" s="775"/>
      <c r="J75" s="775"/>
      <c r="K75" s="775"/>
      <c r="L75" s="775"/>
      <c r="M75" s="775"/>
    </row>
    <row r="76" spans="1:13" ht="15" customHeight="1">
      <c r="A76" s="47"/>
      <c r="B76" s="47"/>
      <c r="C76" s="47"/>
      <c r="D76" s="47"/>
      <c r="E76" s="47"/>
      <c r="F76" s="47"/>
      <c r="G76" s="47"/>
      <c r="H76" s="47"/>
      <c r="I76" s="47"/>
      <c r="J76" s="47"/>
      <c r="K76" s="47"/>
      <c r="L76" s="47"/>
      <c r="M76" s="47"/>
    </row>
  </sheetData>
  <mergeCells count="7">
    <mergeCell ref="C73:M73"/>
    <mergeCell ref="C75:M75"/>
    <mergeCell ref="C1:M1"/>
    <mergeCell ref="A2:M2"/>
    <mergeCell ref="C3:M3"/>
    <mergeCell ref="A4:M4"/>
    <mergeCell ref="E6:M6"/>
  </mergeCells>
  <pageMargins left="0.93" right="0.42" top="0.69" bottom="0.59" header="0.5" footer="0.5"/>
  <pageSetup scale="5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31" bestFit="1" customWidth="1"/>
    <col min="4" max="4" width="12.28515625" style="631" bestFit="1" customWidth="1"/>
    <col min="5" max="5" width="13.42578125" style="631" bestFit="1" customWidth="1"/>
    <col min="6" max="256" width="9.140625" style="631"/>
    <col min="257" max="257" width="95.140625" style="631" customWidth="1"/>
    <col min="258" max="260" width="15.7109375" style="631" customWidth="1"/>
    <col min="261" max="261" width="15" style="631" customWidth="1"/>
    <col min="262" max="512" width="9.140625" style="631"/>
    <col min="513" max="513" width="95.140625" style="631" customWidth="1"/>
    <col min="514" max="516" width="15.7109375" style="631" customWidth="1"/>
    <col min="517" max="517" width="15" style="631" customWidth="1"/>
    <col min="518" max="768" width="9.140625" style="631"/>
    <col min="769" max="769" width="95.140625" style="631" customWidth="1"/>
    <col min="770" max="772" width="15.7109375" style="631" customWidth="1"/>
    <col min="773" max="773" width="15" style="631" customWidth="1"/>
    <col min="774" max="1024" width="9.140625" style="631"/>
    <col min="1025" max="1025" width="95.140625" style="631" customWidth="1"/>
    <col min="1026" max="1028" width="15.7109375" style="631" customWidth="1"/>
    <col min="1029" max="1029" width="15" style="631" customWidth="1"/>
    <col min="1030" max="1280" width="9.140625" style="631"/>
    <col min="1281" max="1281" width="95.140625" style="631" customWidth="1"/>
    <col min="1282" max="1284" width="15.7109375" style="631" customWidth="1"/>
    <col min="1285" max="1285" width="15" style="631" customWidth="1"/>
    <col min="1286" max="1536" width="9.140625" style="631"/>
    <col min="1537" max="1537" width="95.140625" style="631" customWidth="1"/>
    <col min="1538" max="1540" width="15.7109375" style="631" customWidth="1"/>
    <col min="1541" max="1541" width="15" style="631" customWidth="1"/>
    <col min="1542" max="1792" width="9.140625" style="631"/>
    <col min="1793" max="1793" width="95.140625" style="631" customWidth="1"/>
    <col min="1794" max="1796" width="15.7109375" style="631" customWidth="1"/>
    <col min="1797" max="1797" width="15" style="631" customWidth="1"/>
    <col min="1798" max="2048" width="9.140625" style="631"/>
    <col min="2049" max="2049" width="95.140625" style="631" customWidth="1"/>
    <col min="2050" max="2052" width="15.7109375" style="631" customWidth="1"/>
    <col min="2053" max="2053" width="15" style="631" customWidth="1"/>
    <col min="2054" max="2304" width="9.140625" style="631"/>
    <col min="2305" max="2305" width="95.140625" style="631" customWidth="1"/>
    <col min="2306" max="2308" width="15.7109375" style="631" customWidth="1"/>
    <col min="2309" max="2309" width="15" style="631" customWidth="1"/>
    <col min="2310" max="2560" width="9.140625" style="631"/>
    <col min="2561" max="2561" width="95.140625" style="631" customWidth="1"/>
    <col min="2562" max="2564" width="15.7109375" style="631" customWidth="1"/>
    <col min="2565" max="2565" width="15" style="631" customWidth="1"/>
    <col min="2566" max="2816" width="9.140625" style="631"/>
    <col min="2817" max="2817" width="95.140625" style="631" customWidth="1"/>
    <col min="2818" max="2820" width="15.7109375" style="631" customWidth="1"/>
    <col min="2821" max="2821" width="15" style="631" customWidth="1"/>
    <col min="2822" max="3072" width="9.140625" style="631"/>
    <col min="3073" max="3073" width="95.140625" style="631" customWidth="1"/>
    <col min="3074" max="3076" width="15.7109375" style="631" customWidth="1"/>
    <col min="3077" max="3077" width="15" style="631" customWidth="1"/>
    <col min="3078" max="3328" width="9.140625" style="631"/>
    <col min="3329" max="3329" width="95.140625" style="631" customWidth="1"/>
    <col min="3330" max="3332" width="15.7109375" style="631" customWidth="1"/>
    <col min="3333" max="3333" width="15" style="631" customWidth="1"/>
    <col min="3334" max="3584" width="9.140625" style="631"/>
    <col min="3585" max="3585" width="95.140625" style="631" customWidth="1"/>
    <col min="3586" max="3588" width="15.7109375" style="631" customWidth="1"/>
    <col min="3589" max="3589" width="15" style="631" customWidth="1"/>
    <col min="3590" max="3840" width="9.140625" style="631"/>
    <col min="3841" max="3841" width="95.140625" style="631" customWidth="1"/>
    <col min="3842" max="3844" width="15.7109375" style="631" customWidth="1"/>
    <col min="3845" max="3845" width="15" style="631" customWidth="1"/>
    <col min="3846" max="4096" width="9.140625" style="631"/>
    <col min="4097" max="4097" width="95.140625" style="631" customWidth="1"/>
    <col min="4098" max="4100" width="15.7109375" style="631" customWidth="1"/>
    <col min="4101" max="4101" width="15" style="631" customWidth="1"/>
    <col min="4102" max="4352" width="9.140625" style="631"/>
    <col min="4353" max="4353" width="95.140625" style="631" customWidth="1"/>
    <col min="4354" max="4356" width="15.7109375" style="631" customWidth="1"/>
    <col min="4357" max="4357" width="15" style="631" customWidth="1"/>
    <col min="4358" max="4608" width="9.140625" style="631"/>
    <col min="4609" max="4609" width="95.140625" style="631" customWidth="1"/>
    <col min="4610" max="4612" width="15.7109375" style="631" customWidth="1"/>
    <col min="4613" max="4613" width="15" style="631" customWidth="1"/>
    <col min="4614" max="4864" width="9.140625" style="631"/>
    <col min="4865" max="4865" width="95.140625" style="631" customWidth="1"/>
    <col min="4866" max="4868" width="15.7109375" style="631" customWidth="1"/>
    <col min="4869" max="4869" width="15" style="631" customWidth="1"/>
    <col min="4870" max="5120" width="9.140625" style="631"/>
    <col min="5121" max="5121" width="95.140625" style="631" customWidth="1"/>
    <col min="5122" max="5124" width="15.7109375" style="631" customWidth="1"/>
    <col min="5125" max="5125" width="15" style="631" customWidth="1"/>
    <col min="5126" max="5376" width="9.140625" style="631"/>
    <col min="5377" max="5377" width="95.140625" style="631" customWidth="1"/>
    <col min="5378" max="5380" width="15.7109375" style="631" customWidth="1"/>
    <col min="5381" max="5381" width="15" style="631" customWidth="1"/>
    <col min="5382" max="5632" width="9.140625" style="631"/>
    <col min="5633" max="5633" width="95.140625" style="631" customWidth="1"/>
    <col min="5634" max="5636" width="15.7109375" style="631" customWidth="1"/>
    <col min="5637" max="5637" width="15" style="631" customWidth="1"/>
    <col min="5638" max="5888" width="9.140625" style="631"/>
    <col min="5889" max="5889" width="95.140625" style="631" customWidth="1"/>
    <col min="5890" max="5892" width="15.7109375" style="631" customWidth="1"/>
    <col min="5893" max="5893" width="15" style="631" customWidth="1"/>
    <col min="5894" max="6144" width="9.140625" style="631"/>
    <col min="6145" max="6145" width="95.140625" style="631" customWidth="1"/>
    <col min="6146" max="6148" width="15.7109375" style="631" customWidth="1"/>
    <col min="6149" max="6149" width="15" style="631" customWidth="1"/>
    <col min="6150" max="6400" width="9.140625" style="631"/>
    <col min="6401" max="6401" width="95.140625" style="631" customWidth="1"/>
    <col min="6402" max="6404" width="15.7109375" style="631" customWidth="1"/>
    <col min="6405" max="6405" width="15" style="631" customWidth="1"/>
    <col min="6406" max="6656" width="9.140625" style="631"/>
    <col min="6657" max="6657" width="95.140625" style="631" customWidth="1"/>
    <col min="6658" max="6660" width="15.7109375" style="631" customWidth="1"/>
    <col min="6661" max="6661" width="15" style="631" customWidth="1"/>
    <col min="6662" max="6912" width="9.140625" style="631"/>
    <col min="6913" max="6913" width="95.140625" style="631" customWidth="1"/>
    <col min="6914" max="6916" width="15.7109375" style="631" customWidth="1"/>
    <col min="6917" max="6917" width="15" style="631" customWidth="1"/>
    <col min="6918" max="7168" width="9.140625" style="631"/>
    <col min="7169" max="7169" width="95.140625" style="631" customWidth="1"/>
    <col min="7170" max="7172" width="15.7109375" style="631" customWidth="1"/>
    <col min="7173" max="7173" width="15" style="631" customWidth="1"/>
    <col min="7174" max="7424" width="9.140625" style="631"/>
    <col min="7425" max="7425" width="95.140625" style="631" customWidth="1"/>
    <col min="7426" max="7428" width="15.7109375" style="631" customWidth="1"/>
    <col min="7429" max="7429" width="15" style="631" customWidth="1"/>
    <col min="7430" max="7680" width="9.140625" style="631"/>
    <col min="7681" max="7681" width="95.140625" style="631" customWidth="1"/>
    <col min="7682" max="7684" width="15.7109375" style="631" customWidth="1"/>
    <col min="7685" max="7685" width="15" style="631" customWidth="1"/>
    <col min="7686" max="7936" width="9.140625" style="631"/>
    <col min="7937" max="7937" width="95.140625" style="631" customWidth="1"/>
    <col min="7938" max="7940" width="15.7109375" style="631" customWidth="1"/>
    <col min="7941" max="7941" width="15" style="631" customWidth="1"/>
    <col min="7942" max="8192" width="9.140625" style="631"/>
    <col min="8193" max="8193" width="95.140625" style="631" customWidth="1"/>
    <col min="8194" max="8196" width="15.7109375" style="631" customWidth="1"/>
    <col min="8197" max="8197" width="15" style="631" customWidth="1"/>
    <col min="8198" max="8448" width="9.140625" style="631"/>
    <col min="8449" max="8449" width="95.140625" style="631" customWidth="1"/>
    <col min="8450" max="8452" width="15.7109375" style="631" customWidth="1"/>
    <col min="8453" max="8453" width="15" style="631" customWidth="1"/>
    <col min="8454" max="8704" width="9.140625" style="631"/>
    <col min="8705" max="8705" width="95.140625" style="631" customWidth="1"/>
    <col min="8706" max="8708" width="15.7109375" style="631" customWidth="1"/>
    <col min="8709" max="8709" width="15" style="631" customWidth="1"/>
    <col min="8710" max="8960" width="9.140625" style="631"/>
    <col min="8961" max="8961" width="95.140625" style="631" customWidth="1"/>
    <col min="8962" max="8964" width="15.7109375" style="631" customWidth="1"/>
    <col min="8965" max="8965" width="15" style="631" customWidth="1"/>
    <col min="8966" max="9216" width="9.140625" style="631"/>
    <col min="9217" max="9217" width="95.140625" style="631" customWidth="1"/>
    <col min="9218" max="9220" width="15.7109375" style="631" customWidth="1"/>
    <col min="9221" max="9221" width="15" style="631" customWidth="1"/>
    <col min="9222" max="9472" width="9.140625" style="631"/>
    <col min="9473" max="9473" width="95.140625" style="631" customWidth="1"/>
    <col min="9474" max="9476" width="15.7109375" style="631" customWidth="1"/>
    <col min="9477" max="9477" width="15" style="631" customWidth="1"/>
    <col min="9478" max="9728" width="9.140625" style="631"/>
    <col min="9729" max="9729" width="95.140625" style="631" customWidth="1"/>
    <col min="9730" max="9732" width="15.7109375" style="631" customWidth="1"/>
    <col min="9733" max="9733" width="15" style="631" customWidth="1"/>
    <col min="9734" max="9984" width="9.140625" style="631"/>
    <col min="9985" max="9985" width="95.140625" style="631" customWidth="1"/>
    <col min="9986" max="9988" width="15.7109375" style="631" customWidth="1"/>
    <col min="9989" max="9989" width="15" style="631" customWidth="1"/>
    <col min="9990" max="10240" width="9.140625" style="631"/>
    <col min="10241" max="10241" width="95.140625" style="631" customWidth="1"/>
    <col min="10242" max="10244" width="15.7109375" style="631" customWidth="1"/>
    <col min="10245" max="10245" width="15" style="631" customWidth="1"/>
    <col min="10246" max="10496" width="9.140625" style="631"/>
    <col min="10497" max="10497" width="95.140625" style="631" customWidth="1"/>
    <col min="10498" max="10500" width="15.7109375" style="631" customWidth="1"/>
    <col min="10501" max="10501" width="15" style="631" customWidth="1"/>
    <col min="10502" max="10752" width="9.140625" style="631"/>
    <col min="10753" max="10753" width="95.140625" style="631" customWidth="1"/>
    <col min="10754" max="10756" width="15.7109375" style="631" customWidth="1"/>
    <col min="10757" max="10757" width="15" style="631" customWidth="1"/>
    <col min="10758" max="11008" width="9.140625" style="631"/>
    <col min="11009" max="11009" width="95.140625" style="631" customWidth="1"/>
    <col min="11010" max="11012" width="15.7109375" style="631" customWidth="1"/>
    <col min="11013" max="11013" width="15" style="631" customWidth="1"/>
    <col min="11014" max="11264" width="9.140625" style="631"/>
    <col min="11265" max="11265" width="95.140625" style="631" customWidth="1"/>
    <col min="11266" max="11268" width="15.7109375" style="631" customWidth="1"/>
    <col min="11269" max="11269" width="15" style="631" customWidth="1"/>
    <col min="11270" max="11520" width="9.140625" style="631"/>
    <col min="11521" max="11521" width="95.140625" style="631" customWidth="1"/>
    <col min="11522" max="11524" width="15.7109375" style="631" customWidth="1"/>
    <col min="11525" max="11525" width="15" style="631" customWidth="1"/>
    <col min="11526" max="11776" width="9.140625" style="631"/>
    <col min="11777" max="11777" width="95.140625" style="631" customWidth="1"/>
    <col min="11778" max="11780" width="15.7109375" style="631" customWidth="1"/>
    <col min="11781" max="11781" width="15" style="631" customWidth="1"/>
    <col min="11782" max="12032" width="9.140625" style="631"/>
    <col min="12033" max="12033" width="95.140625" style="631" customWidth="1"/>
    <col min="12034" max="12036" width="15.7109375" style="631" customWidth="1"/>
    <col min="12037" max="12037" width="15" style="631" customWidth="1"/>
    <col min="12038" max="12288" width="9.140625" style="631"/>
    <col min="12289" max="12289" width="95.140625" style="631" customWidth="1"/>
    <col min="12290" max="12292" width="15.7109375" style="631" customWidth="1"/>
    <col min="12293" max="12293" width="15" style="631" customWidth="1"/>
    <col min="12294" max="12544" width="9.140625" style="631"/>
    <col min="12545" max="12545" width="95.140625" style="631" customWidth="1"/>
    <col min="12546" max="12548" width="15.7109375" style="631" customWidth="1"/>
    <col min="12549" max="12549" width="15" style="631" customWidth="1"/>
    <col min="12550" max="12800" width="9.140625" style="631"/>
    <col min="12801" max="12801" width="95.140625" style="631" customWidth="1"/>
    <col min="12802" max="12804" width="15.7109375" style="631" customWidth="1"/>
    <col min="12805" max="12805" width="15" style="631" customWidth="1"/>
    <col min="12806" max="13056" width="9.140625" style="631"/>
    <col min="13057" max="13057" width="95.140625" style="631" customWidth="1"/>
    <col min="13058" max="13060" width="15.7109375" style="631" customWidth="1"/>
    <col min="13061" max="13061" width="15" style="631" customWidth="1"/>
    <col min="13062" max="13312" width="9.140625" style="631"/>
    <col min="13313" max="13313" width="95.140625" style="631" customWidth="1"/>
    <col min="13314" max="13316" width="15.7109375" style="631" customWidth="1"/>
    <col min="13317" max="13317" width="15" style="631" customWidth="1"/>
    <col min="13318" max="13568" width="9.140625" style="631"/>
    <col min="13569" max="13569" width="95.140625" style="631" customWidth="1"/>
    <col min="13570" max="13572" width="15.7109375" style="631" customWidth="1"/>
    <col min="13573" max="13573" width="15" style="631" customWidth="1"/>
    <col min="13574" max="13824" width="9.140625" style="631"/>
    <col min="13825" max="13825" width="95.140625" style="631" customWidth="1"/>
    <col min="13826" max="13828" width="15.7109375" style="631" customWidth="1"/>
    <col min="13829" max="13829" width="15" style="631" customWidth="1"/>
    <col min="13830" max="14080" width="9.140625" style="631"/>
    <col min="14081" max="14081" width="95.140625" style="631" customWidth="1"/>
    <col min="14082" max="14084" width="15.7109375" style="631" customWidth="1"/>
    <col min="14085" max="14085" width="15" style="631" customWidth="1"/>
    <col min="14086" max="14336" width="9.140625" style="631"/>
    <col min="14337" max="14337" width="95.140625" style="631" customWidth="1"/>
    <col min="14338" max="14340" width="15.7109375" style="631" customWidth="1"/>
    <col min="14341" max="14341" width="15" style="631" customWidth="1"/>
    <col min="14342" max="14592" width="9.140625" style="631"/>
    <col min="14593" max="14593" width="95.140625" style="631" customWidth="1"/>
    <col min="14594" max="14596" width="15.7109375" style="631" customWidth="1"/>
    <col min="14597" max="14597" width="15" style="631" customWidth="1"/>
    <col min="14598" max="14848" width="9.140625" style="631"/>
    <col min="14849" max="14849" width="95.140625" style="631" customWidth="1"/>
    <col min="14850" max="14852" width="15.7109375" style="631" customWidth="1"/>
    <col min="14853" max="14853" width="15" style="631" customWidth="1"/>
    <col min="14854" max="15104" width="9.140625" style="631"/>
    <col min="15105" max="15105" width="95.140625" style="631" customWidth="1"/>
    <col min="15106" max="15108" width="15.7109375" style="631" customWidth="1"/>
    <col min="15109" max="15109" width="15" style="631" customWidth="1"/>
    <col min="15110" max="15360" width="9.140625" style="631"/>
    <col min="15361" max="15361" width="95.140625" style="631" customWidth="1"/>
    <col min="15362" max="15364" width="15.7109375" style="631" customWidth="1"/>
    <col min="15365" max="15365" width="15" style="631" customWidth="1"/>
    <col min="15366" max="15616" width="9.140625" style="631"/>
    <col min="15617" max="15617" width="95.140625" style="631" customWidth="1"/>
    <col min="15618" max="15620" width="15.7109375" style="631" customWidth="1"/>
    <col min="15621" max="15621" width="15" style="631" customWidth="1"/>
    <col min="15622" max="15872" width="9.140625" style="631"/>
    <col min="15873" max="15873" width="95.140625" style="631" customWidth="1"/>
    <col min="15874" max="15876" width="15.7109375" style="631" customWidth="1"/>
    <col min="15877" max="15877" width="15" style="631" customWidth="1"/>
    <col min="15878" max="16128" width="9.140625" style="631"/>
    <col min="16129" max="16129" width="95.140625" style="631" customWidth="1"/>
    <col min="16130" max="16132" width="15.7109375" style="631" customWidth="1"/>
    <col min="16133" max="16133" width="15" style="631" customWidth="1"/>
    <col min="16134" max="16384" width="9.140625" style="631"/>
  </cols>
  <sheetData>
    <row r="1" spans="1:5" ht="30" customHeight="1">
      <c r="A1" s="766" t="s">
        <v>444</v>
      </c>
      <c r="B1" s="766"/>
      <c r="C1" s="766"/>
      <c r="D1" s="766"/>
      <c r="E1" s="766"/>
    </row>
    <row r="2" spans="1:5" ht="15" customHeight="1">
      <c r="A2" s="767" t="s">
        <v>650</v>
      </c>
      <c r="B2" s="767"/>
      <c r="C2" s="767"/>
      <c r="D2" s="767"/>
      <c r="E2" s="767"/>
    </row>
    <row r="3" spans="1:5" ht="15" customHeight="1">
      <c r="A3" s="779" t="s">
        <v>1504</v>
      </c>
      <c r="B3" s="779"/>
      <c r="C3" s="779"/>
      <c r="D3" s="779"/>
      <c r="E3" s="779"/>
    </row>
    <row r="4" spans="1:5" s="78" customFormat="1" ht="30" customHeight="1">
      <c r="A4" s="768" t="s">
        <v>651</v>
      </c>
      <c r="B4" s="768"/>
      <c r="C4" s="768"/>
      <c r="D4" s="768"/>
      <c r="E4" s="768"/>
    </row>
    <row r="5" spans="1:5" ht="3.75" customHeight="1">
      <c r="A5" s="47"/>
      <c r="B5" s="47"/>
      <c r="C5" s="47"/>
      <c r="D5" s="47"/>
      <c r="E5" s="47"/>
    </row>
    <row r="6" spans="1:5" s="14" customFormat="1" ht="30" customHeight="1">
      <c r="A6" s="239"/>
      <c r="B6" s="240" t="s">
        <v>63</v>
      </c>
      <c r="C6" s="240" t="s">
        <v>65</v>
      </c>
      <c r="D6" s="240" t="s">
        <v>67</v>
      </c>
      <c r="E6" s="369" t="s">
        <v>519</v>
      </c>
    </row>
    <row r="7" spans="1:5" s="275" customFormat="1" ht="15" customHeight="1">
      <c r="A7" s="519" t="s">
        <v>652</v>
      </c>
      <c r="B7" s="242">
        <v>0.64270000000000005</v>
      </c>
      <c r="C7" s="242">
        <v>0.15820000000000001</v>
      </c>
      <c r="D7" s="242">
        <v>0.94059999999999999</v>
      </c>
      <c r="E7" s="242">
        <v>0.51959999999999995</v>
      </c>
    </row>
    <row r="8" spans="1:5" s="276" customFormat="1" ht="15" customHeight="1">
      <c r="A8" s="120" t="s">
        <v>653</v>
      </c>
      <c r="B8" s="121">
        <v>397705416.26999998</v>
      </c>
      <c r="C8" s="121">
        <v>147168652.72</v>
      </c>
      <c r="D8" s="121">
        <v>46423363.799999997</v>
      </c>
      <c r="E8" s="121">
        <v>591297432.78999996</v>
      </c>
    </row>
    <row r="9" spans="1:5" s="276" customFormat="1" ht="15" customHeight="1">
      <c r="A9" s="120" t="s">
        <v>654</v>
      </c>
      <c r="B9" s="121">
        <v>0</v>
      </c>
      <c r="C9" s="121">
        <v>0</v>
      </c>
      <c r="D9" s="121">
        <v>0</v>
      </c>
      <c r="E9" s="121">
        <v>0</v>
      </c>
    </row>
    <row r="10" spans="1:5" s="276" customFormat="1" ht="15" customHeight="1">
      <c r="A10" s="120" t="s">
        <v>655</v>
      </c>
      <c r="B10" s="121">
        <v>369074061.54000002</v>
      </c>
      <c r="C10" s="121">
        <v>63791361.450000003</v>
      </c>
      <c r="D10" s="121">
        <v>28384307.280000001</v>
      </c>
      <c r="E10" s="121">
        <v>461249730.26999998</v>
      </c>
    </row>
    <row r="11" spans="1:5" s="276" customFormat="1" ht="15" customHeight="1">
      <c r="A11" s="120" t="s">
        <v>656</v>
      </c>
      <c r="B11" s="121">
        <v>1282090725.1400001</v>
      </c>
      <c r="C11" s="121">
        <v>584942271.25</v>
      </c>
      <c r="D11" s="121">
        <v>204388287.34</v>
      </c>
      <c r="E11" s="121">
        <v>2071421283.73</v>
      </c>
    </row>
    <row r="12" spans="1:5" s="276" customFormat="1" ht="15" customHeight="1">
      <c r="A12" s="120" t="s">
        <v>657</v>
      </c>
      <c r="B12" s="121">
        <v>42102772.159999996</v>
      </c>
      <c r="C12" s="121">
        <v>0</v>
      </c>
      <c r="D12" s="121">
        <v>250862.49</v>
      </c>
      <c r="E12" s="121">
        <v>42353634.649999999</v>
      </c>
    </row>
    <row r="13" spans="1:5" s="276" customFormat="1" ht="15" customHeight="1">
      <c r="A13" s="120" t="s">
        <v>658</v>
      </c>
      <c r="B13" s="121">
        <v>426346807.12</v>
      </c>
      <c r="C13" s="121">
        <v>306611349.13999999</v>
      </c>
      <c r="D13" s="121">
        <v>74358986.209999993</v>
      </c>
      <c r="E13" s="121">
        <v>807317142.47000003</v>
      </c>
    </row>
    <row r="14" spans="1:5" s="276" customFormat="1" ht="15" customHeight="1">
      <c r="A14" s="243" t="s">
        <v>659</v>
      </c>
      <c r="B14" s="277">
        <v>2517319782.23</v>
      </c>
      <c r="C14" s="277">
        <v>1102513634.5599999</v>
      </c>
      <c r="D14" s="277">
        <v>353805807.12</v>
      </c>
      <c r="E14" s="277">
        <v>3973639223.9099998</v>
      </c>
    </row>
    <row r="15" spans="1:5" s="276" customFormat="1" ht="15" customHeight="1">
      <c r="A15" s="120" t="s">
        <v>660</v>
      </c>
      <c r="B15" s="121">
        <v>1172784061.118</v>
      </c>
      <c r="C15" s="121">
        <v>611840757.05499995</v>
      </c>
      <c r="D15" s="121">
        <v>182418138.2035</v>
      </c>
      <c r="E15" s="121">
        <v>1967042956.3764999</v>
      </c>
    </row>
    <row r="16" spans="1:5" s="276" customFormat="1" ht="15" customHeight="1">
      <c r="A16" s="120" t="s">
        <v>661</v>
      </c>
      <c r="B16" s="123">
        <v>0.46589999999999998</v>
      </c>
      <c r="C16" s="123">
        <v>0.55500000000000005</v>
      </c>
      <c r="D16" s="123">
        <v>0.51559999999999995</v>
      </c>
      <c r="E16" s="123">
        <v>0.495</v>
      </c>
    </row>
    <row r="17" spans="1:5" s="276" customFormat="1" ht="15" customHeight="1">
      <c r="A17" s="243" t="s">
        <v>662</v>
      </c>
      <c r="B17" s="277">
        <v>117278406.1118</v>
      </c>
      <c r="C17" s="277">
        <v>61184075.705499999</v>
      </c>
      <c r="D17" s="277">
        <v>18241813.8204</v>
      </c>
      <c r="E17" s="277">
        <v>196704295.63769999</v>
      </c>
    </row>
    <row r="18" spans="1:5" s="276" customFormat="1" ht="15" customHeight="1">
      <c r="A18" s="120" t="s">
        <v>663</v>
      </c>
      <c r="B18" s="121">
        <v>703179832</v>
      </c>
      <c r="C18" s="121">
        <v>108029151</v>
      </c>
      <c r="D18" s="121">
        <v>169301807</v>
      </c>
      <c r="E18" s="121">
        <v>980510790</v>
      </c>
    </row>
    <row r="19" spans="1:5" s="276" customFormat="1" ht="15" customHeight="1">
      <c r="A19" s="120" t="s">
        <v>664</v>
      </c>
      <c r="B19" s="121">
        <v>0</v>
      </c>
      <c r="C19" s="121">
        <v>0</v>
      </c>
      <c r="D19" s="121">
        <v>0</v>
      </c>
      <c r="E19" s="121">
        <v>0</v>
      </c>
    </row>
    <row r="20" spans="1:5" s="276" customFormat="1" ht="15" customHeight="1">
      <c r="A20" s="244" t="s">
        <v>665</v>
      </c>
      <c r="B20" s="121">
        <v>0</v>
      </c>
      <c r="C20" s="121">
        <v>0</v>
      </c>
      <c r="D20" s="121">
        <v>0</v>
      </c>
      <c r="E20" s="121">
        <v>0</v>
      </c>
    </row>
    <row r="21" spans="1:5" s="276" customFormat="1" ht="15" customHeight="1">
      <c r="A21" s="120" t="s">
        <v>666</v>
      </c>
      <c r="B21" s="121">
        <v>0</v>
      </c>
      <c r="C21" s="121">
        <v>11679828</v>
      </c>
      <c r="D21" s="121">
        <v>103</v>
      </c>
      <c r="E21" s="121">
        <v>11679931</v>
      </c>
    </row>
    <row r="22" spans="1:5" s="276" customFormat="1" ht="15" customHeight="1">
      <c r="A22" s="243" t="s">
        <v>667</v>
      </c>
      <c r="B22" s="278">
        <v>703179832</v>
      </c>
      <c r="C22" s="278">
        <v>96349323</v>
      </c>
      <c r="D22" s="278">
        <v>169301704</v>
      </c>
      <c r="E22" s="277">
        <v>968830859</v>
      </c>
    </row>
    <row r="23" spans="1:5" s="276" customFormat="1" ht="15" customHeight="1">
      <c r="A23" s="120" t="s">
        <v>668</v>
      </c>
      <c r="B23" s="121">
        <v>0</v>
      </c>
      <c r="C23" s="279">
        <v>0</v>
      </c>
      <c r="D23" s="279">
        <v>0</v>
      </c>
      <c r="E23" s="121">
        <v>0</v>
      </c>
    </row>
    <row r="24" spans="1:5" s="276" customFormat="1" ht="15" customHeight="1">
      <c r="A24" s="120" t="s">
        <v>669</v>
      </c>
      <c r="B24" s="121">
        <v>0</v>
      </c>
      <c r="C24" s="121">
        <v>0</v>
      </c>
      <c r="D24" s="121">
        <v>0</v>
      </c>
      <c r="E24" s="121">
        <v>0</v>
      </c>
    </row>
    <row r="25" spans="1:5" s="280" customFormat="1" ht="15" customHeight="1">
      <c r="A25" s="120" t="s">
        <v>670</v>
      </c>
      <c r="B25" s="121">
        <v>0</v>
      </c>
      <c r="C25" s="121">
        <v>0</v>
      </c>
      <c r="D25" s="121">
        <v>0</v>
      </c>
      <c r="E25" s="121">
        <v>0</v>
      </c>
    </row>
    <row r="26" spans="1:5" s="276" customFormat="1" ht="15" customHeight="1">
      <c r="A26" s="120" t="s">
        <v>671</v>
      </c>
      <c r="B26" s="121">
        <v>0</v>
      </c>
      <c r="C26" s="121">
        <v>0</v>
      </c>
      <c r="D26" s="121">
        <v>0</v>
      </c>
      <c r="E26" s="121">
        <v>0</v>
      </c>
    </row>
    <row r="27" spans="1:5" s="36" customFormat="1" ht="15" customHeight="1">
      <c r="A27" s="120" t="s">
        <v>672</v>
      </c>
      <c r="B27" s="121">
        <v>50864035</v>
      </c>
      <c r="C27" s="121">
        <v>428953</v>
      </c>
      <c r="D27" s="121">
        <v>2280773</v>
      </c>
      <c r="E27" s="121">
        <v>53573761</v>
      </c>
    </row>
    <row r="28" spans="1:5" s="281" customFormat="1" ht="15" customHeight="1">
      <c r="A28" s="244" t="s">
        <v>673</v>
      </c>
      <c r="B28" s="121">
        <v>0</v>
      </c>
      <c r="C28" s="121">
        <v>0</v>
      </c>
      <c r="D28" s="121">
        <v>0</v>
      </c>
      <c r="E28" s="121">
        <v>0</v>
      </c>
    </row>
    <row r="29" spans="1:5" s="276" customFormat="1" ht="15" customHeight="1">
      <c r="A29" s="243" t="s">
        <v>674</v>
      </c>
      <c r="B29" s="277">
        <v>50864035</v>
      </c>
      <c r="C29" s="277">
        <v>428953</v>
      </c>
      <c r="D29" s="277">
        <v>2280773</v>
      </c>
      <c r="E29" s="277">
        <v>53573761</v>
      </c>
    </row>
    <row r="30" spans="1:5" s="276" customFormat="1" ht="15" customHeight="1">
      <c r="A30" s="120" t="s">
        <v>675</v>
      </c>
      <c r="B30" s="121">
        <v>0</v>
      </c>
      <c r="C30" s="121">
        <v>0</v>
      </c>
      <c r="D30" s="121">
        <v>0</v>
      </c>
      <c r="E30" s="121">
        <v>0</v>
      </c>
    </row>
    <row r="31" spans="1:5" s="276" customFormat="1" ht="15" customHeight="1">
      <c r="A31" s="120" t="s">
        <v>676</v>
      </c>
      <c r="B31" s="121">
        <v>246960</v>
      </c>
      <c r="C31" s="121">
        <v>0</v>
      </c>
      <c r="D31" s="121">
        <v>0</v>
      </c>
      <c r="E31" s="121">
        <v>246960</v>
      </c>
    </row>
    <row r="32" spans="1:5" s="276" customFormat="1" ht="15" customHeight="1">
      <c r="A32" s="243" t="s">
        <v>677</v>
      </c>
      <c r="B32" s="277">
        <v>753796907</v>
      </c>
      <c r="C32" s="277">
        <v>96778276</v>
      </c>
      <c r="D32" s="277">
        <v>171582477</v>
      </c>
      <c r="E32" s="277">
        <v>1022157660</v>
      </c>
    </row>
    <row r="33" spans="1:5" ht="15" customHeight="1">
      <c r="A33" s="120" t="s">
        <v>678</v>
      </c>
      <c r="B33" s="121">
        <v>636518500.88820004</v>
      </c>
      <c r="C33" s="121">
        <v>35594200.294500001</v>
      </c>
      <c r="D33" s="121">
        <v>153340663.17969999</v>
      </c>
      <c r="E33" s="121">
        <v>825453364.36240005</v>
      </c>
    </row>
    <row r="34" spans="1:5" ht="15" customHeight="1">
      <c r="A34" s="120" t="s">
        <v>679</v>
      </c>
      <c r="B34" s="123">
        <v>3.6200000000000003E-2</v>
      </c>
      <c r="C34" s="123">
        <v>0.2918</v>
      </c>
      <c r="D34" s="123">
        <v>1.14E-2</v>
      </c>
      <c r="E34" s="123">
        <v>5.6300000000000003E-2</v>
      </c>
    </row>
    <row r="35" spans="1:5" ht="3.75" customHeight="1" thickBot="1">
      <c r="A35" s="520"/>
      <c r="B35" s="520"/>
      <c r="C35" s="520"/>
      <c r="D35" s="520"/>
      <c r="E35" s="520"/>
    </row>
    <row r="36" spans="1:5" ht="30" customHeight="1">
      <c r="A36" s="803" t="s">
        <v>680</v>
      </c>
      <c r="B36" s="803"/>
      <c r="C36" s="803"/>
      <c r="D36" s="803"/>
      <c r="E36" s="803"/>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31" bestFit="1" customWidth="1"/>
    <col min="3" max="4" width="7.5703125" style="631" bestFit="1" customWidth="1"/>
    <col min="5" max="5" width="9.28515625" style="631" bestFit="1" customWidth="1"/>
    <col min="6" max="6" width="10.7109375" style="631" customWidth="1"/>
    <col min="7" max="16384" width="9.140625" style="631"/>
  </cols>
  <sheetData>
    <row r="1" spans="1:6" s="28" customFormat="1" ht="30" customHeight="1">
      <c r="A1" s="766" t="s">
        <v>444</v>
      </c>
      <c r="B1" s="766"/>
      <c r="C1" s="766"/>
      <c r="D1" s="766"/>
      <c r="E1" s="766"/>
      <c r="F1" s="766"/>
    </row>
    <row r="2" spans="1:6" s="28" customFormat="1" ht="15" customHeight="1">
      <c r="A2" s="767" t="s">
        <v>681</v>
      </c>
      <c r="B2" s="767"/>
      <c r="C2" s="767"/>
      <c r="D2" s="767"/>
      <c r="E2" s="767"/>
      <c r="F2" s="767"/>
    </row>
    <row r="3" spans="1:6" s="28" customFormat="1" ht="15" customHeight="1">
      <c r="A3" s="779" t="s">
        <v>1504</v>
      </c>
      <c r="B3" s="779"/>
      <c r="C3" s="779"/>
      <c r="D3" s="779"/>
      <c r="E3" s="779"/>
      <c r="F3" s="779"/>
    </row>
    <row r="4" spans="1:6" s="29" customFormat="1" ht="30" customHeight="1">
      <c r="A4" s="768" t="s">
        <v>512</v>
      </c>
      <c r="B4" s="768"/>
      <c r="C4" s="768"/>
      <c r="D4" s="768"/>
      <c r="E4" s="768"/>
      <c r="F4" s="768"/>
    </row>
    <row r="5" spans="1:6" ht="3.75" customHeight="1">
      <c r="A5" s="125"/>
      <c r="B5" s="47"/>
      <c r="C5" s="126"/>
      <c r="D5" s="126"/>
      <c r="E5" s="47"/>
      <c r="F5" s="282"/>
    </row>
    <row r="6" spans="1:6" ht="30" customHeight="1">
      <c r="A6" s="299"/>
      <c r="B6" s="300" t="s">
        <v>63</v>
      </c>
      <c r="C6" s="300" t="s">
        <v>65</v>
      </c>
      <c r="D6" s="300" t="s">
        <v>67</v>
      </c>
      <c r="E6" s="308" t="s">
        <v>519</v>
      </c>
      <c r="F6" s="308" t="s">
        <v>682</v>
      </c>
    </row>
    <row r="7" spans="1:6" ht="15" customHeight="1">
      <c r="A7" s="71" t="s">
        <v>683</v>
      </c>
      <c r="B7" s="126">
        <v>1596911.9075999998</v>
      </c>
      <c r="C7" s="126">
        <v>778980.50954</v>
      </c>
      <c r="D7" s="126">
        <v>225309.97798</v>
      </c>
      <c r="E7" s="126">
        <v>2601202.39512</v>
      </c>
      <c r="F7" s="248">
        <v>0.97846184252322699</v>
      </c>
    </row>
    <row r="8" spans="1:6" ht="15" customHeight="1">
      <c r="A8" s="71" t="s">
        <v>684</v>
      </c>
      <c r="B8" s="126">
        <v>2833.80503</v>
      </c>
      <c r="C8" s="126">
        <v>3807.2064099999998</v>
      </c>
      <c r="D8" s="126">
        <v>2753.1234199999999</v>
      </c>
      <c r="E8" s="126">
        <v>9394.1348600000001</v>
      </c>
      <c r="F8" s="248">
        <v>3.5336744734941099E-3</v>
      </c>
    </row>
    <row r="9" spans="1:6" ht="15" customHeight="1">
      <c r="A9" s="71" t="s">
        <v>685</v>
      </c>
      <c r="B9" s="126">
        <v>4057.71956</v>
      </c>
      <c r="C9" s="126">
        <v>3320.1236600000002</v>
      </c>
      <c r="D9" s="126">
        <v>6921.7003299999997</v>
      </c>
      <c r="E9" s="126">
        <v>14299.54355</v>
      </c>
      <c r="F9" s="248">
        <v>5.3788808419610347E-3</v>
      </c>
    </row>
    <row r="10" spans="1:6" ht="15" customHeight="1">
      <c r="A10" s="71" t="s">
        <v>686</v>
      </c>
      <c r="B10" s="126">
        <v>103.51987</v>
      </c>
      <c r="C10" s="126">
        <v>96.691749999999999</v>
      </c>
      <c r="D10" s="126">
        <v>172.67690999999999</v>
      </c>
      <c r="E10" s="126">
        <v>372.88853</v>
      </c>
      <c r="F10" s="248">
        <v>1.4026482476106801E-4</v>
      </c>
    </row>
    <row r="11" spans="1:6" ht="15" customHeight="1">
      <c r="A11" s="71" t="s">
        <v>687</v>
      </c>
      <c r="B11" s="126">
        <v>2574.9326099999998</v>
      </c>
      <c r="C11" s="126">
        <v>3510.6714700000002</v>
      </c>
      <c r="D11" s="126">
        <v>1380.1376</v>
      </c>
      <c r="E11" s="126">
        <v>7465.7416800000001</v>
      </c>
      <c r="F11" s="248">
        <v>2.8082948769075915E-3</v>
      </c>
    </row>
    <row r="12" spans="1:6" ht="15" customHeight="1">
      <c r="A12" s="71" t="s">
        <v>688</v>
      </c>
      <c r="B12" s="126">
        <v>248.22784999999999</v>
      </c>
      <c r="C12" s="126">
        <v>349.26983999999999</v>
      </c>
      <c r="D12" s="126">
        <v>138.29691</v>
      </c>
      <c r="E12" s="126">
        <v>735.79459999999995</v>
      </c>
      <c r="F12" s="248">
        <v>2.7677467212290001E-4</v>
      </c>
    </row>
    <row r="13" spans="1:6" ht="15" customHeight="1">
      <c r="A13" s="71" t="s">
        <v>689</v>
      </c>
      <c r="B13" s="126">
        <v>128.29297</v>
      </c>
      <c r="C13" s="126">
        <v>2382.4111600000001</v>
      </c>
      <c r="D13" s="126">
        <v>5.16188</v>
      </c>
      <c r="E13" s="126">
        <v>2515.8660099999997</v>
      </c>
      <c r="F13" s="248">
        <v>9.4636191951245517E-4</v>
      </c>
    </row>
    <row r="14" spans="1:6" ht="15" customHeight="1">
      <c r="A14" s="71" t="s">
        <v>690</v>
      </c>
      <c r="B14" s="126">
        <v>32.073239999999998</v>
      </c>
      <c r="C14" s="126">
        <v>620.49118999999996</v>
      </c>
      <c r="D14" s="126">
        <v>1.29047</v>
      </c>
      <c r="E14" s="126">
        <v>653.85490000000004</v>
      </c>
      <c r="F14" s="248">
        <v>2.4595243776381599E-4</v>
      </c>
    </row>
    <row r="15" spans="1:6" ht="15" customHeight="1">
      <c r="A15" s="71" t="s">
        <v>691</v>
      </c>
      <c r="B15" s="126">
        <v>11.8</v>
      </c>
      <c r="C15" s="126">
        <v>85.999139999999997</v>
      </c>
      <c r="D15" s="126">
        <v>0</v>
      </c>
      <c r="E15" s="126">
        <v>97.799139999999994</v>
      </c>
      <c r="F15" s="248">
        <v>3.6787881981468218E-5</v>
      </c>
    </row>
    <row r="16" spans="1:6" ht="15" customHeight="1">
      <c r="A16" s="71" t="s">
        <v>692</v>
      </c>
      <c r="B16" s="126">
        <v>0</v>
      </c>
      <c r="C16" s="126">
        <v>68.799310000000006</v>
      </c>
      <c r="D16" s="126">
        <v>0</v>
      </c>
      <c r="E16" s="126">
        <v>68.799310000000006</v>
      </c>
      <c r="F16" s="248">
        <v>2.5879377842038799E-5</v>
      </c>
    </row>
    <row r="17" spans="1:6" ht="15" customHeight="1">
      <c r="A17" s="71" t="s">
        <v>693</v>
      </c>
      <c r="B17" s="126">
        <v>16470.150310000001</v>
      </c>
      <c r="C17" s="126">
        <v>10005.32266</v>
      </c>
      <c r="D17" s="126">
        <v>6403.92274</v>
      </c>
      <c r="E17" s="126">
        <v>32879.395710000004</v>
      </c>
      <c r="F17" s="248">
        <v>1.2367831956410585E-2</v>
      </c>
    </row>
    <row r="18" spans="1:6" ht="15" customHeight="1">
      <c r="A18" s="71" t="s">
        <v>694</v>
      </c>
      <c r="B18" s="126">
        <v>8576.3175800000008</v>
      </c>
      <c r="C18" s="126">
        <v>5040.0526</v>
      </c>
      <c r="D18" s="126">
        <v>5067.9223599999996</v>
      </c>
      <c r="E18" s="126">
        <v>18684.292539999999</v>
      </c>
      <c r="F18" s="248">
        <v>7.0282371488005601E-3</v>
      </c>
    </row>
    <row r="19" spans="1:6" ht="15" customHeight="1">
      <c r="A19" s="302" t="s">
        <v>695</v>
      </c>
      <c r="B19" s="303">
        <v>1620154.80305</v>
      </c>
      <c r="C19" s="303">
        <v>798285.03762999992</v>
      </c>
      <c r="D19" s="303">
        <v>240020.90052999998</v>
      </c>
      <c r="E19" s="303">
        <v>2658460.7412099997</v>
      </c>
      <c r="F19" s="337">
        <v>1</v>
      </c>
    </row>
    <row r="20" spans="1:6" ht="15" customHeight="1">
      <c r="A20" s="71" t="s">
        <v>1005</v>
      </c>
      <c r="B20" s="126">
        <v>11793.943569999999</v>
      </c>
      <c r="C20" s="126">
        <v>9982.5110999999997</v>
      </c>
      <c r="D20" s="126">
        <v>8133.3100700000005</v>
      </c>
      <c r="E20" s="126">
        <v>29909.764739999999</v>
      </c>
      <c r="F20" s="126"/>
    </row>
    <row r="21" spans="1:6" s="30" customFormat="1" ht="15" customHeight="1" thickBot="1">
      <c r="A21" s="521" t="s">
        <v>1006</v>
      </c>
      <c r="B21" s="522">
        <v>0.60943341307819565</v>
      </c>
      <c r="C21" s="522">
        <v>0.30028092017889274</v>
      </c>
      <c r="D21" s="522">
        <v>9.0285666742911677E-2</v>
      </c>
      <c r="E21" s="522">
        <v>1</v>
      </c>
      <c r="F21" s="522"/>
    </row>
    <row r="22" spans="1:6" ht="15" customHeight="1">
      <c r="A22" s="629" t="s">
        <v>698</v>
      </c>
      <c r="B22" s="283"/>
      <c r="C22" s="284"/>
      <c r="D22" s="284"/>
      <c r="E22" s="283"/>
      <c r="F22" s="283"/>
    </row>
    <row r="23" spans="1:6" ht="114.75" customHeight="1">
      <c r="A23" s="782" t="s">
        <v>558</v>
      </c>
      <c r="B23" s="804"/>
      <c r="C23" s="804"/>
      <c r="D23" s="804"/>
      <c r="E23" s="804"/>
      <c r="F23" s="804"/>
    </row>
    <row r="24" spans="1:6" ht="105" customHeight="1">
      <c r="A24" s="782" t="s">
        <v>559</v>
      </c>
      <c r="B24" s="804"/>
      <c r="C24" s="804"/>
      <c r="D24" s="804"/>
      <c r="E24" s="804"/>
      <c r="F24" s="804"/>
    </row>
    <row r="25" spans="1:6" ht="15" customHeight="1">
      <c r="A25" s="629" t="s">
        <v>699</v>
      </c>
      <c r="B25" s="629"/>
      <c r="C25" s="285"/>
      <c r="D25" s="285"/>
      <c r="E25" s="629"/>
      <c r="F25" s="629"/>
    </row>
    <row r="26" spans="1:6" ht="15" customHeight="1">
      <c r="A26" s="523"/>
      <c r="B26" s="629"/>
      <c r="C26" s="285"/>
      <c r="D26" s="285"/>
      <c r="E26" s="629"/>
      <c r="F26" s="629"/>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activeCell="A2" sqref="A2:F2"/>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51" t="s">
        <v>444</v>
      </c>
      <c r="B1" s="751"/>
      <c r="C1" s="751"/>
      <c r="D1" s="751"/>
      <c r="E1" s="751"/>
      <c r="F1" s="751"/>
    </row>
    <row r="2" spans="1:6" ht="18">
      <c r="A2" s="752" t="s">
        <v>723</v>
      </c>
      <c r="B2" s="752"/>
      <c r="C2" s="752"/>
      <c r="D2" s="752"/>
      <c r="E2" s="752"/>
      <c r="F2" s="752"/>
    </row>
    <row r="3" spans="1:6" ht="18">
      <c r="A3" s="752" t="s">
        <v>1504</v>
      </c>
      <c r="B3" s="752"/>
      <c r="C3" s="752"/>
      <c r="D3" s="752"/>
      <c r="E3" s="752"/>
      <c r="F3" s="752"/>
    </row>
    <row r="4" spans="1:6" ht="30" customHeight="1">
      <c r="A4" s="756" t="s">
        <v>512</v>
      </c>
      <c r="B4" s="756"/>
      <c r="C4" s="756"/>
      <c r="D4" s="756"/>
      <c r="E4" s="756"/>
      <c r="F4" s="756"/>
    </row>
    <row r="5" spans="1:6">
      <c r="A5" s="99"/>
      <c r="B5" s="205"/>
      <c r="C5" s="205"/>
      <c r="D5" s="101"/>
      <c r="E5" s="184"/>
      <c r="F5" s="205"/>
    </row>
    <row r="6" spans="1:6" ht="30" customHeight="1">
      <c r="A6" s="72" t="s">
        <v>724</v>
      </c>
      <c r="B6" s="73" t="s">
        <v>63</v>
      </c>
      <c r="C6" s="73" t="s">
        <v>65</v>
      </c>
      <c r="D6" s="73" t="s">
        <v>67</v>
      </c>
      <c r="E6" s="176" t="s">
        <v>519</v>
      </c>
      <c r="F6" s="73" t="s">
        <v>682</v>
      </c>
    </row>
    <row r="7" spans="1:6">
      <c r="A7" s="100" t="s">
        <v>726</v>
      </c>
      <c r="B7" s="97">
        <v>0</v>
      </c>
      <c r="C7" s="97">
        <v>0</v>
      </c>
      <c r="D7" s="97">
        <v>0</v>
      </c>
      <c r="E7" s="97">
        <v>0</v>
      </c>
      <c r="F7" s="160">
        <v>0</v>
      </c>
    </row>
    <row r="8" spans="1:6">
      <c r="A8" s="100" t="s">
        <v>727</v>
      </c>
      <c r="B8" s="97">
        <v>16100.61004</v>
      </c>
      <c r="C8" s="97">
        <v>67386.398959999991</v>
      </c>
      <c r="D8" s="97">
        <v>0</v>
      </c>
      <c r="E8" s="97">
        <v>83487.008999999991</v>
      </c>
      <c r="F8" s="160">
        <v>3.2978426188067074E-2</v>
      </c>
    </row>
    <row r="9" spans="1:6">
      <c r="A9" s="100" t="s">
        <v>728</v>
      </c>
      <c r="B9" s="97">
        <v>0</v>
      </c>
      <c r="C9" s="97">
        <v>51510.074770000007</v>
      </c>
      <c r="D9" s="97">
        <v>0</v>
      </c>
      <c r="E9" s="97">
        <v>51510.074770000007</v>
      </c>
      <c r="F9" s="160">
        <v>2.0347132075892928E-2</v>
      </c>
    </row>
    <row r="10" spans="1:6">
      <c r="A10" s="100" t="s">
        <v>729</v>
      </c>
      <c r="B10" s="97">
        <v>37100.312479999993</v>
      </c>
      <c r="C10" s="97">
        <v>102856.49873000001</v>
      </c>
      <c r="D10" s="97">
        <v>0</v>
      </c>
      <c r="E10" s="97">
        <v>139956.81121000001</v>
      </c>
      <c r="F10" s="160">
        <v>5.5284713433753803E-2</v>
      </c>
    </row>
    <row r="11" spans="1:6">
      <c r="A11" s="100" t="s">
        <v>730</v>
      </c>
      <c r="B11" s="97">
        <v>101661.60718000001</v>
      </c>
      <c r="C11" s="97">
        <v>104323.71252</v>
      </c>
      <c r="D11" s="97">
        <v>3270.4686400000001</v>
      </c>
      <c r="E11" s="97">
        <v>209255.78834</v>
      </c>
      <c r="F11" s="160">
        <v>8.2658687295845967E-2</v>
      </c>
    </row>
    <row r="12" spans="1:6">
      <c r="A12" s="100" t="s">
        <v>731</v>
      </c>
      <c r="B12" s="97">
        <v>205129.01788999999</v>
      </c>
      <c r="C12" s="97">
        <v>95618.883470000001</v>
      </c>
      <c r="D12" s="97">
        <v>13256.89602</v>
      </c>
      <c r="E12" s="97">
        <v>314004.79738</v>
      </c>
      <c r="F12" s="160">
        <v>0.12403587285173061</v>
      </c>
    </row>
    <row r="13" spans="1:6">
      <c r="A13" s="100" t="s">
        <v>732</v>
      </c>
      <c r="B13" s="97">
        <v>187755.06417</v>
      </c>
      <c r="C13" s="97">
        <v>72670.632500000007</v>
      </c>
      <c r="D13" s="97">
        <v>14594.276380000001</v>
      </c>
      <c r="E13" s="97">
        <v>275019.97305000003</v>
      </c>
      <c r="F13" s="160">
        <v>0.10863637337245635</v>
      </c>
    </row>
    <row r="14" spans="1:6">
      <c r="A14" s="100" t="s">
        <v>733</v>
      </c>
      <c r="B14" s="97">
        <v>175802.86814999999</v>
      </c>
      <c r="C14" s="97">
        <v>65459.602899999998</v>
      </c>
      <c r="D14" s="97">
        <v>18309.12732</v>
      </c>
      <c r="E14" s="97">
        <v>259571.59836999999</v>
      </c>
      <c r="F14" s="160">
        <v>0.10253406967021225</v>
      </c>
    </row>
    <row r="15" spans="1:6">
      <c r="A15" s="100" t="s">
        <v>734</v>
      </c>
      <c r="B15" s="97">
        <v>119263.48726000001</v>
      </c>
      <c r="C15" s="97">
        <v>41524.420180000001</v>
      </c>
      <c r="D15" s="97">
        <v>12554.35224</v>
      </c>
      <c r="E15" s="97">
        <v>173342.25968000002</v>
      </c>
      <c r="F15" s="160">
        <v>6.8472388514117646E-2</v>
      </c>
    </row>
    <row r="16" spans="1:6">
      <c r="A16" s="100" t="s">
        <v>735</v>
      </c>
      <c r="B16" s="97">
        <v>172792.70674000002</v>
      </c>
      <c r="C16" s="97">
        <v>63456.633590000005</v>
      </c>
      <c r="D16" s="97">
        <v>19332.514629999998</v>
      </c>
      <c r="E16" s="97">
        <v>255581.85496000003</v>
      </c>
      <c r="F16" s="160">
        <v>0.10095807048025432</v>
      </c>
    </row>
    <row r="17" spans="1:6">
      <c r="A17" s="100" t="s">
        <v>736</v>
      </c>
      <c r="B17" s="97">
        <v>215376.45922999998</v>
      </c>
      <c r="C17" s="97">
        <v>72658.502829999998</v>
      </c>
      <c r="D17" s="97">
        <v>31299.437399999999</v>
      </c>
      <c r="E17" s="97">
        <v>319334.39945999999</v>
      </c>
      <c r="F17" s="160">
        <v>0.12614113318998332</v>
      </c>
    </row>
    <row r="18" spans="1:6">
      <c r="A18" s="100" t="s">
        <v>737</v>
      </c>
      <c r="B18" s="97">
        <v>227695.50230000002</v>
      </c>
      <c r="C18" s="97">
        <v>81755.501310000007</v>
      </c>
      <c r="D18" s="97">
        <v>36027.091509999998</v>
      </c>
      <c r="E18" s="97">
        <v>345478.09512000001</v>
      </c>
      <c r="F18" s="160">
        <v>0.13646822417016924</v>
      </c>
    </row>
    <row r="19" spans="1:6">
      <c r="A19" s="100" t="s">
        <v>738</v>
      </c>
      <c r="B19" s="97">
        <v>30322.153589999998</v>
      </c>
      <c r="C19" s="97">
        <v>11858.609269999999</v>
      </c>
      <c r="D19" s="97">
        <v>6005.9212600000001</v>
      </c>
      <c r="E19" s="97">
        <v>48186.684119999998</v>
      </c>
      <c r="F19" s="160">
        <v>1.9034350667648473E-2</v>
      </c>
    </row>
    <row r="20" spans="1:6">
      <c r="A20" s="100" t="s">
        <v>739</v>
      </c>
      <c r="B20" s="97">
        <v>33257.231209999998</v>
      </c>
      <c r="C20" s="97">
        <v>15751.767210000002</v>
      </c>
      <c r="D20" s="97">
        <v>7826.0347199999997</v>
      </c>
      <c r="E20" s="97">
        <v>56835.03314</v>
      </c>
      <c r="F20" s="160">
        <v>2.2450558089868046E-2</v>
      </c>
    </row>
    <row r="21" spans="1:6">
      <c r="A21" s="72" t="s">
        <v>160</v>
      </c>
      <c r="B21" s="158">
        <v>1522257.02024</v>
      </c>
      <c r="C21" s="158">
        <v>846831.23823999998</v>
      </c>
      <c r="D21" s="158">
        <v>162476.12012000001</v>
      </c>
      <c r="E21" s="158">
        <v>2531564.3785999999</v>
      </c>
      <c r="F21" s="161">
        <v>1</v>
      </c>
    </row>
    <row r="22" spans="1:6">
      <c r="A22" s="54" t="s">
        <v>740</v>
      </c>
      <c r="B22" s="160">
        <v>0.60131080730478403</v>
      </c>
      <c r="C22" s="160">
        <v>0.33450906696211008</v>
      </c>
      <c r="D22" s="160">
        <v>6.4180125733105858E-2</v>
      </c>
      <c r="E22" s="160">
        <v>1</v>
      </c>
      <c r="F22" s="160"/>
    </row>
    <row r="23" spans="1:6" ht="30" customHeight="1">
      <c r="A23" s="435" t="s">
        <v>741</v>
      </c>
      <c r="B23" s="73" t="s">
        <v>63</v>
      </c>
      <c r="C23" s="73" t="s">
        <v>65</v>
      </c>
      <c r="D23" s="73" t="s">
        <v>67</v>
      </c>
      <c r="E23" s="176" t="s">
        <v>519</v>
      </c>
      <c r="F23" s="73" t="s">
        <v>682</v>
      </c>
    </row>
    <row r="24" spans="1:6">
      <c r="A24" s="100" t="s">
        <v>726</v>
      </c>
      <c r="B24" s="97">
        <v>0</v>
      </c>
      <c r="C24" s="97">
        <v>0</v>
      </c>
      <c r="D24" s="97">
        <v>0</v>
      </c>
      <c r="E24" s="97">
        <v>0</v>
      </c>
      <c r="F24" s="160">
        <v>0</v>
      </c>
    </row>
    <row r="25" spans="1:6">
      <c r="A25" s="100" t="s">
        <v>727</v>
      </c>
      <c r="B25" s="97">
        <v>2</v>
      </c>
      <c r="C25" s="97">
        <v>8</v>
      </c>
      <c r="D25" s="97">
        <v>0</v>
      </c>
      <c r="E25" s="97">
        <v>10</v>
      </c>
      <c r="F25" s="160">
        <v>5.1540281306855371E-5</v>
      </c>
    </row>
    <row r="26" spans="1:6">
      <c r="A26" s="100" t="s">
        <v>728</v>
      </c>
      <c r="B26" s="97">
        <v>0</v>
      </c>
      <c r="C26" s="97">
        <v>12</v>
      </c>
      <c r="D26" s="97">
        <v>0</v>
      </c>
      <c r="E26" s="97">
        <v>12</v>
      </c>
      <c r="F26" s="160">
        <v>6.1848337568226445E-5</v>
      </c>
    </row>
    <row r="27" spans="1:6">
      <c r="A27" s="100" t="s">
        <v>729</v>
      </c>
      <c r="B27" s="97">
        <v>18</v>
      </c>
      <c r="C27" s="97">
        <v>47</v>
      </c>
      <c r="D27" s="97">
        <v>0</v>
      </c>
      <c r="E27" s="97">
        <v>65</v>
      </c>
      <c r="F27" s="160">
        <v>3.3501182849455993E-4</v>
      </c>
    </row>
    <row r="28" spans="1:6">
      <c r="A28" s="100" t="s">
        <v>730</v>
      </c>
      <c r="B28" s="97">
        <v>115</v>
      </c>
      <c r="C28" s="97">
        <v>111</v>
      </c>
      <c r="D28" s="97">
        <v>4</v>
      </c>
      <c r="E28" s="97">
        <v>230</v>
      </c>
      <c r="F28" s="160">
        <v>1.1854264700576736E-3</v>
      </c>
    </row>
    <row r="29" spans="1:6">
      <c r="A29" s="100" t="s">
        <v>731</v>
      </c>
      <c r="B29" s="97">
        <v>445</v>
      </c>
      <c r="C29" s="97">
        <v>205</v>
      </c>
      <c r="D29" s="97">
        <v>29</v>
      </c>
      <c r="E29" s="97">
        <v>679</v>
      </c>
      <c r="F29" s="160">
        <v>3.4995851007354798E-3</v>
      </c>
    </row>
    <row r="30" spans="1:6">
      <c r="A30" s="100" t="s">
        <v>732</v>
      </c>
      <c r="B30" s="97">
        <v>715</v>
      </c>
      <c r="C30" s="97">
        <v>274</v>
      </c>
      <c r="D30" s="97">
        <v>57</v>
      </c>
      <c r="E30" s="97">
        <v>1046</v>
      </c>
      <c r="F30" s="160">
        <v>5.3911134246970721E-3</v>
      </c>
    </row>
    <row r="31" spans="1:6">
      <c r="A31" s="100" t="s">
        <v>733</v>
      </c>
      <c r="B31" s="97">
        <v>1061</v>
      </c>
      <c r="C31" s="97">
        <v>392</v>
      </c>
      <c r="D31" s="97">
        <v>108</v>
      </c>
      <c r="E31" s="97">
        <v>1561</v>
      </c>
      <c r="F31" s="160">
        <v>8.0454379120001238E-3</v>
      </c>
    </row>
    <row r="32" spans="1:6">
      <c r="A32" s="100" t="s">
        <v>734</v>
      </c>
      <c r="B32" s="97">
        <v>1015</v>
      </c>
      <c r="C32" s="97">
        <v>351</v>
      </c>
      <c r="D32" s="97">
        <v>107</v>
      </c>
      <c r="E32" s="97">
        <v>1473</v>
      </c>
      <c r="F32" s="160">
        <v>7.5918834364997962E-3</v>
      </c>
    </row>
    <row r="33" spans="1:6">
      <c r="A33" s="100" t="s">
        <v>735</v>
      </c>
      <c r="B33" s="97">
        <v>2080</v>
      </c>
      <c r="C33" s="97">
        <v>757</v>
      </c>
      <c r="D33" s="97">
        <v>232</v>
      </c>
      <c r="E33" s="97">
        <v>3069</v>
      </c>
      <c r="F33" s="160">
        <v>1.5817712333073913E-2</v>
      </c>
    </row>
    <row r="34" spans="1:6">
      <c r="A34" s="100" t="s">
        <v>736</v>
      </c>
      <c r="B34" s="97">
        <v>4446</v>
      </c>
      <c r="C34" s="97">
        <v>1509</v>
      </c>
      <c r="D34" s="97">
        <v>641</v>
      </c>
      <c r="E34" s="97">
        <v>6596</v>
      </c>
      <c r="F34" s="160">
        <v>3.3995969550001802E-2</v>
      </c>
    </row>
    <row r="35" spans="1:6">
      <c r="A35" s="100" t="s">
        <v>737</v>
      </c>
      <c r="B35" s="97">
        <v>14046</v>
      </c>
      <c r="C35" s="97">
        <v>5050</v>
      </c>
      <c r="D35" s="97">
        <v>2301</v>
      </c>
      <c r="E35" s="97">
        <v>21397</v>
      </c>
      <c r="F35" s="160">
        <v>0.11028073991227844</v>
      </c>
    </row>
    <row r="36" spans="1:6">
      <c r="A36" s="100" t="s">
        <v>738</v>
      </c>
      <c r="B36" s="97">
        <v>6156</v>
      </c>
      <c r="C36" s="97">
        <v>2424</v>
      </c>
      <c r="D36" s="97">
        <v>1225</v>
      </c>
      <c r="E36" s="97">
        <v>9805</v>
      </c>
      <c r="F36" s="160">
        <v>5.0535245821371692E-2</v>
      </c>
    </row>
    <row r="37" spans="1:6">
      <c r="A37" s="100" t="s">
        <v>739</v>
      </c>
      <c r="B37" s="97">
        <v>91348</v>
      </c>
      <c r="C37" s="97">
        <v>44258</v>
      </c>
      <c r="D37" s="97">
        <v>12474</v>
      </c>
      <c r="E37" s="97">
        <v>148080</v>
      </c>
      <c r="F37" s="160">
        <v>0.76320848559191434</v>
      </c>
    </row>
    <row r="38" spans="1:6">
      <c r="A38" s="72" t="s">
        <v>160</v>
      </c>
      <c r="B38" s="158">
        <v>121447</v>
      </c>
      <c r="C38" s="158">
        <v>55398</v>
      </c>
      <c r="D38" s="158">
        <v>17178</v>
      </c>
      <c r="E38" s="158">
        <v>194023</v>
      </c>
      <c r="F38" s="161">
        <v>1</v>
      </c>
    </row>
    <row r="39" spans="1:6">
      <c r="A39" s="54" t="s">
        <v>740</v>
      </c>
      <c r="B39" s="160">
        <v>0.62594125438736647</v>
      </c>
      <c r="C39" s="160">
        <v>0.28552285038371739</v>
      </c>
      <c r="D39" s="160">
        <v>8.8535895228916153E-2</v>
      </c>
      <c r="E39" s="160">
        <v>1</v>
      </c>
      <c r="F39" s="160"/>
    </row>
    <row r="40" spans="1:6" ht="15.75" thickBot="1">
      <c r="A40" s="206"/>
      <c r="B40" s="207"/>
      <c r="C40" s="208"/>
      <c r="D40" s="208"/>
      <c r="E40" s="207"/>
      <c r="F40" s="207"/>
    </row>
    <row r="41" spans="1:6" ht="39.75" customHeight="1" thickTop="1">
      <c r="A41" s="805" t="s">
        <v>1451</v>
      </c>
      <c r="B41" s="805"/>
      <c r="C41" s="805"/>
      <c r="D41" s="805"/>
      <c r="E41" s="805"/>
      <c r="F41" s="805"/>
    </row>
    <row r="42" spans="1:6" s="723" customFormat="1">
      <c r="A42" s="732"/>
      <c r="B42" s="732"/>
      <c r="C42" s="732"/>
      <c r="D42" s="732"/>
      <c r="E42" s="732"/>
      <c r="F42" s="732"/>
    </row>
    <row r="43" spans="1:6" s="723" customFormat="1" ht="30" customHeight="1">
      <c r="A43" s="751" t="s">
        <v>444</v>
      </c>
      <c r="B43" s="751"/>
      <c r="C43" s="751"/>
      <c r="D43" s="751"/>
      <c r="E43" s="751"/>
      <c r="F43" s="751"/>
    </row>
    <row r="44" spans="1:6" s="723" customFormat="1" ht="18">
      <c r="A44" s="752" t="s">
        <v>742</v>
      </c>
      <c r="B44" s="752"/>
      <c r="C44" s="752"/>
      <c r="D44" s="752"/>
      <c r="E44" s="752"/>
      <c r="F44" s="752"/>
    </row>
    <row r="45" spans="1:6" s="723" customFormat="1" ht="18">
      <c r="A45" s="752" t="s">
        <v>1504</v>
      </c>
      <c r="B45" s="752"/>
      <c r="C45" s="752"/>
      <c r="D45" s="752"/>
      <c r="E45" s="752"/>
      <c r="F45" s="752"/>
    </row>
    <row r="46" spans="1:6" s="723" customFormat="1" ht="30" customHeight="1">
      <c r="A46" s="756" t="s">
        <v>512</v>
      </c>
      <c r="B46" s="756"/>
      <c r="C46" s="756"/>
      <c r="D46" s="756"/>
      <c r="E46" s="756"/>
      <c r="F46" s="756"/>
    </row>
    <row r="47" spans="1:6" s="723" customFormat="1">
      <c r="A47" s="99"/>
      <c r="B47" s="205"/>
      <c r="C47" s="205"/>
      <c r="D47" s="101"/>
      <c r="E47" s="184"/>
      <c r="F47" s="205"/>
    </row>
    <row r="48" spans="1:6" s="723" customFormat="1" ht="25.5">
      <c r="A48" s="72" t="s">
        <v>724</v>
      </c>
      <c r="B48" s="73" t="s">
        <v>63</v>
      </c>
      <c r="C48" s="73" t="s">
        <v>65</v>
      </c>
      <c r="D48" s="73" t="s">
        <v>67</v>
      </c>
      <c r="E48" s="176" t="s">
        <v>519</v>
      </c>
      <c r="F48" s="73" t="s">
        <v>682</v>
      </c>
    </row>
    <row r="49" spans="1:6" s="723" customFormat="1">
      <c r="A49" s="100" t="s">
        <v>726</v>
      </c>
      <c r="B49" s="97">
        <v>0</v>
      </c>
      <c r="C49" s="97">
        <v>0</v>
      </c>
      <c r="D49" s="97">
        <v>0</v>
      </c>
      <c r="E49" s="97">
        <v>0</v>
      </c>
      <c r="F49" s="160">
        <v>0</v>
      </c>
    </row>
    <row r="50" spans="1:6" s="723" customFormat="1">
      <c r="A50" s="100" t="s">
        <v>727</v>
      </c>
      <c r="B50" s="97">
        <v>0</v>
      </c>
      <c r="C50" s="97">
        <v>0</v>
      </c>
      <c r="D50" s="97">
        <v>0</v>
      </c>
      <c r="E50" s="97">
        <v>0</v>
      </c>
      <c r="F50" s="160">
        <v>0</v>
      </c>
    </row>
    <row r="51" spans="1:6" s="723" customFormat="1">
      <c r="A51" s="100" t="s">
        <v>728</v>
      </c>
      <c r="B51" s="97">
        <v>0</v>
      </c>
      <c r="C51" s="97">
        <v>0</v>
      </c>
      <c r="D51" s="97">
        <v>0</v>
      </c>
      <c r="E51" s="97">
        <v>0</v>
      </c>
      <c r="F51" s="160">
        <v>0</v>
      </c>
    </row>
    <row r="52" spans="1:6" s="723" customFormat="1">
      <c r="A52" s="100" t="s">
        <v>729</v>
      </c>
      <c r="B52" s="97">
        <v>0</v>
      </c>
      <c r="C52" s="97">
        <v>0</v>
      </c>
      <c r="D52" s="97">
        <v>0</v>
      </c>
      <c r="E52" s="97">
        <v>0</v>
      </c>
      <c r="F52" s="160">
        <v>0</v>
      </c>
    </row>
    <row r="53" spans="1:6" s="723" customFormat="1">
      <c r="A53" s="100" t="s">
        <v>730</v>
      </c>
      <c r="B53" s="97">
        <v>0</v>
      </c>
      <c r="C53" s="97">
        <v>0</v>
      </c>
      <c r="D53" s="97">
        <v>0</v>
      </c>
      <c r="E53" s="97">
        <v>0</v>
      </c>
      <c r="F53" s="160">
        <v>0</v>
      </c>
    </row>
    <row r="54" spans="1:6" s="723" customFormat="1">
      <c r="A54" s="100" t="s">
        <v>731</v>
      </c>
      <c r="B54" s="97">
        <v>0</v>
      </c>
      <c r="C54" s="97">
        <v>0</v>
      </c>
      <c r="D54" s="97">
        <v>0</v>
      </c>
      <c r="E54" s="97">
        <v>0</v>
      </c>
      <c r="F54" s="160">
        <v>0</v>
      </c>
    </row>
    <row r="55" spans="1:6" s="723" customFormat="1">
      <c r="A55" s="100" t="s">
        <v>732</v>
      </c>
      <c r="B55" s="97">
        <v>0</v>
      </c>
      <c r="C55" s="97">
        <v>0</v>
      </c>
      <c r="D55" s="97">
        <v>0</v>
      </c>
      <c r="E55" s="97">
        <v>0</v>
      </c>
      <c r="F55" s="160">
        <v>0</v>
      </c>
    </row>
    <row r="56" spans="1:6" s="723" customFormat="1">
      <c r="A56" s="100" t="s">
        <v>733</v>
      </c>
      <c r="B56" s="97">
        <v>0</v>
      </c>
      <c r="C56" s="97">
        <v>0</v>
      </c>
      <c r="D56" s="97">
        <v>0</v>
      </c>
      <c r="E56" s="97">
        <v>0</v>
      </c>
      <c r="F56" s="160">
        <v>0</v>
      </c>
    </row>
    <row r="57" spans="1:6" s="723" customFormat="1">
      <c r="A57" s="100" t="s">
        <v>734</v>
      </c>
      <c r="B57" s="97">
        <v>0</v>
      </c>
      <c r="C57" s="97">
        <v>0</v>
      </c>
      <c r="D57" s="97">
        <v>0</v>
      </c>
      <c r="E57" s="97">
        <v>0</v>
      </c>
      <c r="F57" s="160">
        <v>0</v>
      </c>
    </row>
    <row r="58" spans="1:6" s="723" customFormat="1">
      <c r="A58" s="100" t="s">
        <v>735</v>
      </c>
      <c r="B58" s="97">
        <v>0</v>
      </c>
      <c r="C58" s="97">
        <v>0</v>
      </c>
      <c r="D58" s="97">
        <v>0</v>
      </c>
      <c r="E58" s="97">
        <v>0</v>
      </c>
      <c r="F58" s="160">
        <v>0</v>
      </c>
    </row>
    <row r="59" spans="1:6" s="723" customFormat="1">
      <c r="A59" s="100" t="s">
        <v>736</v>
      </c>
      <c r="B59" s="97">
        <v>0</v>
      </c>
      <c r="C59" s="97">
        <v>0</v>
      </c>
      <c r="D59" s="97">
        <v>0</v>
      </c>
      <c r="E59" s="97">
        <v>0</v>
      </c>
      <c r="F59" s="160">
        <v>0</v>
      </c>
    </row>
    <row r="60" spans="1:6" s="723" customFormat="1">
      <c r="A60" s="100" t="s">
        <v>737</v>
      </c>
      <c r="B60" s="97">
        <v>0</v>
      </c>
      <c r="C60" s="97">
        <v>0</v>
      </c>
      <c r="D60" s="97">
        <v>0</v>
      </c>
      <c r="E60" s="97">
        <v>0</v>
      </c>
      <c r="F60" s="160">
        <v>0</v>
      </c>
    </row>
    <row r="61" spans="1:6" s="723" customFormat="1">
      <c r="A61" s="100" t="s">
        <v>738</v>
      </c>
      <c r="B61" s="97">
        <v>0</v>
      </c>
      <c r="C61" s="97">
        <v>0</v>
      </c>
      <c r="D61" s="97">
        <v>0</v>
      </c>
      <c r="E61" s="97">
        <v>0</v>
      </c>
      <c r="F61" s="160">
        <v>0</v>
      </c>
    </row>
    <row r="62" spans="1:6" s="723" customFormat="1">
      <c r="A62" s="100" t="s">
        <v>739</v>
      </c>
      <c r="B62" s="97">
        <v>0</v>
      </c>
      <c r="C62" s="97">
        <v>0</v>
      </c>
      <c r="D62" s="97">
        <v>0</v>
      </c>
      <c r="E62" s="97">
        <v>0</v>
      </c>
      <c r="F62" s="160">
        <v>0</v>
      </c>
    </row>
    <row r="63" spans="1:6" s="723" customFormat="1">
      <c r="A63" s="72" t="s">
        <v>160</v>
      </c>
      <c r="B63" s="158">
        <v>0</v>
      </c>
      <c r="C63" s="158">
        <v>0</v>
      </c>
      <c r="D63" s="158">
        <v>0</v>
      </c>
      <c r="E63" s="158">
        <v>0</v>
      </c>
      <c r="F63" s="161">
        <v>0</v>
      </c>
    </row>
    <row r="64" spans="1:6" s="723" customFormat="1">
      <c r="A64" s="54" t="s">
        <v>740</v>
      </c>
      <c r="B64" s="160">
        <v>0</v>
      </c>
      <c r="C64" s="160">
        <v>0</v>
      </c>
      <c r="D64" s="160">
        <v>0</v>
      </c>
      <c r="E64" s="160">
        <v>0</v>
      </c>
      <c r="F64" s="160"/>
    </row>
    <row r="65" spans="1:6" s="723" customFormat="1" ht="25.5">
      <c r="A65" s="435" t="s">
        <v>743</v>
      </c>
      <c r="B65" s="73" t="s">
        <v>63</v>
      </c>
      <c r="C65" s="73" t="s">
        <v>65</v>
      </c>
      <c r="D65" s="73" t="s">
        <v>67</v>
      </c>
      <c r="E65" s="176" t="s">
        <v>519</v>
      </c>
      <c r="F65" s="73" t="s">
        <v>682</v>
      </c>
    </row>
    <row r="66" spans="1:6" s="723" customFormat="1">
      <c r="A66" s="100" t="s">
        <v>726</v>
      </c>
      <c r="B66" s="97">
        <v>0</v>
      </c>
      <c r="C66" s="97">
        <v>0</v>
      </c>
      <c r="D66" s="97">
        <v>0</v>
      </c>
      <c r="E66" s="97">
        <v>0</v>
      </c>
      <c r="F66" s="160">
        <v>0</v>
      </c>
    </row>
    <row r="67" spans="1:6" s="723" customFormat="1">
      <c r="A67" s="100" t="s">
        <v>727</v>
      </c>
      <c r="B67" s="97">
        <v>0</v>
      </c>
      <c r="C67" s="97">
        <v>0</v>
      </c>
      <c r="D67" s="97">
        <v>0</v>
      </c>
      <c r="E67" s="97">
        <v>0</v>
      </c>
      <c r="F67" s="160">
        <v>0</v>
      </c>
    </row>
    <row r="68" spans="1:6" s="723" customFormat="1">
      <c r="A68" s="100" t="s">
        <v>728</v>
      </c>
      <c r="B68" s="97">
        <v>0</v>
      </c>
      <c r="C68" s="97">
        <v>0</v>
      </c>
      <c r="D68" s="97">
        <v>0</v>
      </c>
      <c r="E68" s="97">
        <v>0</v>
      </c>
      <c r="F68" s="160">
        <v>0</v>
      </c>
    </row>
    <row r="69" spans="1:6" s="723" customFormat="1">
      <c r="A69" s="100" t="s">
        <v>729</v>
      </c>
      <c r="B69" s="97">
        <v>0</v>
      </c>
      <c r="C69" s="97">
        <v>0</v>
      </c>
      <c r="D69" s="97">
        <v>0</v>
      </c>
      <c r="E69" s="97">
        <v>0</v>
      </c>
      <c r="F69" s="160">
        <v>0</v>
      </c>
    </row>
    <row r="70" spans="1:6" s="723" customFormat="1">
      <c r="A70" s="100" t="s">
        <v>730</v>
      </c>
      <c r="B70" s="97">
        <v>0</v>
      </c>
      <c r="C70" s="97">
        <v>0</v>
      </c>
      <c r="D70" s="97">
        <v>0</v>
      </c>
      <c r="E70" s="97">
        <v>0</v>
      </c>
      <c r="F70" s="160">
        <v>0</v>
      </c>
    </row>
    <row r="71" spans="1:6" s="723" customFormat="1">
      <c r="A71" s="100" t="s">
        <v>731</v>
      </c>
      <c r="B71" s="97">
        <v>0</v>
      </c>
      <c r="C71" s="97">
        <v>0</v>
      </c>
      <c r="D71" s="97">
        <v>0</v>
      </c>
      <c r="E71" s="97">
        <v>0</v>
      </c>
      <c r="F71" s="160">
        <v>0</v>
      </c>
    </row>
    <row r="72" spans="1:6" s="723" customFormat="1">
      <c r="A72" s="100" t="s">
        <v>732</v>
      </c>
      <c r="B72" s="97">
        <v>0</v>
      </c>
      <c r="C72" s="97">
        <v>0</v>
      </c>
      <c r="D72" s="97">
        <v>0</v>
      </c>
      <c r="E72" s="97">
        <v>0</v>
      </c>
      <c r="F72" s="160">
        <v>0</v>
      </c>
    </row>
    <row r="73" spans="1:6" s="723" customFormat="1">
      <c r="A73" s="100" t="s">
        <v>733</v>
      </c>
      <c r="B73" s="97">
        <v>0</v>
      </c>
      <c r="C73" s="97">
        <v>0</v>
      </c>
      <c r="D73" s="97">
        <v>0</v>
      </c>
      <c r="E73" s="97">
        <v>0</v>
      </c>
      <c r="F73" s="160">
        <v>0</v>
      </c>
    </row>
    <row r="74" spans="1:6" s="723" customFormat="1">
      <c r="A74" s="100" t="s">
        <v>734</v>
      </c>
      <c r="B74" s="97">
        <v>0</v>
      </c>
      <c r="C74" s="97">
        <v>0</v>
      </c>
      <c r="D74" s="97">
        <v>0</v>
      </c>
      <c r="E74" s="97">
        <v>0</v>
      </c>
      <c r="F74" s="160">
        <v>0</v>
      </c>
    </row>
    <row r="75" spans="1:6" s="723" customFormat="1">
      <c r="A75" s="100" t="s">
        <v>735</v>
      </c>
      <c r="B75" s="97">
        <v>0</v>
      </c>
      <c r="C75" s="97">
        <v>0</v>
      </c>
      <c r="D75" s="97">
        <v>0</v>
      </c>
      <c r="E75" s="97">
        <v>0</v>
      </c>
      <c r="F75" s="160">
        <v>0</v>
      </c>
    </row>
    <row r="76" spans="1:6" s="723" customFormat="1">
      <c r="A76" s="100" t="s">
        <v>736</v>
      </c>
      <c r="B76" s="97">
        <v>0</v>
      </c>
      <c r="C76" s="97">
        <v>0</v>
      </c>
      <c r="D76" s="97">
        <v>0</v>
      </c>
      <c r="E76" s="97">
        <v>0</v>
      </c>
      <c r="F76" s="160">
        <v>0</v>
      </c>
    </row>
    <row r="77" spans="1:6" s="723" customFormat="1">
      <c r="A77" s="100" t="s">
        <v>737</v>
      </c>
      <c r="B77" s="97">
        <v>0</v>
      </c>
      <c r="C77" s="97">
        <v>0</v>
      </c>
      <c r="D77" s="97">
        <v>0</v>
      </c>
      <c r="E77" s="97">
        <v>0</v>
      </c>
      <c r="F77" s="160">
        <v>0</v>
      </c>
    </row>
    <row r="78" spans="1:6" s="723" customFormat="1">
      <c r="A78" s="100" t="s">
        <v>738</v>
      </c>
      <c r="B78" s="97">
        <v>0</v>
      </c>
      <c r="C78" s="97">
        <v>0</v>
      </c>
      <c r="D78" s="97">
        <v>0</v>
      </c>
      <c r="E78" s="97">
        <v>0</v>
      </c>
      <c r="F78" s="160">
        <v>0</v>
      </c>
    </row>
    <row r="79" spans="1:6" s="723" customFormat="1">
      <c r="A79" s="100" t="s">
        <v>739</v>
      </c>
      <c r="B79" s="97">
        <v>0</v>
      </c>
      <c r="C79" s="97">
        <v>0</v>
      </c>
      <c r="D79" s="97">
        <v>0</v>
      </c>
      <c r="E79" s="97">
        <v>0</v>
      </c>
      <c r="F79" s="160">
        <v>0</v>
      </c>
    </row>
    <row r="80" spans="1:6" s="723" customFormat="1">
      <c r="A80" s="72" t="s">
        <v>160</v>
      </c>
      <c r="B80" s="158">
        <v>0</v>
      </c>
      <c r="C80" s="158">
        <v>0</v>
      </c>
      <c r="D80" s="158">
        <v>0</v>
      </c>
      <c r="E80" s="158">
        <v>0</v>
      </c>
      <c r="F80" s="161">
        <v>0</v>
      </c>
    </row>
    <row r="81" spans="1:6" s="723" customFormat="1">
      <c r="A81" s="54" t="s">
        <v>740</v>
      </c>
      <c r="B81" s="160">
        <v>0</v>
      </c>
      <c r="C81" s="160">
        <v>0</v>
      </c>
      <c r="D81" s="160">
        <v>0</v>
      </c>
      <c r="E81" s="160">
        <v>0</v>
      </c>
      <c r="F81" s="160"/>
    </row>
    <row r="82" spans="1:6" s="723" customFormat="1" ht="15.75" thickBot="1">
      <c r="A82" s="206"/>
      <c r="B82" s="207"/>
      <c r="C82" s="208"/>
      <c r="D82" s="208"/>
      <c r="E82" s="207"/>
      <c r="F82" s="207"/>
    </row>
    <row r="83" spans="1:6" s="723" customFormat="1" ht="15.75" thickTop="1">
      <c r="A83" s="805" t="s">
        <v>1508</v>
      </c>
      <c r="B83" s="805"/>
      <c r="C83" s="805"/>
      <c r="D83" s="805"/>
      <c r="E83" s="805"/>
      <c r="F83" s="805"/>
    </row>
    <row r="84" spans="1:6">
      <c r="A84" s="209"/>
      <c r="B84" s="210"/>
      <c r="C84" s="210"/>
      <c r="D84" s="210"/>
      <c r="E84" s="210"/>
      <c r="F84" s="211"/>
    </row>
    <row r="85" spans="1:6" ht="30" customHeight="1">
      <c r="A85" s="751" t="s">
        <v>444</v>
      </c>
      <c r="B85" s="751"/>
      <c r="C85" s="751"/>
      <c r="D85" s="751"/>
      <c r="E85" s="751"/>
      <c r="F85" s="751"/>
    </row>
    <row r="86" spans="1:6" ht="18">
      <c r="A86" s="752" t="s">
        <v>746</v>
      </c>
      <c r="B86" s="752"/>
      <c r="C86" s="752"/>
      <c r="D86" s="752"/>
      <c r="E86" s="752"/>
      <c r="F86" s="752"/>
    </row>
    <row r="87" spans="1:6" ht="18">
      <c r="A87" s="752" t="s">
        <v>1504</v>
      </c>
      <c r="B87" s="752"/>
      <c r="C87" s="752"/>
      <c r="D87" s="752"/>
      <c r="E87" s="752"/>
      <c r="F87" s="752"/>
    </row>
    <row r="88" spans="1:6" ht="30" customHeight="1">
      <c r="A88" s="756" t="s">
        <v>512</v>
      </c>
      <c r="B88" s="756"/>
      <c r="C88" s="756"/>
      <c r="D88" s="756"/>
      <c r="E88" s="756"/>
      <c r="F88" s="756"/>
    </row>
    <row r="89" spans="1:6">
      <c r="A89" s="99"/>
      <c r="B89" s="205"/>
      <c r="C89" s="205"/>
      <c r="D89" s="101"/>
      <c r="E89" s="184"/>
      <c r="F89" s="205"/>
    </row>
    <row r="90" spans="1:6" ht="30" customHeight="1">
      <c r="A90" s="72" t="s">
        <v>724</v>
      </c>
      <c r="B90" s="73" t="s">
        <v>63</v>
      </c>
      <c r="C90" s="73" t="s">
        <v>65</v>
      </c>
      <c r="D90" s="73" t="s">
        <v>67</v>
      </c>
      <c r="E90" s="176" t="s">
        <v>519</v>
      </c>
      <c r="F90" s="73" t="s">
        <v>682</v>
      </c>
    </row>
    <row r="91" spans="1:6">
      <c r="A91" s="100" t="s">
        <v>726</v>
      </c>
      <c r="B91" s="97">
        <v>0</v>
      </c>
      <c r="C91" s="97">
        <v>0</v>
      </c>
      <c r="D91" s="97">
        <v>0</v>
      </c>
      <c r="E91" s="97">
        <v>0</v>
      </c>
      <c r="F91" s="160">
        <v>0</v>
      </c>
    </row>
    <row r="92" spans="1:6">
      <c r="A92" s="100" t="s">
        <v>727</v>
      </c>
      <c r="B92" s="97">
        <v>16100.61004</v>
      </c>
      <c r="C92" s="97">
        <v>20891.62298</v>
      </c>
      <c r="D92" s="97">
        <v>0</v>
      </c>
      <c r="E92" s="97">
        <v>36992.23302</v>
      </c>
      <c r="F92" s="160">
        <v>1.8791273080579259E-2</v>
      </c>
    </row>
    <row r="93" spans="1:6">
      <c r="A93" s="100" t="s">
        <v>728</v>
      </c>
      <c r="B93" s="97">
        <v>0</v>
      </c>
      <c r="C93" s="97">
        <v>24391.123520000001</v>
      </c>
      <c r="D93" s="97">
        <v>0</v>
      </c>
      <c r="E93" s="97">
        <v>24391.123520000001</v>
      </c>
      <c r="F93" s="160">
        <v>1.2390175596013794E-2</v>
      </c>
    </row>
    <row r="94" spans="1:6">
      <c r="A94" s="100" t="s">
        <v>729</v>
      </c>
      <c r="B94" s="97">
        <v>33774.003090000006</v>
      </c>
      <c r="C94" s="97">
        <v>30765.220100000002</v>
      </c>
      <c r="D94" s="97">
        <v>0</v>
      </c>
      <c r="E94" s="97">
        <v>64539.223190000004</v>
      </c>
      <c r="F94" s="160">
        <v>3.2784562281386272E-2</v>
      </c>
    </row>
    <row r="95" spans="1:6">
      <c r="A95" s="100" t="s">
        <v>730</v>
      </c>
      <c r="B95" s="97">
        <v>92278.412120000008</v>
      </c>
      <c r="C95" s="97">
        <v>30127.202940000003</v>
      </c>
      <c r="D95" s="97">
        <v>1496.4829299999999</v>
      </c>
      <c r="E95" s="97">
        <v>123902.09799000001</v>
      </c>
      <c r="F95" s="160">
        <v>6.2939648907596027E-2</v>
      </c>
    </row>
    <row r="96" spans="1:6">
      <c r="A96" s="100" t="s">
        <v>731</v>
      </c>
      <c r="B96" s="97">
        <v>183662.54259999999</v>
      </c>
      <c r="C96" s="97">
        <v>44157.078939999999</v>
      </c>
      <c r="D96" s="97">
        <v>11080.666720000001</v>
      </c>
      <c r="E96" s="97">
        <v>238900.28826</v>
      </c>
      <c r="F96" s="160">
        <v>0.12135630074820401</v>
      </c>
    </row>
    <row r="97" spans="1:6">
      <c r="A97" s="100" t="s">
        <v>732</v>
      </c>
      <c r="B97" s="97">
        <v>167320.72000999999</v>
      </c>
      <c r="C97" s="97">
        <v>45194.458749999998</v>
      </c>
      <c r="D97" s="97">
        <v>12360.951300000001</v>
      </c>
      <c r="E97" s="97">
        <v>224876.13006</v>
      </c>
      <c r="F97" s="160">
        <v>0.11423232457950488</v>
      </c>
    </row>
    <row r="98" spans="1:6">
      <c r="A98" s="100" t="s">
        <v>733</v>
      </c>
      <c r="B98" s="97">
        <v>156272.58313999997</v>
      </c>
      <c r="C98" s="97">
        <v>37480.308349999999</v>
      </c>
      <c r="D98" s="97">
        <v>14911.534369999999</v>
      </c>
      <c r="E98" s="97">
        <v>208664.42585999999</v>
      </c>
      <c r="F98" s="160">
        <v>0.10599712124481919</v>
      </c>
    </row>
    <row r="99" spans="1:6">
      <c r="A99" s="100" t="s">
        <v>734</v>
      </c>
      <c r="B99" s="97">
        <v>107134.29904000001</v>
      </c>
      <c r="C99" s="97">
        <v>27063.145049999999</v>
      </c>
      <c r="D99" s="97">
        <v>11400.01751</v>
      </c>
      <c r="E99" s="97">
        <v>145597.46160000001</v>
      </c>
      <c r="F99" s="160">
        <v>7.3960435405063099E-2</v>
      </c>
    </row>
    <row r="100" spans="1:6">
      <c r="A100" s="100" t="s">
        <v>735</v>
      </c>
      <c r="B100" s="97">
        <v>153124.36983000001</v>
      </c>
      <c r="C100" s="97">
        <v>39383.118340000001</v>
      </c>
      <c r="D100" s="97">
        <v>15511.394400000001</v>
      </c>
      <c r="E100" s="97">
        <v>208018.88257000002</v>
      </c>
      <c r="F100" s="160">
        <v>0.10566919888768096</v>
      </c>
    </row>
    <row r="101" spans="1:6">
      <c r="A101" s="100" t="s">
        <v>736</v>
      </c>
      <c r="B101" s="97">
        <v>196616.04446</v>
      </c>
      <c r="C101" s="97">
        <v>50852.77461</v>
      </c>
      <c r="D101" s="97">
        <v>26446.695239999997</v>
      </c>
      <c r="E101" s="97">
        <v>273915.51431</v>
      </c>
      <c r="F101" s="160">
        <v>0.13914329604335213</v>
      </c>
    </row>
    <row r="102" spans="1:6">
      <c r="A102" s="100" t="s">
        <v>737</v>
      </c>
      <c r="B102" s="97">
        <v>216011.57883000001</v>
      </c>
      <c r="C102" s="97">
        <v>66471.087719999996</v>
      </c>
      <c r="D102" s="97">
        <v>33550.248510000005</v>
      </c>
      <c r="E102" s="97">
        <v>316032.91506000003</v>
      </c>
      <c r="F102" s="160">
        <v>0.16053804608478783</v>
      </c>
    </row>
    <row r="103" spans="1:6">
      <c r="A103" s="100" t="s">
        <v>738</v>
      </c>
      <c r="B103" s="97">
        <v>29717.953940000003</v>
      </c>
      <c r="C103" s="97">
        <v>10632.796380000002</v>
      </c>
      <c r="D103" s="97">
        <v>5790.2706200000002</v>
      </c>
      <c r="E103" s="97">
        <v>46141.020940000009</v>
      </c>
      <c r="F103" s="160">
        <v>2.3438664117180836E-2</v>
      </c>
    </row>
    <row r="104" spans="1:6">
      <c r="A104" s="100" t="s">
        <v>739</v>
      </c>
      <c r="B104" s="97">
        <v>33040.368800000004</v>
      </c>
      <c r="C104" s="97">
        <v>15748.062519999999</v>
      </c>
      <c r="D104" s="97">
        <v>7826.0347199999997</v>
      </c>
      <c r="E104" s="97">
        <v>56614.466039999999</v>
      </c>
      <c r="F104" s="160">
        <v>2.8758953023831829E-2</v>
      </c>
    </row>
    <row r="105" spans="1:6">
      <c r="A105" s="72" t="s">
        <v>160</v>
      </c>
      <c r="B105" s="158">
        <v>1385053.4859</v>
      </c>
      <c r="C105" s="158">
        <v>443158.00020000001</v>
      </c>
      <c r="D105" s="158">
        <v>140374.29631999999</v>
      </c>
      <c r="E105" s="158">
        <v>1968585.7824199998</v>
      </c>
      <c r="F105" s="161">
        <v>1</v>
      </c>
    </row>
    <row r="106" spans="1:6">
      <c r="A106" s="54" t="s">
        <v>740</v>
      </c>
      <c r="B106" s="160">
        <v>0.70357791784787838</v>
      </c>
      <c r="C106" s="160">
        <v>0.22511490439356013</v>
      </c>
      <c r="D106" s="160">
        <v>7.1307177758561602E-2</v>
      </c>
      <c r="E106" s="160">
        <v>1</v>
      </c>
      <c r="F106" s="160"/>
    </row>
    <row r="107" spans="1:6" ht="30" customHeight="1">
      <c r="A107" s="435" t="s">
        <v>743</v>
      </c>
      <c r="B107" s="73" t="s">
        <v>63</v>
      </c>
      <c r="C107" s="73" t="s">
        <v>65</v>
      </c>
      <c r="D107" s="73" t="s">
        <v>67</v>
      </c>
      <c r="E107" s="176" t="s">
        <v>519</v>
      </c>
      <c r="F107" s="73" t="s">
        <v>682</v>
      </c>
    </row>
    <row r="108" spans="1:6">
      <c r="A108" s="100" t="s">
        <v>726</v>
      </c>
      <c r="B108" s="97">
        <v>0</v>
      </c>
      <c r="C108" s="97">
        <v>0</v>
      </c>
      <c r="D108" s="97">
        <v>0</v>
      </c>
      <c r="E108" s="97">
        <v>0</v>
      </c>
      <c r="F108" s="160">
        <v>0</v>
      </c>
    </row>
    <row r="109" spans="1:6">
      <c r="A109" s="100" t="s">
        <v>727</v>
      </c>
      <c r="B109" s="97">
        <v>2</v>
      </c>
      <c r="C109" s="97">
        <v>2</v>
      </c>
      <c r="D109" s="97">
        <v>0</v>
      </c>
      <c r="E109" s="97">
        <v>4</v>
      </c>
      <c r="F109" s="160">
        <v>2.1130257472187297E-5</v>
      </c>
    </row>
    <row r="110" spans="1:6">
      <c r="A110" s="100" t="s">
        <v>728</v>
      </c>
      <c r="B110" s="97">
        <v>0</v>
      </c>
      <c r="C110" s="97">
        <v>5</v>
      </c>
      <c r="D110" s="97">
        <v>0</v>
      </c>
      <c r="E110" s="97">
        <v>5</v>
      </c>
      <c r="F110" s="160">
        <v>2.6412821840234122E-5</v>
      </c>
    </row>
    <row r="111" spans="1:6">
      <c r="A111" s="100" t="s">
        <v>729</v>
      </c>
      <c r="B111" s="97">
        <v>16</v>
      </c>
      <c r="C111" s="97">
        <v>15</v>
      </c>
      <c r="D111" s="97">
        <v>0</v>
      </c>
      <c r="E111" s="97">
        <v>31</v>
      </c>
      <c r="F111" s="160">
        <v>1.6375949540945156E-4</v>
      </c>
    </row>
    <row r="112" spans="1:6">
      <c r="A112" s="100" t="s">
        <v>730</v>
      </c>
      <c r="B112" s="97">
        <v>104</v>
      </c>
      <c r="C112" s="97">
        <v>35</v>
      </c>
      <c r="D112" s="97">
        <v>2</v>
      </c>
      <c r="E112" s="97">
        <v>141</v>
      </c>
      <c r="F112" s="160">
        <v>7.4484157589460229E-4</v>
      </c>
    </row>
    <row r="113" spans="1:6">
      <c r="A113" s="100" t="s">
        <v>731</v>
      </c>
      <c r="B113" s="97">
        <v>398</v>
      </c>
      <c r="C113" s="97">
        <v>95</v>
      </c>
      <c r="D113" s="97">
        <v>24</v>
      </c>
      <c r="E113" s="97">
        <v>517</v>
      </c>
      <c r="F113" s="160">
        <v>2.7310857782802084E-3</v>
      </c>
    </row>
    <row r="114" spans="1:6">
      <c r="A114" s="100" t="s">
        <v>732</v>
      </c>
      <c r="B114" s="97">
        <v>638</v>
      </c>
      <c r="C114" s="97">
        <v>174</v>
      </c>
      <c r="D114" s="97">
        <v>48</v>
      </c>
      <c r="E114" s="97">
        <v>860</v>
      </c>
      <c r="F114" s="160">
        <v>4.5430053565202692E-3</v>
      </c>
    </row>
    <row r="115" spans="1:6">
      <c r="A115" s="100" t="s">
        <v>733</v>
      </c>
      <c r="B115" s="97">
        <v>944</v>
      </c>
      <c r="C115" s="97">
        <v>224</v>
      </c>
      <c r="D115" s="97">
        <v>88</v>
      </c>
      <c r="E115" s="97">
        <v>1256</v>
      </c>
      <c r="F115" s="160">
        <v>6.6349008462668118E-3</v>
      </c>
    </row>
    <row r="116" spans="1:6">
      <c r="A116" s="100" t="s">
        <v>734</v>
      </c>
      <c r="B116" s="97">
        <v>911</v>
      </c>
      <c r="C116" s="97">
        <v>229</v>
      </c>
      <c r="D116" s="97">
        <v>97</v>
      </c>
      <c r="E116" s="97">
        <v>1237</v>
      </c>
      <c r="F116" s="160">
        <v>6.5345321232739223E-3</v>
      </c>
    </row>
    <row r="117" spans="1:6">
      <c r="A117" s="100" t="s">
        <v>735</v>
      </c>
      <c r="B117" s="97">
        <v>1840</v>
      </c>
      <c r="C117" s="97">
        <v>472</v>
      </c>
      <c r="D117" s="97">
        <v>187</v>
      </c>
      <c r="E117" s="97">
        <v>2499</v>
      </c>
      <c r="F117" s="160">
        <v>1.3201128355749015E-2</v>
      </c>
    </row>
    <row r="118" spans="1:6">
      <c r="A118" s="100" t="s">
        <v>736</v>
      </c>
      <c r="B118" s="97">
        <v>4064</v>
      </c>
      <c r="C118" s="97">
        <v>1061</v>
      </c>
      <c r="D118" s="97">
        <v>543</v>
      </c>
      <c r="E118" s="97">
        <v>5668</v>
      </c>
      <c r="F118" s="160">
        <v>2.9941574838089402E-2</v>
      </c>
    </row>
    <row r="119" spans="1:6">
      <c r="A119" s="100" t="s">
        <v>737</v>
      </c>
      <c r="B119" s="97">
        <v>13401</v>
      </c>
      <c r="C119" s="97">
        <v>4195</v>
      </c>
      <c r="D119" s="97">
        <v>2161</v>
      </c>
      <c r="E119" s="97">
        <v>19757</v>
      </c>
      <c r="F119" s="160">
        <v>0.10436762421950112</v>
      </c>
    </row>
    <row r="120" spans="1:6">
      <c r="A120" s="100" t="s">
        <v>738</v>
      </c>
      <c r="B120" s="97">
        <v>6033</v>
      </c>
      <c r="C120" s="97">
        <v>2148</v>
      </c>
      <c r="D120" s="97">
        <v>1179</v>
      </c>
      <c r="E120" s="97">
        <v>9360</v>
      </c>
      <c r="F120" s="160">
        <v>4.9444802484918282E-2</v>
      </c>
    </row>
    <row r="121" spans="1:6">
      <c r="A121" s="100" t="s">
        <v>739</v>
      </c>
      <c r="B121" s="97">
        <v>91238</v>
      </c>
      <c r="C121" s="97">
        <v>44255</v>
      </c>
      <c r="D121" s="97">
        <v>12474</v>
      </c>
      <c r="E121" s="97">
        <v>147967</v>
      </c>
      <c r="F121" s="160">
        <v>0.78164520184678454</v>
      </c>
    </row>
    <row r="122" spans="1:6">
      <c r="A122" s="72" t="s">
        <v>160</v>
      </c>
      <c r="B122" s="158">
        <v>119589</v>
      </c>
      <c r="C122" s="158">
        <v>52910</v>
      </c>
      <c r="D122" s="158">
        <v>16803</v>
      </c>
      <c r="E122" s="158">
        <v>189302</v>
      </c>
      <c r="F122" s="161">
        <v>1</v>
      </c>
    </row>
    <row r="123" spans="1:6">
      <c r="A123" s="54" t="s">
        <v>740</v>
      </c>
      <c r="B123" s="160">
        <v>0.63173659021035167</v>
      </c>
      <c r="C123" s="160">
        <v>0.27950048071335748</v>
      </c>
      <c r="D123" s="160">
        <v>8.8762929076290797E-2</v>
      </c>
      <c r="E123" s="160">
        <v>1</v>
      </c>
      <c r="F123" s="160"/>
    </row>
    <row r="124" spans="1:6" ht="15.75" thickBot="1">
      <c r="A124" s="206"/>
      <c r="B124" s="207"/>
      <c r="C124" s="208"/>
      <c r="D124" s="208"/>
      <c r="E124" s="207"/>
      <c r="F124" s="207"/>
    </row>
    <row r="125" spans="1:6" ht="15.75" thickTop="1">
      <c r="A125" s="805" t="s">
        <v>1460</v>
      </c>
      <c r="B125" s="805"/>
      <c r="C125" s="805"/>
      <c r="D125" s="805"/>
      <c r="E125" s="805"/>
      <c r="F125" s="805"/>
    </row>
    <row r="126" spans="1:6">
      <c r="A126" s="214"/>
      <c r="B126" s="11"/>
      <c r="C126" s="96"/>
      <c r="D126" s="96"/>
      <c r="E126" s="11"/>
      <c r="F126" s="211"/>
    </row>
    <row r="127" spans="1:6" ht="30" customHeight="1">
      <c r="A127" s="751" t="s">
        <v>444</v>
      </c>
      <c r="B127" s="751"/>
      <c r="C127" s="751"/>
      <c r="D127" s="751"/>
      <c r="E127" s="751"/>
      <c r="F127" s="751"/>
    </row>
    <row r="128" spans="1:6" ht="18">
      <c r="A128" s="752" t="s">
        <v>744</v>
      </c>
      <c r="B128" s="752"/>
      <c r="C128" s="752"/>
      <c r="D128" s="752"/>
      <c r="E128" s="752"/>
      <c r="F128" s="752"/>
    </row>
    <row r="129" spans="1:6" ht="18">
      <c r="A129" s="752" t="s">
        <v>1504</v>
      </c>
      <c r="B129" s="752"/>
      <c r="C129" s="752"/>
      <c r="D129" s="752"/>
      <c r="E129" s="752"/>
      <c r="F129" s="752"/>
    </row>
    <row r="130" spans="1:6" ht="30" customHeight="1">
      <c r="A130" s="756" t="s">
        <v>512</v>
      </c>
      <c r="B130" s="756"/>
      <c r="C130" s="756"/>
      <c r="D130" s="756"/>
      <c r="E130" s="756"/>
      <c r="F130" s="756"/>
    </row>
    <row r="131" spans="1:6">
      <c r="A131" s="99"/>
      <c r="B131" s="205"/>
      <c r="C131" s="205"/>
      <c r="D131" s="101"/>
      <c r="E131" s="184"/>
      <c r="F131" s="205"/>
    </row>
    <row r="132" spans="1:6" ht="30" customHeight="1">
      <c r="A132" s="72" t="s">
        <v>724</v>
      </c>
      <c r="B132" s="73" t="s">
        <v>63</v>
      </c>
      <c r="C132" s="73" t="s">
        <v>65</v>
      </c>
      <c r="D132" s="73" t="s">
        <v>67</v>
      </c>
      <c r="E132" s="176" t="s">
        <v>519</v>
      </c>
      <c r="F132" s="73" t="s">
        <v>682</v>
      </c>
    </row>
    <row r="133" spans="1:6">
      <c r="A133" s="100" t="s">
        <v>726</v>
      </c>
      <c r="B133" s="97">
        <v>0</v>
      </c>
      <c r="C133" s="97">
        <v>0</v>
      </c>
      <c r="D133" s="97">
        <v>0</v>
      </c>
      <c r="E133" s="97">
        <v>0</v>
      </c>
      <c r="F133" s="160">
        <v>0</v>
      </c>
    </row>
    <row r="134" spans="1:6">
      <c r="A134" s="100" t="s">
        <v>727</v>
      </c>
      <c r="B134" s="97">
        <v>0</v>
      </c>
      <c r="C134" s="97">
        <v>46494.775979999999</v>
      </c>
      <c r="D134" s="97">
        <v>0</v>
      </c>
      <c r="E134" s="97">
        <v>46494.775979999999</v>
      </c>
      <c r="F134" s="160">
        <v>8.4778904604510374E-2</v>
      </c>
    </row>
    <row r="135" spans="1:6">
      <c r="A135" s="100" t="s">
        <v>728</v>
      </c>
      <c r="B135" s="97">
        <v>0</v>
      </c>
      <c r="C135" s="97">
        <v>27118.951249999998</v>
      </c>
      <c r="D135" s="97">
        <v>0</v>
      </c>
      <c r="E135" s="97">
        <v>27118.951249999998</v>
      </c>
      <c r="F135" s="160">
        <v>4.9448888236112702E-2</v>
      </c>
    </row>
    <row r="136" spans="1:6">
      <c r="A136" s="100" t="s">
        <v>729</v>
      </c>
      <c r="B136" s="97">
        <v>3326.3093900000003</v>
      </c>
      <c r="C136" s="97">
        <v>65961.278630000001</v>
      </c>
      <c r="D136" s="97">
        <v>0</v>
      </c>
      <c r="E136" s="97">
        <v>69287.588019999996</v>
      </c>
      <c r="F136" s="160">
        <v>0.12633947989234287</v>
      </c>
    </row>
    <row r="137" spans="1:6">
      <c r="A137" s="100" t="s">
        <v>730</v>
      </c>
      <c r="B137" s="97">
        <v>9383.19506</v>
      </c>
      <c r="C137" s="97">
        <v>73452.124650000012</v>
      </c>
      <c r="D137" s="97">
        <v>1773.9857099999999</v>
      </c>
      <c r="E137" s="97">
        <v>84609.305420000004</v>
      </c>
      <c r="F137" s="160">
        <v>0.15427720817370122</v>
      </c>
    </row>
    <row r="138" spans="1:6">
      <c r="A138" s="100" t="s">
        <v>731</v>
      </c>
      <c r="B138" s="97">
        <v>21087.24653</v>
      </c>
      <c r="C138" s="97">
        <v>49402.863740000001</v>
      </c>
      <c r="D138" s="97">
        <v>2176.2293</v>
      </c>
      <c r="E138" s="97">
        <v>72666.339570000011</v>
      </c>
      <c r="F138" s="160">
        <v>0.13250031945554475</v>
      </c>
    </row>
    <row r="139" spans="1:6">
      <c r="A139" s="100" t="s">
        <v>732</v>
      </c>
      <c r="B139" s="97">
        <v>20434.344160000001</v>
      </c>
      <c r="C139" s="97">
        <v>26713.173750000002</v>
      </c>
      <c r="D139" s="97">
        <v>2233.3250800000001</v>
      </c>
      <c r="E139" s="97">
        <v>49380.842990000005</v>
      </c>
      <c r="F139" s="160">
        <v>9.0041379679737424E-2</v>
      </c>
    </row>
    <row r="140" spans="1:6">
      <c r="A140" s="100" t="s">
        <v>733</v>
      </c>
      <c r="B140" s="97">
        <v>19356.48965</v>
      </c>
      <c r="C140" s="97">
        <v>26912.756859999998</v>
      </c>
      <c r="D140" s="97">
        <v>3397.5929500000002</v>
      </c>
      <c r="E140" s="97">
        <v>49666.839459999996</v>
      </c>
      <c r="F140" s="160">
        <v>9.056286767352377E-2</v>
      </c>
    </row>
    <row r="141" spans="1:6">
      <c r="A141" s="100" t="s">
        <v>734</v>
      </c>
      <c r="B141" s="97">
        <v>12129.18822</v>
      </c>
      <c r="C141" s="97">
        <v>13659.897800000001</v>
      </c>
      <c r="D141" s="97">
        <v>1154.33473</v>
      </c>
      <c r="E141" s="97">
        <v>26943.420750000001</v>
      </c>
      <c r="F141" s="160">
        <v>4.9128824676260667E-2</v>
      </c>
    </row>
    <row r="142" spans="1:6">
      <c r="A142" s="100" t="s">
        <v>735</v>
      </c>
      <c r="B142" s="97">
        <v>19598.336910000002</v>
      </c>
      <c r="C142" s="97">
        <v>24003.51525</v>
      </c>
      <c r="D142" s="97">
        <v>3821.12023</v>
      </c>
      <c r="E142" s="97">
        <v>47422.972390000003</v>
      </c>
      <c r="F142" s="160">
        <v>8.6471384528093387E-2</v>
      </c>
    </row>
    <row r="143" spans="1:6">
      <c r="A143" s="100" t="s">
        <v>736</v>
      </c>
      <c r="B143" s="97">
        <v>18399.40698</v>
      </c>
      <c r="C143" s="97">
        <v>21040.457340000001</v>
      </c>
      <c r="D143" s="97">
        <v>4852.7421599999998</v>
      </c>
      <c r="E143" s="97">
        <v>44292.606480000002</v>
      </c>
      <c r="F143" s="160">
        <v>8.0763453104243529E-2</v>
      </c>
    </row>
    <row r="144" spans="1:6">
      <c r="A144" s="100" t="s">
        <v>737</v>
      </c>
      <c r="B144" s="97">
        <v>10829.272199999999</v>
      </c>
      <c r="C144" s="97">
        <v>15082.476130000001</v>
      </c>
      <c r="D144" s="97">
        <v>2476.8429999999998</v>
      </c>
      <c r="E144" s="97">
        <v>28388.591330000003</v>
      </c>
      <c r="F144" s="160">
        <v>5.1763958971601021E-2</v>
      </c>
    </row>
    <row r="145" spans="1:6">
      <c r="A145" s="100" t="s">
        <v>738</v>
      </c>
      <c r="B145" s="97">
        <v>523.86720000000003</v>
      </c>
      <c r="C145" s="97">
        <v>1215.42715</v>
      </c>
      <c r="D145" s="97">
        <v>215.65064000000001</v>
      </c>
      <c r="E145" s="97">
        <v>1954.9449900000002</v>
      </c>
      <c r="F145" s="160">
        <v>3.5646605736001122E-3</v>
      </c>
    </row>
    <row r="146" spans="1:6">
      <c r="A146" s="100" t="s">
        <v>739</v>
      </c>
      <c r="B146" s="97">
        <v>192.99874</v>
      </c>
      <c r="C146" s="97">
        <v>3.7046900000000003</v>
      </c>
      <c r="D146" s="97">
        <v>0</v>
      </c>
      <c r="E146" s="97">
        <v>196.70343</v>
      </c>
      <c r="F146" s="160">
        <v>3.5867043072803262E-4</v>
      </c>
    </row>
    <row r="147" spans="1:6">
      <c r="A147" s="72" t="s">
        <v>160</v>
      </c>
      <c r="B147" s="158">
        <v>135260.65504000001</v>
      </c>
      <c r="C147" s="158">
        <v>391061.40322000004</v>
      </c>
      <c r="D147" s="158">
        <v>22101.823800000002</v>
      </c>
      <c r="E147" s="158">
        <v>548423.88206000009</v>
      </c>
      <c r="F147" s="161">
        <v>1</v>
      </c>
    </row>
    <row r="148" spans="1:6">
      <c r="A148" s="54" t="s">
        <v>740</v>
      </c>
      <c r="B148" s="160">
        <v>0.2466352386623489</v>
      </c>
      <c r="C148" s="160">
        <v>0.71306413891220022</v>
      </c>
      <c r="D148" s="160">
        <v>4.0300622425450759E-2</v>
      </c>
      <c r="E148" s="160">
        <v>1</v>
      </c>
      <c r="F148" s="160"/>
    </row>
    <row r="149" spans="1:6" ht="30" customHeight="1">
      <c r="A149" s="435" t="s">
        <v>1007</v>
      </c>
      <c r="B149" s="73" t="s">
        <v>63</v>
      </c>
      <c r="C149" s="73" t="s">
        <v>65</v>
      </c>
      <c r="D149" s="73" t="s">
        <v>67</v>
      </c>
      <c r="E149" s="176" t="s">
        <v>519</v>
      </c>
      <c r="F149" s="73" t="s">
        <v>682</v>
      </c>
    </row>
    <row r="150" spans="1:6">
      <c r="A150" s="100" t="s">
        <v>726</v>
      </c>
      <c r="B150" s="97">
        <v>0</v>
      </c>
      <c r="C150" s="97">
        <v>0</v>
      </c>
      <c r="D150" s="97">
        <v>0</v>
      </c>
      <c r="E150" s="97">
        <v>0</v>
      </c>
      <c r="F150" s="160">
        <v>0</v>
      </c>
    </row>
    <row r="151" spans="1:6">
      <c r="A151" s="100" t="s">
        <v>727</v>
      </c>
      <c r="B151" s="97">
        <v>0</v>
      </c>
      <c r="C151" s="97">
        <v>6</v>
      </c>
      <c r="D151" s="97">
        <v>0</v>
      </c>
      <c r="E151" s="97">
        <v>6</v>
      </c>
      <c r="F151" s="160">
        <v>1.312910284463895E-3</v>
      </c>
    </row>
    <row r="152" spans="1:6">
      <c r="A152" s="100" t="s">
        <v>728</v>
      </c>
      <c r="B152" s="97">
        <v>0</v>
      </c>
      <c r="C152" s="97">
        <v>7</v>
      </c>
      <c r="D152" s="97">
        <v>0</v>
      </c>
      <c r="E152" s="97">
        <v>7</v>
      </c>
      <c r="F152" s="160">
        <v>1.5317286652078775E-3</v>
      </c>
    </row>
    <row r="153" spans="1:6">
      <c r="A153" s="100" t="s">
        <v>729</v>
      </c>
      <c r="B153" s="97">
        <v>2</v>
      </c>
      <c r="C153" s="97">
        <v>30</v>
      </c>
      <c r="D153" s="97">
        <v>0</v>
      </c>
      <c r="E153" s="97">
        <v>32</v>
      </c>
      <c r="F153" s="160">
        <v>7.0021881838074401E-3</v>
      </c>
    </row>
    <row r="154" spans="1:6">
      <c r="A154" s="100" t="s">
        <v>730</v>
      </c>
      <c r="B154" s="97">
        <v>11</v>
      </c>
      <c r="C154" s="97">
        <v>75</v>
      </c>
      <c r="D154" s="97">
        <v>2</v>
      </c>
      <c r="E154" s="97">
        <v>88</v>
      </c>
      <c r="F154" s="160">
        <v>1.9256017505470461E-2</v>
      </c>
    </row>
    <row r="155" spans="1:6">
      <c r="A155" s="100" t="s">
        <v>731</v>
      </c>
      <c r="B155" s="97">
        <v>46</v>
      </c>
      <c r="C155" s="97">
        <v>105</v>
      </c>
      <c r="D155" s="97">
        <v>5</v>
      </c>
      <c r="E155" s="97">
        <v>156</v>
      </c>
      <c r="F155" s="160">
        <v>3.4135667396061269E-2</v>
      </c>
    </row>
    <row r="156" spans="1:6">
      <c r="A156" s="100" t="s">
        <v>732</v>
      </c>
      <c r="B156" s="97">
        <v>77</v>
      </c>
      <c r="C156" s="97">
        <v>97</v>
      </c>
      <c r="D156" s="97">
        <v>9</v>
      </c>
      <c r="E156" s="97">
        <v>183</v>
      </c>
      <c r="F156" s="160">
        <v>4.00437636761488E-2</v>
      </c>
    </row>
    <row r="157" spans="1:6">
      <c r="A157" s="100" t="s">
        <v>733</v>
      </c>
      <c r="B157" s="97">
        <v>116</v>
      </c>
      <c r="C157" s="97">
        <v>161</v>
      </c>
      <c r="D157" s="97">
        <v>20</v>
      </c>
      <c r="E157" s="97">
        <v>297</v>
      </c>
      <c r="F157" s="160">
        <v>6.4989059080962808E-2</v>
      </c>
    </row>
    <row r="158" spans="1:6">
      <c r="A158" s="100" t="s">
        <v>734</v>
      </c>
      <c r="B158" s="97">
        <v>104</v>
      </c>
      <c r="C158" s="97">
        <v>115</v>
      </c>
      <c r="D158" s="97">
        <v>10</v>
      </c>
      <c r="E158" s="97">
        <v>229</v>
      </c>
      <c r="F158" s="160">
        <v>5.010940919037199E-2</v>
      </c>
    </row>
    <row r="159" spans="1:6">
      <c r="A159" s="100" t="s">
        <v>735</v>
      </c>
      <c r="B159" s="97">
        <v>239</v>
      </c>
      <c r="C159" s="97">
        <v>284</v>
      </c>
      <c r="D159" s="97">
        <v>45</v>
      </c>
      <c r="E159" s="97">
        <v>568</v>
      </c>
      <c r="F159" s="160">
        <v>0.12428884026258205</v>
      </c>
    </row>
    <row r="160" spans="1:6">
      <c r="A160" s="100" t="s">
        <v>736</v>
      </c>
      <c r="B160" s="97">
        <v>374</v>
      </c>
      <c r="C160" s="97">
        <v>433</v>
      </c>
      <c r="D160" s="97">
        <v>98</v>
      </c>
      <c r="E160" s="97">
        <v>905</v>
      </c>
      <c r="F160" s="160">
        <v>0.19803063457330417</v>
      </c>
    </row>
    <row r="161" spans="1:6">
      <c r="A161" s="100" t="s">
        <v>737</v>
      </c>
      <c r="B161" s="97">
        <v>584</v>
      </c>
      <c r="C161" s="97">
        <v>846</v>
      </c>
      <c r="D161" s="97">
        <v>140</v>
      </c>
      <c r="E161" s="97">
        <v>1570</v>
      </c>
      <c r="F161" s="160">
        <v>0.34354485776805249</v>
      </c>
    </row>
    <row r="162" spans="1:6">
      <c r="A162" s="100" t="s">
        <v>738</v>
      </c>
      <c r="B162" s="97">
        <v>105</v>
      </c>
      <c r="C162" s="97">
        <v>274</v>
      </c>
      <c r="D162" s="97">
        <v>46</v>
      </c>
      <c r="E162" s="97">
        <v>425</v>
      </c>
      <c r="F162" s="160">
        <v>9.2997811816192558E-2</v>
      </c>
    </row>
    <row r="163" spans="1:6">
      <c r="A163" s="100" t="s">
        <v>739</v>
      </c>
      <c r="B163" s="97">
        <v>101</v>
      </c>
      <c r="C163" s="97">
        <v>3</v>
      </c>
      <c r="D163" s="97">
        <v>0</v>
      </c>
      <c r="E163" s="97">
        <v>104</v>
      </c>
      <c r="F163" s="160">
        <v>2.2757111597374178E-2</v>
      </c>
    </row>
    <row r="164" spans="1:6">
      <c r="A164" s="72" t="s">
        <v>160</v>
      </c>
      <c r="B164" s="158">
        <v>1759</v>
      </c>
      <c r="C164" s="158">
        <v>2436</v>
      </c>
      <c r="D164" s="158">
        <v>375</v>
      </c>
      <c r="E164" s="158">
        <v>4570</v>
      </c>
      <c r="F164" s="161">
        <v>1</v>
      </c>
    </row>
    <row r="165" spans="1:6">
      <c r="A165" s="54" t="s">
        <v>740</v>
      </c>
      <c r="B165" s="160">
        <v>0.3849015317286652</v>
      </c>
      <c r="C165" s="160">
        <v>0.53304157549234132</v>
      </c>
      <c r="D165" s="160">
        <v>8.2056892778993432E-2</v>
      </c>
      <c r="E165" s="160">
        <v>1</v>
      </c>
      <c r="F165" s="160"/>
    </row>
    <row r="166" spans="1:6" ht="15.75" thickBot="1">
      <c r="A166" s="206"/>
      <c r="B166" s="207"/>
      <c r="C166" s="208"/>
      <c r="D166" s="208"/>
      <c r="E166" s="207"/>
      <c r="F166" s="207"/>
    </row>
    <row r="167" spans="1:6" ht="15.75" customHeight="1" thickTop="1">
      <c r="A167" s="805" t="s">
        <v>1461</v>
      </c>
      <c r="B167" s="805"/>
      <c r="C167" s="805"/>
      <c r="D167" s="805"/>
      <c r="E167" s="805"/>
      <c r="F167" s="805"/>
    </row>
    <row r="168" spans="1:6">
      <c r="A168" s="190"/>
      <c r="B168" s="11"/>
      <c r="C168" s="96"/>
      <c r="D168" s="96"/>
      <c r="E168" s="11"/>
      <c r="F168" s="211"/>
    </row>
    <row r="169" spans="1:6" ht="30" customHeight="1">
      <c r="A169" s="751" t="s">
        <v>444</v>
      </c>
      <c r="B169" s="751"/>
      <c r="C169" s="751"/>
      <c r="D169" s="751"/>
      <c r="E169" s="751"/>
      <c r="F169" s="751"/>
    </row>
    <row r="170" spans="1:6" ht="18">
      <c r="A170" s="752" t="s">
        <v>745</v>
      </c>
      <c r="B170" s="752"/>
      <c r="C170" s="752"/>
      <c r="D170" s="752"/>
      <c r="E170" s="752"/>
      <c r="F170" s="752"/>
    </row>
    <row r="171" spans="1:6" ht="18">
      <c r="A171" s="752" t="s">
        <v>1504</v>
      </c>
      <c r="B171" s="752"/>
      <c r="C171" s="752"/>
      <c r="D171" s="752"/>
      <c r="E171" s="752"/>
      <c r="F171" s="752"/>
    </row>
    <row r="172" spans="1:6" ht="30" customHeight="1">
      <c r="A172" s="756" t="s">
        <v>512</v>
      </c>
      <c r="B172" s="756"/>
      <c r="C172" s="756"/>
      <c r="D172" s="756"/>
      <c r="E172" s="756"/>
      <c r="F172" s="756"/>
    </row>
    <row r="173" spans="1:6">
      <c r="A173" s="99"/>
      <c r="B173" s="205"/>
      <c r="C173" s="205"/>
      <c r="D173" s="101"/>
      <c r="E173" s="184"/>
      <c r="F173" s="205"/>
    </row>
    <row r="174" spans="1:6" ht="30" customHeight="1">
      <c r="A174" s="72" t="s">
        <v>724</v>
      </c>
      <c r="B174" s="73" t="s">
        <v>63</v>
      </c>
      <c r="C174" s="73" t="s">
        <v>65</v>
      </c>
      <c r="D174" s="73" t="s">
        <v>67</v>
      </c>
      <c r="E174" s="176" t="s">
        <v>519</v>
      </c>
      <c r="F174" s="73" t="s">
        <v>682</v>
      </c>
    </row>
    <row r="175" spans="1:6">
      <c r="A175" s="100" t="s">
        <v>726</v>
      </c>
      <c r="B175" s="97">
        <v>0</v>
      </c>
      <c r="C175" s="97">
        <v>0</v>
      </c>
      <c r="D175" s="97">
        <v>0</v>
      </c>
      <c r="E175" s="97">
        <v>0</v>
      </c>
      <c r="F175" s="160">
        <v>0</v>
      </c>
    </row>
    <row r="176" spans="1:6">
      <c r="A176" s="100" t="s">
        <v>727</v>
      </c>
      <c r="B176" s="97">
        <v>0</v>
      </c>
      <c r="C176" s="97">
        <v>0</v>
      </c>
      <c r="D176" s="97">
        <v>0</v>
      </c>
      <c r="E176" s="97">
        <v>0</v>
      </c>
      <c r="F176" s="160">
        <v>0</v>
      </c>
    </row>
    <row r="177" spans="1:6">
      <c r="A177" s="100" t="s">
        <v>728</v>
      </c>
      <c r="B177" s="97">
        <v>0</v>
      </c>
      <c r="C177" s="97">
        <v>0</v>
      </c>
      <c r="D177" s="97">
        <v>0</v>
      </c>
      <c r="E177" s="97">
        <v>0</v>
      </c>
      <c r="F177" s="160">
        <v>0</v>
      </c>
    </row>
    <row r="178" spans="1:6">
      <c r="A178" s="100" t="s">
        <v>729</v>
      </c>
      <c r="B178" s="97">
        <v>0</v>
      </c>
      <c r="C178" s="97">
        <v>6130</v>
      </c>
      <c r="D178" s="97">
        <v>0</v>
      </c>
      <c r="E178" s="97">
        <v>6130</v>
      </c>
      <c r="F178" s="160">
        <v>0.42116938535925025</v>
      </c>
    </row>
    <row r="179" spans="1:6">
      <c r="A179" s="100" t="s">
        <v>730</v>
      </c>
      <c r="B179" s="97">
        <v>0</v>
      </c>
      <c r="C179" s="97">
        <v>744.38493000000005</v>
      </c>
      <c r="D179" s="97">
        <v>0</v>
      </c>
      <c r="E179" s="97">
        <v>744.38493000000005</v>
      </c>
      <c r="F179" s="160">
        <v>5.1143905944337445E-2</v>
      </c>
    </row>
    <row r="180" spans="1:6">
      <c r="A180" s="100" t="s">
        <v>731</v>
      </c>
      <c r="B180" s="97">
        <v>379.22876000000002</v>
      </c>
      <c r="C180" s="97">
        <v>2058.9407900000001</v>
      </c>
      <c r="D180" s="97">
        <v>0</v>
      </c>
      <c r="E180" s="97">
        <v>2438.1695500000001</v>
      </c>
      <c r="F180" s="160">
        <v>0.16751751562400322</v>
      </c>
    </row>
    <row r="181" spans="1:6">
      <c r="A181" s="100" t="s">
        <v>732</v>
      </c>
      <c r="B181" s="97">
        <v>0</v>
      </c>
      <c r="C181" s="97">
        <v>763</v>
      </c>
      <c r="D181" s="97">
        <v>0</v>
      </c>
      <c r="E181" s="97">
        <v>763</v>
      </c>
      <c r="F181" s="160">
        <v>5.2422877818777802E-2</v>
      </c>
    </row>
    <row r="182" spans="1:6">
      <c r="A182" s="100" t="s">
        <v>733</v>
      </c>
      <c r="B182" s="97">
        <v>173.79535999999999</v>
      </c>
      <c r="C182" s="97">
        <v>1066.5376899999999</v>
      </c>
      <c r="D182" s="97">
        <v>0</v>
      </c>
      <c r="E182" s="97">
        <v>1240.33305</v>
      </c>
      <c r="F182" s="160">
        <v>8.5218647358770661E-2</v>
      </c>
    </row>
    <row r="183" spans="1:6">
      <c r="A183" s="100" t="s">
        <v>734</v>
      </c>
      <c r="B183" s="97">
        <v>0</v>
      </c>
      <c r="C183" s="97">
        <v>801.37732999999992</v>
      </c>
      <c r="D183" s="97">
        <v>0</v>
      </c>
      <c r="E183" s="97">
        <v>801.37732999999992</v>
      </c>
      <c r="F183" s="160">
        <v>5.5059640704231159E-2</v>
      </c>
    </row>
    <row r="184" spans="1:6">
      <c r="A184" s="100" t="s">
        <v>735</v>
      </c>
      <c r="B184" s="97">
        <v>70</v>
      </c>
      <c r="C184" s="97">
        <v>70</v>
      </c>
      <c r="D184" s="97">
        <v>0</v>
      </c>
      <c r="E184" s="97">
        <v>140</v>
      </c>
      <c r="F184" s="160">
        <v>9.6188766639959261E-3</v>
      </c>
    </row>
    <row r="185" spans="1:6">
      <c r="A185" s="100" t="s">
        <v>736</v>
      </c>
      <c r="B185" s="97">
        <v>361.00779</v>
      </c>
      <c r="C185" s="97">
        <v>765.27088000000003</v>
      </c>
      <c r="D185" s="97">
        <v>0</v>
      </c>
      <c r="E185" s="97">
        <v>1126.2786700000001</v>
      </c>
      <c r="F185" s="160">
        <v>7.7382397257281216E-2</v>
      </c>
    </row>
    <row r="186" spans="1:6">
      <c r="A186" s="100" t="s">
        <v>737</v>
      </c>
      <c r="B186" s="97">
        <v>854.65127000000007</v>
      </c>
      <c r="C186" s="97">
        <v>201.93745999999999</v>
      </c>
      <c r="D186" s="97">
        <v>0</v>
      </c>
      <c r="E186" s="97">
        <v>1056.5887299999999</v>
      </c>
      <c r="F186" s="160">
        <v>7.2594261988843514E-2</v>
      </c>
    </row>
    <row r="187" spans="1:6">
      <c r="A187" s="100" t="s">
        <v>738</v>
      </c>
      <c r="B187" s="97">
        <v>80.332449999999994</v>
      </c>
      <c r="C187" s="97">
        <v>10.38574</v>
      </c>
      <c r="D187" s="97">
        <v>0</v>
      </c>
      <c r="E187" s="97">
        <v>90.718189999999993</v>
      </c>
      <c r="F187" s="160">
        <v>6.2329077199353468E-3</v>
      </c>
    </row>
    <row r="188" spans="1:6">
      <c r="A188" s="100" t="s">
        <v>739</v>
      </c>
      <c r="B188" s="97">
        <v>23.863669999999999</v>
      </c>
      <c r="C188" s="97">
        <v>0</v>
      </c>
      <c r="D188" s="97">
        <v>0</v>
      </c>
      <c r="E188" s="97">
        <v>23.863669999999999</v>
      </c>
      <c r="F188" s="160">
        <v>1.6395835605735691E-3</v>
      </c>
    </row>
    <row r="189" spans="1:6">
      <c r="A189" s="72" t="s">
        <v>160</v>
      </c>
      <c r="B189" s="158">
        <v>1942.8792999999998</v>
      </c>
      <c r="C189" s="158">
        <v>12611.834819999998</v>
      </c>
      <c r="D189" s="158">
        <v>0</v>
      </c>
      <c r="E189" s="158">
        <v>14554.714119999999</v>
      </c>
      <c r="F189" s="161">
        <v>1</v>
      </c>
    </row>
    <row r="190" spans="1:6">
      <c r="A190" s="54" t="s">
        <v>740</v>
      </c>
      <c r="B190" s="160">
        <v>0.13348797399807671</v>
      </c>
      <c r="C190" s="160">
        <v>0.86651202600192323</v>
      </c>
      <c r="D190" s="160">
        <v>0</v>
      </c>
      <c r="E190" s="160">
        <v>1</v>
      </c>
      <c r="F190" s="160"/>
    </row>
    <row r="191" spans="1:6" ht="30" customHeight="1">
      <c r="A191" s="435" t="s">
        <v>1007</v>
      </c>
      <c r="B191" s="73" t="s">
        <v>63</v>
      </c>
      <c r="C191" s="73" t="s">
        <v>65</v>
      </c>
      <c r="D191" s="73" t="s">
        <v>67</v>
      </c>
      <c r="E191" s="176" t="s">
        <v>519</v>
      </c>
      <c r="F191" s="73" t="s">
        <v>682</v>
      </c>
    </row>
    <row r="192" spans="1:6">
      <c r="A192" s="100" t="s">
        <v>726</v>
      </c>
      <c r="B192" s="97">
        <v>0</v>
      </c>
      <c r="C192" s="97">
        <v>0</v>
      </c>
      <c r="D192" s="97">
        <v>0</v>
      </c>
      <c r="E192" s="97">
        <v>0</v>
      </c>
      <c r="F192" s="160">
        <v>0</v>
      </c>
    </row>
    <row r="193" spans="1:6">
      <c r="A193" s="100" t="s">
        <v>727</v>
      </c>
      <c r="B193" s="97">
        <v>0</v>
      </c>
      <c r="C193" s="97">
        <v>0</v>
      </c>
      <c r="D193" s="97">
        <v>0</v>
      </c>
      <c r="E193" s="97">
        <v>0</v>
      </c>
      <c r="F193" s="160">
        <v>0</v>
      </c>
    </row>
    <row r="194" spans="1:6">
      <c r="A194" s="100" t="s">
        <v>728</v>
      </c>
      <c r="B194" s="97">
        <v>0</v>
      </c>
      <c r="C194" s="97">
        <v>0</v>
      </c>
      <c r="D194" s="97">
        <v>0</v>
      </c>
      <c r="E194" s="97">
        <v>0</v>
      </c>
      <c r="F194" s="160">
        <v>0</v>
      </c>
    </row>
    <row r="195" spans="1:6">
      <c r="A195" s="100" t="s">
        <v>729</v>
      </c>
      <c r="B195" s="97">
        <v>0</v>
      </c>
      <c r="C195" s="97">
        <v>2</v>
      </c>
      <c r="D195" s="97">
        <v>0</v>
      </c>
      <c r="E195" s="97">
        <v>2</v>
      </c>
      <c r="F195" s="160">
        <v>1.3245033112582781E-2</v>
      </c>
    </row>
    <row r="196" spans="1:6">
      <c r="A196" s="100" t="s">
        <v>730</v>
      </c>
      <c r="B196" s="97">
        <v>0</v>
      </c>
      <c r="C196" s="97">
        <v>1</v>
      </c>
      <c r="D196" s="97">
        <v>0</v>
      </c>
      <c r="E196" s="97">
        <v>1</v>
      </c>
      <c r="F196" s="160">
        <v>6.6225165562913907E-3</v>
      </c>
    </row>
    <row r="197" spans="1:6">
      <c r="A197" s="100" t="s">
        <v>731</v>
      </c>
      <c r="B197" s="97">
        <v>1</v>
      </c>
      <c r="C197" s="97">
        <v>5</v>
      </c>
      <c r="D197" s="97">
        <v>0</v>
      </c>
      <c r="E197" s="97">
        <v>6</v>
      </c>
      <c r="F197" s="160">
        <v>3.9735099337748346E-2</v>
      </c>
    </row>
    <row r="198" spans="1:6">
      <c r="A198" s="100" t="s">
        <v>732</v>
      </c>
      <c r="B198" s="97">
        <v>0</v>
      </c>
      <c r="C198" s="97">
        <v>3</v>
      </c>
      <c r="D198" s="97">
        <v>0</v>
      </c>
      <c r="E198" s="97">
        <v>3</v>
      </c>
      <c r="F198" s="160">
        <v>1.9867549668874173E-2</v>
      </c>
    </row>
    <row r="199" spans="1:6">
      <c r="A199" s="100" t="s">
        <v>733</v>
      </c>
      <c r="B199" s="97">
        <v>1</v>
      </c>
      <c r="C199" s="97">
        <v>7</v>
      </c>
      <c r="D199" s="97">
        <v>0</v>
      </c>
      <c r="E199" s="97">
        <v>8</v>
      </c>
      <c r="F199" s="160">
        <v>5.2980132450331126E-2</v>
      </c>
    </row>
    <row r="200" spans="1:6">
      <c r="A200" s="100" t="s">
        <v>734</v>
      </c>
      <c r="B200" s="97">
        <v>0</v>
      </c>
      <c r="C200" s="97">
        <v>7</v>
      </c>
      <c r="D200" s="97">
        <v>0</v>
      </c>
      <c r="E200" s="97">
        <v>7</v>
      </c>
      <c r="F200" s="160">
        <v>4.6357615894039736E-2</v>
      </c>
    </row>
    <row r="201" spans="1:6">
      <c r="A201" s="100" t="s">
        <v>735</v>
      </c>
      <c r="B201" s="97">
        <v>1</v>
      </c>
      <c r="C201" s="97">
        <v>1</v>
      </c>
      <c r="D201" s="97">
        <v>0</v>
      </c>
      <c r="E201" s="97">
        <v>2</v>
      </c>
      <c r="F201" s="160">
        <v>1.3245033112582781E-2</v>
      </c>
    </row>
    <row r="202" spans="1:6">
      <c r="A202" s="100" t="s">
        <v>736</v>
      </c>
      <c r="B202" s="97">
        <v>8</v>
      </c>
      <c r="C202" s="97">
        <v>15</v>
      </c>
      <c r="D202" s="97">
        <v>0</v>
      </c>
      <c r="E202" s="97">
        <v>23</v>
      </c>
      <c r="F202" s="160">
        <v>0.15231788079470199</v>
      </c>
    </row>
    <row r="203" spans="1:6">
      <c r="A203" s="100" t="s">
        <v>737</v>
      </c>
      <c r="B203" s="97">
        <v>61</v>
      </c>
      <c r="C203" s="97">
        <v>9</v>
      </c>
      <c r="D203" s="97">
        <v>0</v>
      </c>
      <c r="E203" s="97">
        <v>70</v>
      </c>
      <c r="F203" s="160">
        <v>0.46357615894039733</v>
      </c>
    </row>
    <row r="204" spans="1:6">
      <c r="A204" s="100" t="s">
        <v>738</v>
      </c>
      <c r="B204" s="97">
        <v>18</v>
      </c>
      <c r="C204" s="97">
        <v>2</v>
      </c>
      <c r="D204" s="97">
        <v>0</v>
      </c>
      <c r="E204" s="97">
        <v>20</v>
      </c>
      <c r="F204" s="160">
        <v>0.13245033112582782</v>
      </c>
    </row>
    <row r="205" spans="1:6">
      <c r="A205" s="100" t="s">
        <v>739</v>
      </c>
      <c r="B205" s="97">
        <v>9</v>
      </c>
      <c r="C205" s="97">
        <v>0</v>
      </c>
      <c r="D205" s="97">
        <v>0</v>
      </c>
      <c r="E205" s="97">
        <v>9</v>
      </c>
      <c r="F205" s="160">
        <v>5.9602649006622516E-2</v>
      </c>
    </row>
    <row r="206" spans="1:6">
      <c r="A206" s="72" t="s">
        <v>160</v>
      </c>
      <c r="B206" s="158">
        <v>99</v>
      </c>
      <c r="C206" s="158">
        <v>52</v>
      </c>
      <c r="D206" s="158">
        <v>0</v>
      </c>
      <c r="E206" s="158">
        <v>151</v>
      </c>
      <c r="F206" s="161">
        <v>1</v>
      </c>
    </row>
    <row r="207" spans="1:6">
      <c r="A207" s="54" t="s">
        <v>740</v>
      </c>
      <c r="B207" s="160">
        <v>0.6556291390728477</v>
      </c>
      <c r="C207" s="160">
        <v>0.3443708609271523</v>
      </c>
      <c r="D207" s="160">
        <v>0</v>
      </c>
      <c r="E207" s="160">
        <v>1</v>
      </c>
      <c r="F207" s="160"/>
    </row>
    <row r="208" spans="1:6" ht="15.75" thickBot="1">
      <c r="A208" s="206"/>
      <c r="B208" s="207"/>
      <c r="C208" s="208"/>
      <c r="D208" s="208"/>
      <c r="E208" s="207"/>
      <c r="F208" s="207"/>
    </row>
    <row r="209" spans="1:6" ht="15.75" customHeight="1" thickTop="1">
      <c r="A209" s="805" t="s">
        <v>1462</v>
      </c>
      <c r="B209" s="805"/>
      <c r="C209" s="805"/>
      <c r="D209" s="805"/>
      <c r="E209" s="805"/>
      <c r="F209" s="805"/>
    </row>
    <row r="210" spans="1:6">
      <c r="A210" s="214"/>
      <c r="B210" s="11"/>
      <c r="C210" s="96"/>
      <c r="D210" s="96"/>
      <c r="E210" s="11"/>
      <c r="F210" s="211"/>
    </row>
  </sheetData>
  <mergeCells count="25">
    <mergeCell ref="A46:F46"/>
    <mergeCell ref="A83:F83"/>
    <mergeCell ref="A43:F43"/>
    <mergeCell ref="A44:F44"/>
    <mergeCell ref="A45:F45"/>
    <mergeCell ref="A1:F1"/>
    <mergeCell ref="A2:F2"/>
    <mergeCell ref="A3:F3"/>
    <mergeCell ref="A4:F4"/>
    <mergeCell ref="A41:F41"/>
    <mergeCell ref="A172:F172"/>
    <mergeCell ref="A209:F209"/>
    <mergeCell ref="A129:F129"/>
    <mergeCell ref="A130:F130"/>
    <mergeCell ref="A167:F167"/>
    <mergeCell ref="A169:F169"/>
    <mergeCell ref="A170:F170"/>
    <mergeCell ref="A171:F171"/>
    <mergeCell ref="A128:F128"/>
    <mergeCell ref="A85:F85"/>
    <mergeCell ref="A86:F86"/>
    <mergeCell ref="A87:F87"/>
    <mergeCell ref="A88:F88"/>
    <mergeCell ref="A125:F125"/>
    <mergeCell ref="A127:F127"/>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90" t="s">
        <v>962</v>
      </c>
      <c r="B1" s="790"/>
      <c r="C1" s="790"/>
      <c r="D1" s="790"/>
      <c r="E1" s="790"/>
      <c r="F1" s="790"/>
    </row>
    <row r="2" spans="1:6" ht="18">
      <c r="A2" s="791" t="s">
        <v>488</v>
      </c>
      <c r="B2" s="791"/>
      <c r="C2" s="791"/>
      <c r="D2" s="791"/>
      <c r="E2" s="791"/>
      <c r="F2" s="791"/>
    </row>
    <row r="3" spans="1:6" ht="18">
      <c r="A3" s="791" t="s">
        <v>1504</v>
      </c>
      <c r="B3" s="791"/>
      <c r="C3" s="791"/>
      <c r="D3" s="791"/>
      <c r="E3" s="791"/>
      <c r="F3" s="791"/>
    </row>
    <row r="4" spans="1:6" ht="30" customHeight="1">
      <c r="A4" s="792" t="s">
        <v>512</v>
      </c>
      <c r="B4" s="792"/>
      <c r="C4" s="792"/>
      <c r="D4" s="792"/>
      <c r="E4" s="792"/>
      <c r="F4" s="792"/>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8088446.5726000005</v>
      </c>
      <c r="C7" s="386">
        <v>1802526.9620999999</v>
      </c>
      <c r="D7" s="386">
        <v>0</v>
      </c>
      <c r="E7" s="386">
        <v>212.44032999999999</v>
      </c>
      <c r="F7" s="386">
        <v>9891185.9750300013</v>
      </c>
    </row>
    <row r="8" spans="1:6">
      <c r="A8" s="187" t="s">
        <v>162</v>
      </c>
      <c r="B8" s="57">
        <v>698400.07441999996</v>
      </c>
      <c r="C8" s="57">
        <v>318583.09751999995</v>
      </c>
      <c r="D8" s="57">
        <v>0</v>
      </c>
      <c r="E8" s="57">
        <v>208.39036999999999</v>
      </c>
      <c r="F8" s="57">
        <v>1017191.56231</v>
      </c>
    </row>
    <row r="9" spans="1:6">
      <c r="A9" s="58" t="s">
        <v>163</v>
      </c>
      <c r="B9" s="95">
        <v>298363.47533999995</v>
      </c>
      <c r="C9" s="95">
        <v>147663.88829</v>
      </c>
      <c r="D9" s="95">
        <v>0</v>
      </c>
      <c r="E9" s="95">
        <v>0</v>
      </c>
      <c r="F9" s="95">
        <v>446027.36362999998</v>
      </c>
    </row>
    <row r="10" spans="1:6">
      <c r="A10" s="58" t="s">
        <v>164</v>
      </c>
      <c r="B10" s="95">
        <v>178596.8971</v>
      </c>
      <c r="C10" s="95">
        <v>90405.092209999988</v>
      </c>
      <c r="D10" s="95">
        <v>0</v>
      </c>
      <c r="E10" s="95">
        <v>208.39036999999999</v>
      </c>
      <c r="F10" s="95">
        <v>269210.37968000001</v>
      </c>
    </row>
    <row r="11" spans="1:6">
      <c r="A11" s="58" t="s">
        <v>165</v>
      </c>
      <c r="B11" s="95">
        <v>221179.46265</v>
      </c>
      <c r="C11" s="95">
        <v>80512.359069999991</v>
      </c>
      <c r="D11" s="95">
        <v>0</v>
      </c>
      <c r="E11" s="95">
        <v>0</v>
      </c>
      <c r="F11" s="95">
        <v>301691.82172000001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280.95309000000003</v>
      </c>
      <c r="C14" s="95">
        <v>1.6875599999999999</v>
      </c>
      <c r="D14" s="95">
        <v>0</v>
      </c>
      <c r="E14" s="95">
        <v>0</v>
      </c>
      <c r="F14" s="95">
        <v>282.64065000000005</v>
      </c>
    </row>
    <row r="15" spans="1:6">
      <c r="A15" s="58" t="s">
        <v>169</v>
      </c>
      <c r="B15" s="95">
        <v>1.91E-3</v>
      </c>
      <c r="C15" s="95">
        <v>7.0389999999999994E-2</v>
      </c>
      <c r="D15" s="95">
        <v>0</v>
      </c>
      <c r="E15" s="95">
        <v>0</v>
      </c>
      <c r="F15" s="95">
        <v>7.2300000000000003E-2</v>
      </c>
    </row>
    <row r="16" spans="1:6">
      <c r="A16" s="58" t="s">
        <v>170</v>
      </c>
      <c r="B16" s="95">
        <v>-20.715669999999999</v>
      </c>
      <c r="C16" s="95">
        <v>0</v>
      </c>
      <c r="D16" s="95">
        <v>0</v>
      </c>
      <c r="E16" s="95">
        <v>0</v>
      </c>
      <c r="F16" s="95">
        <v>-20.715669999999999</v>
      </c>
    </row>
    <row r="17" spans="1:6">
      <c r="A17" s="187" t="s">
        <v>171</v>
      </c>
      <c r="B17" s="57">
        <v>487059.67531999998</v>
      </c>
      <c r="C17" s="57">
        <v>255499.80340999999</v>
      </c>
      <c r="D17" s="57">
        <v>0</v>
      </c>
      <c r="E17" s="57">
        <v>3.9853299999999998</v>
      </c>
      <c r="F17" s="57">
        <v>742563.46405999991</v>
      </c>
    </row>
    <row r="18" spans="1:6">
      <c r="A18" s="58" t="s">
        <v>172</v>
      </c>
      <c r="B18" s="95">
        <v>0</v>
      </c>
      <c r="C18" s="95">
        <v>0</v>
      </c>
      <c r="D18" s="95">
        <v>0</v>
      </c>
      <c r="E18" s="95">
        <v>0</v>
      </c>
      <c r="F18" s="95">
        <v>0</v>
      </c>
    </row>
    <row r="19" spans="1:6">
      <c r="A19" s="58" t="s">
        <v>173</v>
      </c>
      <c r="B19" s="95">
        <v>335432.52623000002</v>
      </c>
      <c r="C19" s="95">
        <v>67902.296900000001</v>
      </c>
      <c r="D19" s="95">
        <v>0</v>
      </c>
      <c r="E19" s="95">
        <v>3.96577</v>
      </c>
      <c r="F19" s="95">
        <v>403338.78889999999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58848.136119999996</v>
      </c>
      <c r="C22" s="95">
        <v>38754.21587</v>
      </c>
      <c r="D22" s="95">
        <v>0</v>
      </c>
      <c r="E22" s="95">
        <v>0</v>
      </c>
      <c r="F22" s="95">
        <v>97602.351989999996</v>
      </c>
    </row>
    <row r="23" spans="1:6">
      <c r="A23" s="58" t="s">
        <v>177</v>
      </c>
      <c r="B23" s="95">
        <v>92753.45882</v>
      </c>
      <c r="C23" s="95">
        <v>148761.81277000002</v>
      </c>
      <c r="D23" s="95">
        <v>0</v>
      </c>
      <c r="E23" s="95">
        <v>1.9559999999999998E-2</v>
      </c>
      <c r="F23" s="95">
        <v>241515.29115</v>
      </c>
    </row>
    <row r="24" spans="1:6">
      <c r="A24" s="58" t="s">
        <v>178</v>
      </c>
      <c r="B24" s="95">
        <v>25.55415</v>
      </c>
      <c r="C24" s="95">
        <v>81.477869999999996</v>
      </c>
      <c r="D24" s="95">
        <v>0</v>
      </c>
      <c r="E24" s="95">
        <v>0</v>
      </c>
      <c r="F24" s="95">
        <v>107.03202</v>
      </c>
    </row>
    <row r="25" spans="1:6">
      <c r="A25" s="58" t="s">
        <v>179</v>
      </c>
      <c r="B25" s="95">
        <v>0</v>
      </c>
      <c r="C25" s="95">
        <v>0</v>
      </c>
      <c r="D25" s="95">
        <v>0</v>
      </c>
      <c r="E25" s="95">
        <v>0</v>
      </c>
      <c r="F25" s="95">
        <v>0</v>
      </c>
    </row>
    <row r="26" spans="1:6">
      <c r="A26" s="187" t="s">
        <v>180</v>
      </c>
      <c r="B26" s="57">
        <v>6486878.4295100002</v>
      </c>
      <c r="C26" s="57">
        <v>842041.93371000001</v>
      </c>
      <c r="D26" s="57">
        <v>0</v>
      </c>
      <c r="E26" s="57">
        <v>0</v>
      </c>
      <c r="F26" s="57">
        <v>7328920.3632200006</v>
      </c>
    </row>
    <row r="27" spans="1:6">
      <c r="A27" s="60" t="s">
        <v>181</v>
      </c>
      <c r="B27" s="95">
        <v>5986335.0652399994</v>
      </c>
      <c r="C27" s="95">
        <v>833673.73559000005</v>
      </c>
      <c r="D27" s="95">
        <v>0</v>
      </c>
      <c r="E27" s="95">
        <v>0</v>
      </c>
      <c r="F27" s="95">
        <v>6820008.8008300001</v>
      </c>
    </row>
    <row r="28" spans="1:6">
      <c r="A28" s="58" t="s">
        <v>182</v>
      </c>
      <c r="B28" s="95">
        <v>4260736.5849700002</v>
      </c>
      <c r="C28" s="95">
        <v>563550.53486999997</v>
      </c>
      <c r="D28" s="95">
        <v>0</v>
      </c>
      <c r="E28" s="95">
        <v>0</v>
      </c>
      <c r="F28" s="95">
        <v>4824287.1198399998</v>
      </c>
    </row>
    <row r="29" spans="1:6">
      <c r="A29" s="58" t="s">
        <v>183</v>
      </c>
      <c r="B29" s="95">
        <v>1522117.2316500002</v>
      </c>
      <c r="C29" s="95">
        <v>252018.50902</v>
      </c>
      <c r="D29" s="95">
        <v>0</v>
      </c>
      <c r="E29" s="95">
        <v>0</v>
      </c>
      <c r="F29" s="95">
        <v>1774135.74067</v>
      </c>
    </row>
    <row r="30" spans="1:6">
      <c r="A30" s="58" t="s">
        <v>184</v>
      </c>
      <c r="B30" s="95">
        <v>203481.24862</v>
      </c>
      <c r="C30" s="95">
        <v>18104.691699999999</v>
      </c>
      <c r="D30" s="95">
        <v>0</v>
      </c>
      <c r="E30" s="95">
        <v>0</v>
      </c>
      <c r="F30" s="95">
        <v>221585.94031999999</v>
      </c>
    </row>
    <row r="31" spans="1:6">
      <c r="A31" s="60" t="s">
        <v>185</v>
      </c>
      <c r="B31" s="95">
        <v>67966.928830000004</v>
      </c>
      <c r="C31" s="95">
        <v>10980.25193</v>
      </c>
      <c r="D31" s="95">
        <v>0</v>
      </c>
      <c r="E31" s="95">
        <v>0</v>
      </c>
      <c r="F31" s="95">
        <v>78947.180760000003</v>
      </c>
    </row>
    <row r="32" spans="1:6">
      <c r="A32" s="58" t="s">
        <v>186</v>
      </c>
      <c r="B32" s="95">
        <v>22557.103370000001</v>
      </c>
      <c r="C32" s="95">
        <v>3548.2067099999999</v>
      </c>
      <c r="D32" s="95">
        <v>0</v>
      </c>
      <c r="E32" s="95">
        <v>0</v>
      </c>
      <c r="F32" s="95">
        <v>26105.310079999999</v>
      </c>
    </row>
    <row r="33" spans="1:6">
      <c r="A33" s="58" t="s">
        <v>187</v>
      </c>
      <c r="B33" s="95">
        <v>40881.625260000001</v>
      </c>
      <c r="C33" s="95">
        <v>6940.4519900000005</v>
      </c>
      <c r="D33" s="95">
        <v>0</v>
      </c>
      <c r="E33" s="95">
        <v>0</v>
      </c>
      <c r="F33" s="95">
        <v>47822.077250000002</v>
      </c>
    </row>
    <row r="34" spans="1:6">
      <c r="A34" s="58" t="s">
        <v>188</v>
      </c>
      <c r="B34" s="95">
        <v>4528.2002000000002</v>
      </c>
      <c r="C34" s="95">
        <v>491.59323000000001</v>
      </c>
      <c r="D34" s="95">
        <v>0</v>
      </c>
      <c r="E34" s="95">
        <v>0</v>
      </c>
      <c r="F34" s="95">
        <v>5019.7934299999997</v>
      </c>
    </row>
    <row r="35" spans="1:6">
      <c r="A35" s="60" t="s">
        <v>189</v>
      </c>
      <c r="B35" s="95">
        <v>139416.00944999998</v>
      </c>
      <c r="C35" s="95">
        <v>25340.817640000001</v>
      </c>
      <c r="D35" s="95">
        <v>0</v>
      </c>
      <c r="E35" s="95">
        <v>0</v>
      </c>
      <c r="F35" s="95">
        <v>164756.82709000001</v>
      </c>
    </row>
    <row r="36" spans="1:6">
      <c r="A36" s="58" t="s">
        <v>190</v>
      </c>
      <c r="B36" s="95">
        <v>96197.890910000002</v>
      </c>
      <c r="C36" s="95">
        <v>10082.072179999999</v>
      </c>
      <c r="D36" s="95">
        <v>0</v>
      </c>
      <c r="E36" s="95">
        <v>0</v>
      </c>
      <c r="F36" s="95">
        <v>106279.96309</v>
      </c>
    </row>
    <row r="37" spans="1:6">
      <c r="A37" s="58" t="s">
        <v>191</v>
      </c>
      <c r="B37" s="95">
        <v>40753.252890000003</v>
      </c>
      <c r="C37" s="95">
        <v>14818.068579999999</v>
      </c>
      <c r="D37" s="95">
        <v>0</v>
      </c>
      <c r="E37" s="95">
        <v>0</v>
      </c>
      <c r="F37" s="95">
        <v>55571.321469999995</v>
      </c>
    </row>
    <row r="38" spans="1:6">
      <c r="A38" s="58" t="s">
        <v>192</v>
      </c>
      <c r="B38" s="95">
        <v>2464.8656499999997</v>
      </c>
      <c r="C38" s="95">
        <v>440.67687999999998</v>
      </c>
      <c r="D38" s="95">
        <v>0</v>
      </c>
      <c r="E38" s="95">
        <v>0</v>
      </c>
      <c r="F38" s="95">
        <v>2905.5425299999997</v>
      </c>
    </row>
    <row r="39" spans="1:6">
      <c r="A39" s="60" t="s">
        <v>193</v>
      </c>
      <c r="B39" s="95">
        <v>703809.35534000001</v>
      </c>
      <c r="C39" s="95">
        <v>87984.972389999995</v>
      </c>
      <c r="D39" s="95">
        <v>0</v>
      </c>
      <c r="E39" s="95">
        <v>0</v>
      </c>
      <c r="F39" s="95">
        <v>791794.32773000002</v>
      </c>
    </row>
    <row r="40" spans="1:6">
      <c r="A40" s="58" t="s">
        <v>194</v>
      </c>
      <c r="B40" s="95">
        <v>94646.348549999995</v>
      </c>
      <c r="C40" s="95">
        <v>10519.46702</v>
      </c>
      <c r="D40" s="95">
        <v>0</v>
      </c>
      <c r="E40" s="95">
        <v>0</v>
      </c>
      <c r="F40" s="95">
        <v>105165.81556999999</v>
      </c>
    </row>
    <row r="41" spans="1:6">
      <c r="A41" s="58" t="s">
        <v>195</v>
      </c>
      <c r="B41" s="95">
        <v>238177.80493000001</v>
      </c>
      <c r="C41" s="95">
        <v>31640.163700000001</v>
      </c>
      <c r="D41" s="95">
        <v>0</v>
      </c>
      <c r="E41" s="95">
        <v>0</v>
      </c>
      <c r="F41" s="95">
        <v>269817.96863000002</v>
      </c>
    </row>
    <row r="42" spans="1:6">
      <c r="A42" s="58" t="s">
        <v>196</v>
      </c>
      <c r="B42" s="95">
        <v>189.36257999999998</v>
      </c>
      <c r="C42" s="95">
        <v>7.3818999999999999</v>
      </c>
      <c r="D42" s="95">
        <v>0</v>
      </c>
      <c r="E42" s="95">
        <v>0</v>
      </c>
      <c r="F42" s="95">
        <v>196.74448000000001</v>
      </c>
    </row>
    <row r="43" spans="1:6">
      <c r="A43" s="58" t="s">
        <v>197</v>
      </c>
      <c r="B43" s="95">
        <v>3093.6618100000001</v>
      </c>
      <c r="C43" s="95">
        <v>586.50486000000001</v>
      </c>
      <c r="D43" s="95">
        <v>0</v>
      </c>
      <c r="E43" s="95">
        <v>0</v>
      </c>
      <c r="F43" s="95">
        <v>3680.1666700000001</v>
      </c>
    </row>
    <row r="44" spans="1:6">
      <c r="A44" s="58" t="s">
        <v>198</v>
      </c>
      <c r="B44" s="95">
        <v>100.44486999999999</v>
      </c>
      <c r="C44" s="95">
        <v>0</v>
      </c>
      <c r="D44" s="95">
        <v>0</v>
      </c>
      <c r="E44" s="95">
        <v>0</v>
      </c>
      <c r="F44" s="95">
        <v>100.44486999999999</v>
      </c>
    </row>
    <row r="45" spans="1:6">
      <c r="A45" s="58" t="s">
        <v>199</v>
      </c>
      <c r="B45" s="95">
        <v>242.92872</v>
      </c>
      <c r="C45" s="95">
        <v>16.033540000000002</v>
      </c>
      <c r="D45" s="95">
        <v>0</v>
      </c>
      <c r="E45" s="95">
        <v>0</v>
      </c>
      <c r="F45" s="95">
        <v>258.96226000000001</v>
      </c>
    </row>
    <row r="46" spans="1:6">
      <c r="A46" s="58" t="s">
        <v>1193</v>
      </c>
      <c r="B46" s="95">
        <v>163209.13071999999</v>
      </c>
      <c r="C46" s="95">
        <v>18821.106749999999</v>
      </c>
      <c r="D46" s="95">
        <v>0</v>
      </c>
      <c r="E46" s="95">
        <v>0</v>
      </c>
      <c r="F46" s="95">
        <v>182030.23746999999</v>
      </c>
    </row>
    <row r="47" spans="1:6">
      <c r="A47" s="58" t="s">
        <v>1194</v>
      </c>
      <c r="B47" s="95">
        <v>200288.14906999998</v>
      </c>
      <c r="C47" s="95">
        <v>25962.879850000001</v>
      </c>
      <c r="D47" s="95">
        <v>0</v>
      </c>
      <c r="E47" s="95">
        <v>0</v>
      </c>
      <c r="F47" s="95">
        <v>226251.02891999998</v>
      </c>
    </row>
    <row r="48" spans="1:6">
      <c r="A48" s="58" t="s">
        <v>1199</v>
      </c>
      <c r="B48" s="95">
        <v>475.76898999999997</v>
      </c>
      <c r="C48" s="95">
        <v>24.601929999999999</v>
      </c>
      <c r="D48" s="95">
        <v>0</v>
      </c>
      <c r="E48" s="95">
        <v>0</v>
      </c>
      <c r="F48" s="95">
        <v>500.37091999999996</v>
      </c>
    </row>
    <row r="49" spans="1:6">
      <c r="A49" s="58" t="s">
        <v>1200</v>
      </c>
      <c r="B49" s="95">
        <v>2695.7010499999997</v>
      </c>
      <c r="C49" s="95">
        <v>399.61259999999999</v>
      </c>
      <c r="D49" s="95">
        <v>0</v>
      </c>
      <c r="E49" s="95">
        <v>0</v>
      </c>
      <c r="F49" s="95">
        <v>3095.3136500000001</v>
      </c>
    </row>
    <row r="50" spans="1:6">
      <c r="A50" s="58" t="s">
        <v>1218</v>
      </c>
      <c r="B50" s="95">
        <v>197.86819</v>
      </c>
      <c r="C50" s="95">
        <v>2.0000000000000002E-5</v>
      </c>
      <c r="D50" s="95">
        <v>0</v>
      </c>
      <c r="E50" s="95">
        <v>0</v>
      </c>
      <c r="F50" s="95">
        <v>197.86821</v>
      </c>
    </row>
    <row r="51" spans="1:6">
      <c r="A51" s="58" t="s">
        <v>1238</v>
      </c>
      <c r="B51" s="95">
        <v>492.18585999999999</v>
      </c>
      <c r="C51" s="95">
        <v>7.2202200000000003</v>
      </c>
      <c r="D51" s="95">
        <v>0</v>
      </c>
      <c r="E51" s="95">
        <v>0</v>
      </c>
      <c r="F51" s="95">
        <v>499.40608000000003</v>
      </c>
    </row>
    <row r="52" spans="1:6">
      <c r="A52" s="60" t="s">
        <v>200</v>
      </c>
      <c r="B52" s="95">
        <v>-410648.92935000005</v>
      </c>
      <c r="C52" s="95">
        <v>-115937.84384</v>
      </c>
      <c r="D52" s="95">
        <v>0</v>
      </c>
      <c r="E52" s="95">
        <v>0</v>
      </c>
      <c r="F52" s="95">
        <v>-526586.77318999998</v>
      </c>
    </row>
    <row r="53" spans="1:6">
      <c r="A53" s="61" t="s">
        <v>1272</v>
      </c>
      <c r="B53" s="95">
        <v>-58665.802240000005</v>
      </c>
      <c r="C53" s="95">
        <v>-16112.512550000001</v>
      </c>
      <c r="D53" s="95">
        <v>0</v>
      </c>
      <c r="E53" s="95">
        <v>0</v>
      </c>
      <c r="F53" s="95">
        <v>-74778.314790000004</v>
      </c>
    </row>
    <row r="54" spans="1:6">
      <c r="A54" s="58" t="s">
        <v>1298</v>
      </c>
      <c r="B54" s="95">
        <v>-19967.046140000002</v>
      </c>
      <c r="C54" s="95">
        <v>-16002.50714</v>
      </c>
      <c r="D54" s="95">
        <v>0</v>
      </c>
      <c r="E54" s="95">
        <v>0</v>
      </c>
      <c r="F54" s="95">
        <v>-35969.55328</v>
      </c>
    </row>
    <row r="55" spans="1:6">
      <c r="A55" s="58" t="s">
        <v>1273</v>
      </c>
      <c r="B55" s="95">
        <v>-12528.87695</v>
      </c>
      <c r="C55" s="95">
        <v>-2505.3059700000003</v>
      </c>
      <c r="D55" s="95">
        <v>0</v>
      </c>
      <c r="E55" s="95">
        <v>0</v>
      </c>
      <c r="F55" s="95">
        <v>-15034.182919999999</v>
      </c>
    </row>
    <row r="56" spans="1:6">
      <c r="A56" s="58" t="s">
        <v>1299</v>
      </c>
      <c r="B56" s="95">
        <v>-15129.37868</v>
      </c>
      <c r="C56" s="95">
        <v>-2450.1680499999998</v>
      </c>
      <c r="D56" s="95">
        <v>0</v>
      </c>
      <c r="E56" s="95">
        <v>0</v>
      </c>
      <c r="F56" s="95">
        <v>-17579.546730000002</v>
      </c>
    </row>
    <row r="57" spans="1:6">
      <c r="A57" s="58" t="s">
        <v>1274</v>
      </c>
      <c r="B57" s="95">
        <v>-71119.304610000007</v>
      </c>
      <c r="C57" s="95">
        <v>-6347.98585</v>
      </c>
      <c r="D57" s="95">
        <v>0</v>
      </c>
      <c r="E57" s="95">
        <v>0</v>
      </c>
      <c r="F57" s="95">
        <v>-77467.290459999989</v>
      </c>
    </row>
    <row r="58" spans="1:6">
      <c r="A58" s="58" t="s">
        <v>201</v>
      </c>
      <c r="B58" s="95">
        <v>-25337.107620000002</v>
      </c>
      <c r="C58" s="95">
        <v>-7964.5156399999996</v>
      </c>
      <c r="D58" s="95">
        <v>0</v>
      </c>
      <c r="E58" s="95">
        <v>0</v>
      </c>
      <c r="F58" s="95">
        <v>-33301.62326</v>
      </c>
    </row>
    <row r="59" spans="1:6">
      <c r="A59" s="61" t="s">
        <v>202</v>
      </c>
      <c r="B59" s="95">
        <v>-121278.41881</v>
      </c>
      <c r="C59" s="95">
        <v>-39092.343479999996</v>
      </c>
      <c r="D59" s="95">
        <v>0</v>
      </c>
      <c r="E59" s="95">
        <v>0</v>
      </c>
      <c r="F59" s="95">
        <v>-160370.76228999998</v>
      </c>
    </row>
    <row r="60" spans="1:6">
      <c r="A60" s="58" t="s">
        <v>203</v>
      </c>
      <c r="B60" s="95">
        <v>-75968.454760000008</v>
      </c>
      <c r="C60" s="95">
        <v>-23404.180199999999</v>
      </c>
      <c r="D60" s="95">
        <v>0</v>
      </c>
      <c r="E60" s="95">
        <v>0</v>
      </c>
      <c r="F60" s="95">
        <v>-99372.634959999996</v>
      </c>
    </row>
    <row r="61" spans="1:6">
      <c r="A61" s="58" t="s">
        <v>204</v>
      </c>
      <c r="B61" s="95">
        <v>-52.915339999999993</v>
      </c>
      <c r="C61" s="95">
        <v>0</v>
      </c>
      <c r="D61" s="95">
        <v>0</v>
      </c>
      <c r="E61" s="95">
        <v>0</v>
      </c>
      <c r="F61" s="95">
        <v>-52.915339999999993</v>
      </c>
    </row>
    <row r="62" spans="1:6">
      <c r="A62" s="58" t="s">
        <v>205</v>
      </c>
      <c r="B62" s="95">
        <v>0</v>
      </c>
      <c r="C62" s="95">
        <v>0</v>
      </c>
      <c r="D62" s="95">
        <v>0</v>
      </c>
      <c r="E62" s="95">
        <v>0</v>
      </c>
      <c r="F62" s="95">
        <v>0</v>
      </c>
    </row>
    <row r="63" spans="1:6">
      <c r="A63" s="58" t="s">
        <v>1003</v>
      </c>
      <c r="B63" s="95">
        <v>-1978.5162499999999</v>
      </c>
      <c r="C63" s="95">
        <v>-584.28691000000003</v>
      </c>
      <c r="D63" s="95">
        <v>0</v>
      </c>
      <c r="E63" s="95">
        <v>0</v>
      </c>
      <c r="F63" s="95">
        <v>-2562.8031599999999</v>
      </c>
    </row>
    <row r="64" spans="1:6">
      <c r="A64" s="58" t="s">
        <v>1004</v>
      </c>
      <c r="B64" s="95">
        <v>-1693.12211</v>
      </c>
      <c r="C64" s="95">
        <v>-809.89370999999994</v>
      </c>
      <c r="D64" s="95">
        <v>0</v>
      </c>
      <c r="E64" s="95">
        <v>0</v>
      </c>
      <c r="F64" s="95">
        <v>-2503.0158199999996</v>
      </c>
    </row>
    <row r="65" spans="1:6">
      <c r="A65" s="61" t="s">
        <v>1201</v>
      </c>
      <c r="B65" s="95">
        <v>-1147.1911499999999</v>
      </c>
      <c r="C65" s="95">
        <v>-52.560300000000005</v>
      </c>
      <c r="D65" s="95">
        <v>0</v>
      </c>
      <c r="E65" s="95">
        <v>0</v>
      </c>
      <c r="F65" s="95">
        <v>-1199.75145</v>
      </c>
    </row>
    <row r="66" spans="1:6">
      <c r="A66" s="58" t="s">
        <v>1202</v>
      </c>
      <c r="B66" s="95">
        <v>-1649.8739499999999</v>
      </c>
      <c r="C66" s="95">
        <v>-162.24764000000002</v>
      </c>
      <c r="D66" s="95">
        <v>0</v>
      </c>
      <c r="E66" s="95">
        <v>0</v>
      </c>
      <c r="F66" s="95">
        <v>-1812.1215900000002</v>
      </c>
    </row>
    <row r="67" spans="1:6">
      <c r="A67" s="58" t="s">
        <v>1203</v>
      </c>
      <c r="B67" s="95">
        <v>-2488.8926800000004</v>
      </c>
      <c r="C67" s="95">
        <v>-150.95815999999999</v>
      </c>
      <c r="D67" s="95">
        <v>0</v>
      </c>
      <c r="E67" s="95">
        <v>0</v>
      </c>
      <c r="F67" s="95">
        <v>-2639.8508400000001</v>
      </c>
    </row>
    <row r="68" spans="1:6">
      <c r="A68" s="58" t="s">
        <v>1204</v>
      </c>
      <c r="B68" s="95">
        <v>-1644.0280600000001</v>
      </c>
      <c r="C68" s="95">
        <v>-298.37824000000001</v>
      </c>
      <c r="D68" s="95">
        <v>0</v>
      </c>
      <c r="E68" s="95">
        <v>0</v>
      </c>
      <c r="F68" s="95">
        <v>-1942.4063000000001</v>
      </c>
    </row>
    <row r="69" spans="1:6">
      <c r="A69" s="187" t="s">
        <v>206</v>
      </c>
      <c r="B69" s="57">
        <v>55979.02736</v>
      </c>
      <c r="C69" s="57">
        <v>19921.473989999999</v>
      </c>
      <c r="D69" s="57">
        <v>0</v>
      </c>
      <c r="E69" s="57">
        <v>0</v>
      </c>
      <c r="F69" s="57">
        <v>75900.501349999991</v>
      </c>
    </row>
    <row r="70" spans="1:6">
      <c r="A70" s="58" t="s">
        <v>207</v>
      </c>
      <c r="B70" s="95">
        <v>380.52278000000001</v>
      </c>
      <c r="C70" s="95">
        <v>172.21194</v>
      </c>
      <c r="D70" s="95">
        <v>711.49381000000005</v>
      </c>
      <c r="E70" s="95">
        <v>0</v>
      </c>
      <c r="F70" s="95">
        <v>1264.2285300000001</v>
      </c>
    </row>
    <row r="71" spans="1:6">
      <c r="A71" s="61" t="s">
        <v>208</v>
      </c>
      <c r="B71" s="95">
        <v>22656.183440000001</v>
      </c>
      <c r="C71" s="95">
        <v>7071.3410100000001</v>
      </c>
      <c r="D71" s="95">
        <v>0</v>
      </c>
      <c r="E71" s="95">
        <v>0</v>
      </c>
      <c r="F71" s="95">
        <v>29727.524450000001</v>
      </c>
    </row>
    <row r="72" spans="1:6">
      <c r="A72" s="58" t="s">
        <v>209</v>
      </c>
      <c r="B72" s="95">
        <v>42810.03383</v>
      </c>
      <c r="C72" s="95">
        <v>20369.751700000001</v>
      </c>
      <c r="D72" s="95">
        <v>0</v>
      </c>
      <c r="E72" s="95">
        <v>0</v>
      </c>
      <c r="F72" s="95">
        <v>63179.785530000001</v>
      </c>
    </row>
    <row r="73" spans="1:6">
      <c r="A73" s="58" t="s">
        <v>210</v>
      </c>
      <c r="B73" s="95">
        <v>0</v>
      </c>
      <c r="C73" s="95">
        <v>0</v>
      </c>
      <c r="D73" s="95">
        <v>0</v>
      </c>
      <c r="E73" s="95">
        <v>0</v>
      </c>
      <c r="F73" s="95">
        <v>0</v>
      </c>
    </row>
    <row r="74" spans="1:6">
      <c r="A74" s="58" t="s">
        <v>211</v>
      </c>
      <c r="B74" s="95">
        <v>-9867.7126900000003</v>
      </c>
      <c r="C74" s="95">
        <v>-7691.8306600000005</v>
      </c>
      <c r="D74" s="95">
        <v>-711.49381000000005</v>
      </c>
      <c r="E74" s="95">
        <v>0</v>
      </c>
      <c r="F74" s="95">
        <v>-18271.03716</v>
      </c>
    </row>
    <row r="75" spans="1:6">
      <c r="A75" s="187" t="s">
        <v>212</v>
      </c>
      <c r="B75" s="57">
        <v>7803.8042300000006</v>
      </c>
      <c r="C75" s="57">
        <v>0</v>
      </c>
      <c r="D75" s="57">
        <v>0</v>
      </c>
      <c r="E75" s="57">
        <v>0</v>
      </c>
      <c r="F75" s="57">
        <v>7803.8042300000006</v>
      </c>
    </row>
    <row r="76" spans="1:6">
      <c r="A76" s="58" t="s">
        <v>213</v>
      </c>
      <c r="B76" s="95">
        <v>2516.3833500000001</v>
      </c>
      <c r="C76" s="95">
        <v>0</v>
      </c>
      <c r="D76" s="95">
        <v>0</v>
      </c>
      <c r="E76" s="95">
        <v>0</v>
      </c>
      <c r="F76" s="95">
        <v>2516.3833500000001</v>
      </c>
    </row>
    <row r="77" spans="1:6">
      <c r="A77" s="58" t="s">
        <v>214</v>
      </c>
      <c r="B77" s="95">
        <v>28196.81165</v>
      </c>
      <c r="C77" s="95">
        <v>0</v>
      </c>
      <c r="D77" s="95">
        <v>0</v>
      </c>
      <c r="E77" s="95">
        <v>0</v>
      </c>
      <c r="F77" s="95">
        <v>28196.81165</v>
      </c>
    </row>
    <row r="78" spans="1:6">
      <c r="A78" s="58" t="s">
        <v>215</v>
      </c>
      <c r="B78" s="95">
        <v>3945.7465200000001</v>
      </c>
      <c r="C78" s="95">
        <v>0</v>
      </c>
      <c r="D78" s="95">
        <v>0</v>
      </c>
      <c r="E78" s="95">
        <v>0</v>
      </c>
      <c r="F78" s="95">
        <v>3945.7465200000001</v>
      </c>
    </row>
    <row r="79" spans="1:6">
      <c r="A79" s="58" t="s">
        <v>216</v>
      </c>
      <c r="B79" s="95">
        <v>3439.4710399999999</v>
      </c>
      <c r="C79" s="95">
        <v>0</v>
      </c>
      <c r="D79" s="95">
        <v>0</v>
      </c>
      <c r="E79" s="95">
        <v>0</v>
      </c>
      <c r="F79" s="95">
        <v>3439.4710399999999</v>
      </c>
    </row>
    <row r="80" spans="1:6">
      <c r="A80" s="58" t="s">
        <v>217</v>
      </c>
      <c r="B80" s="95">
        <v>-30294.608329999999</v>
      </c>
      <c r="C80" s="95">
        <v>0</v>
      </c>
      <c r="D80" s="95">
        <v>0</v>
      </c>
      <c r="E80" s="95">
        <v>0</v>
      </c>
      <c r="F80" s="95">
        <v>-30294.608329999999</v>
      </c>
    </row>
    <row r="81" spans="1:6">
      <c r="A81" s="187" t="s">
        <v>218</v>
      </c>
      <c r="B81" s="57">
        <v>143308.56088999999</v>
      </c>
      <c r="C81" s="57">
        <v>364204.92242000002</v>
      </c>
      <c r="D81" s="57">
        <v>0</v>
      </c>
      <c r="E81" s="57">
        <v>6.4629999999999993E-2</v>
      </c>
      <c r="F81" s="57">
        <v>507513.54794000002</v>
      </c>
    </row>
    <row r="82" spans="1:6">
      <c r="A82" s="58" t="s">
        <v>172</v>
      </c>
      <c r="B82" s="95">
        <v>0</v>
      </c>
      <c r="C82" s="95">
        <v>0</v>
      </c>
      <c r="D82" s="95">
        <v>0</v>
      </c>
      <c r="E82" s="95">
        <v>0</v>
      </c>
      <c r="F82" s="95">
        <v>0</v>
      </c>
    </row>
    <row r="83" spans="1:6">
      <c r="A83" s="58" t="s">
        <v>173</v>
      </c>
      <c r="B83" s="95">
        <v>88614.198400000008</v>
      </c>
      <c r="C83" s="95">
        <v>46448.671139999999</v>
      </c>
      <c r="D83" s="95">
        <v>0</v>
      </c>
      <c r="E83" s="95">
        <v>0</v>
      </c>
      <c r="F83" s="95">
        <v>135062.86953999999</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98.013390000000001</v>
      </c>
      <c r="C86" s="95">
        <v>6.9286000000000003</v>
      </c>
      <c r="D86" s="95">
        <v>0</v>
      </c>
      <c r="E86" s="95">
        <v>0</v>
      </c>
      <c r="F86" s="95">
        <v>104.94199</v>
      </c>
    </row>
    <row r="87" spans="1:6">
      <c r="A87" s="58" t="s">
        <v>220</v>
      </c>
      <c r="B87" s="95">
        <v>451.84343000000001</v>
      </c>
      <c r="C87" s="95">
        <v>2843.3013300000002</v>
      </c>
      <c r="D87" s="95">
        <v>0</v>
      </c>
      <c r="E87" s="95">
        <v>0</v>
      </c>
      <c r="F87" s="95">
        <v>3295.1447599999997</v>
      </c>
    </row>
    <row r="88" spans="1:6">
      <c r="A88" s="58" t="s">
        <v>177</v>
      </c>
      <c r="B88" s="95">
        <v>53432.106450000007</v>
      </c>
      <c r="C88" s="95">
        <v>316514.73725999997</v>
      </c>
      <c r="D88" s="95">
        <v>0</v>
      </c>
      <c r="E88" s="95">
        <v>6.4629999999999993E-2</v>
      </c>
      <c r="F88" s="95">
        <v>369946.90833999997</v>
      </c>
    </row>
    <row r="89" spans="1:6">
      <c r="A89" s="58" t="s">
        <v>221</v>
      </c>
      <c r="B89" s="95">
        <v>1176.78954</v>
      </c>
      <c r="C89" s="95">
        <v>383.89299999999997</v>
      </c>
      <c r="D89" s="95">
        <v>0</v>
      </c>
      <c r="E89" s="95">
        <v>0</v>
      </c>
      <c r="F89" s="95">
        <v>1560.68254</v>
      </c>
    </row>
    <row r="90" spans="1:6">
      <c r="A90" s="58" t="s">
        <v>222</v>
      </c>
      <c r="B90" s="95">
        <v>-464.39032000000003</v>
      </c>
      <c r="C90" s="95">
        <v>-1992.6089099999999</v>
      </c>
      <c r="D90" s="95">
        <v>0</v>
      </c>
      <c r="E90" s="95">
        <v>0</v>
      </c>
      <c r="F90" s="95">
        <v>-2456.9992299999999</v>
      </c>
    </row>
    <row r="91" spans="1:6">
      <c r="A91" s="187" t="s">
        <v>223</v>
      </c>
      <c r="B91" s="57">
        <v>190661.38800000001</v>
      </c>
      <c r="C91" s="57">
        <v>0</v>
      </c>
      <c r="D91" s="57">
        <v>0</v>
      </c>
      <c r="E91" s="57">
        <v>0</v>
      </c>
      <c r="F91" s="57">
        <v>190661.38800000001</v>
      </c>
    </row>
    <row r="92" spans="1:6">
      <c r="A92" s="58" t="s">
        <v>224</v>
      </c>
      <c r="B92" s="95">
        <v>51428.0579</v>
      </c>
      <c r="C92" s="95">
        <v>0</v>
      </c>
      <c r="D92" s="95">
        <v>0</v>
      </c>
      <c r="E92" s="95">
        <v>0</v>
      </c>
      <c r="F92" s="95">
        <v>51428.0579</v>
      </c>
    </row>
    <row r="93" spans="1:6">
      <c r="A93" s="58" t="s">
        <v>225</v>
      </c>
      <c r="B93" s="95">
        <v>95650.934640000007</v>
      </c>
      <c r="C93" s="95">
        <v>0</v>
      </c>
      <c r="D93" s="95">
        <v>0</v>
      </c>
      <c r="E93" s="95">
        <v>0</v>
      </c>
      <c r="F93" s="95">
        <v>95650.934640000007</v>
      </c>
    </row>
    <row r="94" spans="1:6">
      <c r="A94" s="58" t="s">
        <v>226</v>
      </c>
      <c r="B94" s="95">
        <v>11249.072980000001</v>
      </c>
      <c r="C94" s="95">
        <v>0</v>
      </c>
      <c r="D94" s="95">
        <v>0</v>
      </c>
      <c r="E94" s="95">
        <v>0</v>
      </c>
      <c r="F94" s="95">
        <v>11249.072980000001</v>
      </c>
    </row>
    <row r="95" spans="1:6">
      <c r="A95" s="58" t="s">
        <v>227</v>
      </c>
      <c r="B95" s="95">
        <v>14926.413420000001</v>
      </c>
      <c r="C95" s="95">
        <v>0</v>
      </c>
      <c r="D95" s="95">
        <v>0</v>
      </c>
      <c r="E95" s="95">
        <v>0</v>
      </c>
      <c r="F95" s="95">
        <v>14926.413420000001</v>
      </c>
    </row>
    <row r="96" spans="1:6">
      <c r="A96" s="58" t="s">
        <v>228</v>
      </c>
      <c r="B96" s="95">
        <v>12981.220230000001</v>
      </c>
      <c r="C96" s="95">
        <v>0</v>
      </c>
      <c r="D96" s="95">
        <v>0</v>
      </c>
      <c r="E96" s="95">
        <v>0</v>
      </c>
      <c r="F96" s="95">
        <v>12981.220230000001</v>
      </c>
    </row>
    <row r="97" spans="1:6">
      <c r="A97" s="58" t="s">
        <v>229</v>
      </c>
      <c r="B97" s="95">
        <v>1559.3848</v>
      </c>
      <c r="C97" s="95">
        <v>0</v>
      </c>
      <c r="D97" s="95">
        <v>0</v>
      </c>
      <c r="E97" s="95">
        <v>0</v>
      </c>
      <c r="F97" s="95">
        <v>1559.3848</v>
      </c>
    </row>
    <row r="98" spans="1:6">
      <c r="A98" s="58" t="s">
        <v>230</v>
      </c>
      <c r="B98" s="95">
        <v>169.12998000000002</v>
      </c>
      <c r="C98" s="95">
        <v>0</v>
      </c>
      <c r="D98" s="95">
        <v>0</v>
      </c>
      <c r="E98" s="95">
        <v>0</v>
      </c>
      <c r="F98" s="95">
        <v>169.12998000000002</v>
      </c>
    </row>
    <row r="99" spans="1:6">
      <c r="A99" s="58" t="s">
        <v>231</v>
      </c>
      <c r="B99" s="95">
        <v>26.77976</v>
      </c>
      <c r="C99" s="95">
        <v>0</v>
      </c>
      <c r="D99" s="95">
        <v>0</v>
      </c>
      <c r="E99" s="95">
        <v>0</v>
      </c>
      <c r="F99" s="95">
        <v>26.77976</v>
      </c>
    </row>
    <row r="100" spans="1:6">
      <c r="A100" s="58" t="s">
        <v>232</v>
      </c>
      <c r="B100" s="95">
        <v>2670.3942900000002</v>
      </c>
      <c r="C100" s="95">
        <v>0</v>
      </c>
      <c r="D100" s="95">
        <v>0</v>
      </c>
      <c r="E100" s="95">
        <v>0</v>
      </c>
      <c r="F100" s="95">
        <v>2670.3942900000002</v>
      </c>
    </row>
    <row r="101" spans="1:6">
      <c r="A101" s="187" t="s">
        <v>233</v>
      </c>
      <c r="B101" s="57">
        <v>18355.612870000001</v>
      </c>
      <c r="C101" s="57">
        <v>2275.7310499999999</v>
      </c>
      <c r="D101" s="57">
        <v>0</v>
      </c>
      <c r="E101" s="57">
        <v>0</v>
      </c>
      <c r="F101" s="57">
        <v>20631.343920000003</v>
      </c>
    </row>
    <row r="102" spans="1:6">
      <c r="A102" s="58" t="s">
        <v>234</v>
      </c>
      <c r="B102" s="95">
        <v>6646.9182300000002</v>
      </c>
      <c r="C102" s="95">
        <v>0</v>
      </c>
      <c r="D102" s="95">
        <v>0</v>
      </c>
      <c r="E102" s="95">
        <v>0</v>
      </c>
      <c r="F102" s="95">
        <v>6646.9182300000002</v>
      </c>
    </row>
    <row r="103" spans="1:6">
      <c r="A103" s="58" t="s">
        <v>235</v>
      </c>
      <c r="B103" s="95">
        <v>1695.42752</v>
      </c>
      <c r="C103" s="95">
        <v>0.30513000000000001</v>
      </c>
      <c r="D103" s="95">
        <v>0</v>
      </c>
      <c r="E103" s="95">
        <v>0</v>
      </c>
      <c r="F103" s="95">
        <v>1695.7326499999999</v>
      </c>
    </row>
    <row r="104" spans="1:6">
      <c r="A104" s="58" t="s">
        <v>236</v>
      </c>
      <c r="B104" s="95">
        <v>3689.5878700000003</v>
      </c>
      <c r="C104" s="95">
        <v>964.64187000000004</v>
      </c>
      <c r="D104" s="95">
        <v>0</v>
      </c>
      <c r="E104" s="95">
        <v>0</v>
      </c>
      <c r="F104" s="95">
        <v>4654.2297400000007</v>
      </c>
    </row>
    <row r="105" spans="1:6">
      <c r="A105" s="58" t="s">
        <v>237</v>
      </c>
      <c r="B105" s="95">
        <v>7017.5260699999999</v>
      </c>
      <c r="C105" s="95">
        <v>1636.7871</v>
      </c>
      <c r="D105" s="95">
        <v>0</v>
      </c>
      <c r="E105" s="95">
        <v>0</v>
      </c>
      <c r="F105" s="95">
        <v>8654.3131699999994</v>
      </c>
    </row>
    <row r="106" spans="1:6">
      <c r="A106" s="58" t="s">
        <v>238</v>
      </c>
      <c r="B106" s="95">
        <v>-693.84681999999998</v>
      </c>
      <c r="C106" s="95">
        <v>-326.00304999999997</v>
      </c>
      <c r="D106" s="95">
        <v>0</v>
      </c>
      <c r="E106" s="95">
        <v>0</v>
      </c>
      <c r="F106" s="95">
        <v>-1019.84987</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6749463.3448100006</v>
      </c>
      <c r="C114" s="57">
        <v>1825015.59513</v>
      </c>
      <c r="D114" s="57">
        <v>208.95726000000002</v>
      </c>
      <c r="E114" s="57">
        <v>0.14908000000000002</v>
      </c>
      <c r="F114" s="57">
        <v>8574688.0462800004</v>
      </c>
    </row>
    <row r="115" spans="1:6">
      <c r="A115" s="177" t="s">
        <v>247</v>
      </c>
      <c r="B115" s="57">
        <v>5580881.2824399993</v>
      </c>
      <c r="C115" s="57">
        <v>1577917.19955</v>
      </c>
      <c r="D115" s="57">
        <v>0</v>
      </c>
      <c r="E115" s="57">
        <v>0.14908000000000002</v>
      </c>
      <c r="F115" s="57">
        <v>7158798.6310700001</v>
      </c>
    </row>
    <row r="116" spans="1:6">
      <c r="A116" s="64" t="s">
        <v>248</v>
      </c>
      <c r="B116" s="95">
        <v>4587.0852199999999</v>
      </c>
      <c r="C116" s="95">
        <v>963.82369999999992</v>
      </c>
      <c r="D116" s="95">
        <v>0</v>
      </c>
      <c r="E116" s="95">
        <v>0</v>
      </c>
      <c r="F116" s="95">
        <v>5550.9089199999999</v>
      </c>
    </row>
    <row r="117" spans="1:6">
      <c r="A117" s="64" t="s">
        <v>249</v>
      </c>
      <c r="B117" s="95">
        <v>497.77852000000001</v>
      </c>
      <c r="C117" s="95">
        <v>864.39622999999995</v>
      </c>
      <c r="D117" s="95">
        <v>0</v>
      </c>
      <c r="E117" s="95">
        <v>0</v>
      </c>
      <c r="F117" s="95">
        <v>1362.1747499999999</v>
      </c>
    </row>
    <row r="118" spans="1:6">
      <c r="A118" s="64" t="s">
        <v>250</v>
      </c>
      <c r="B118" s="95">
        <v>4089.3067000000001</v>
      </c>
      <c r="C118" s="95">
        <v>99.42747</v>
      </c>
      <c r="D118" s="95">
        <v>0</v>
      </c>
      <c r="E118" s="95">
        <v>0</v>
      </c>
      <c r="F118" s="95">
        <v>4188.7341699999997</v>
      </c>
    </row>
    <row r="119" spans="1:6">
      <c r="A119" s="64" t="s">
        <v>251</v>
      </c>
      <c r="B119" s="95">
        <v>1795240.8007700001</v>
      </c>
      <c r="C119" s="95">
        <v>379982.91175999999</v>
      </c>
      <c r="D119" s="95">
        <v>0</v>
      </c>
      <c r="E119" s="95">
        <v>0.14058000000000001</v>
      </c>
      <c r="F119" s="95">
        <v>2175223.85311</v>
      </c>
    </row>
    <row r="120" spans="1:6">
      <c r="A120" s="64" t="s">
        <v>252</v>
      </c>
      <c r="B120" s="95">
        <v>3201766.4658899996</v>
      </c>
      <c r="C120" s="95">
        <v>762391.68062999996</v>
      </c>
      <c r="D120" s="95">
        <v>0</v>
      </c>
      <c r="E120" s="95">
        <v>0</v>
      </c>
      <c r="F120" s="95">
        <v>3964158.14652</v>
      </c>
    </row>
    <row r="121" spans="1:6">
      <c r="A121" s="65" t="s">
        <v>253</v>
      </c>
      <c r="B121" s="95">
        <v>80382.999779999998</v>
      </c>
      <c r="C121" s="95">
        <v>32915.062339999997</v>
      </c>
      <c r="D121" s="95">
        <v>0</v>
      </c>
      <c r="E121" s="95">
        <v>0</v>
      </c>
      <c r="F121" s="95">
        <v>113298.06212</v>
      </c>
    </row>
    <row r="122" spans="1:6">
      <c r="A122" s="65" t="s">
        <v>254</v>
      </c>
      <c r="B122" s="95">
        <v>17699.79017</v>
      </c>
      <c r="C122" s="95">
        <v>1950.9525800000001</v>
      </c>
      <c r="D122" s="95">
        <v>0</v>
      </c>
      <c r="E122" s="95">
        <v>0</v>
      </c>
      <c r="F122" s="95">
        <v>19650.742750000001</v>
      </c>
    </row>
    <row r="123" spans="1:6">
      <c r="A123" s="99" t="s">
        <v>255</v>
      </c>
      <c r="B123" s="95">
        <v>22463.835079999997</v>
      </c>
      <c r="C123" s="95">
        <v>5057.9568899999995</v>
      </c>
      <c r="D123" s="95">
        <v>0</v>
      </c>
      <c r="E123" s="95">
        <v>0</v>
      </c>
      <c r="F123" s="95">
        <v>27521.791969999998</v>
      </c>
    </row>
    <row r="124" spans="1:6">
      <c r="A124" s="99" t="s">
        <v>256</v>
      </c>
      <c r="B124" s="95">
        <v>142378.13681999999</v>
      </c>
      <c r="C124" s="95">
        <v>26245.942230000001</v>
      </c>
      <c r="D124" s="95">
        <v>0</v>
      </c>
      <c r="E124" s="95">
        <v>0</v>
      </c>
      <c r="F124" s="95">
        <v>168624.07905</v>
      </c>
    </row>
    <row r="125" spans="1:6">
      <c r="A125" s="99" t="s">
        <v>257</v>
      </c>
      <c r="B125" s="95">
        <v>434537.38193000003</v>
      </c>
      <c r="C125" s="95">
        <v>77644.800969999997</v>
      </c>
      <c r="D125" s="95">
        <v>0</v>
      </c>
      <c r="E125" s="95">
        <v>0</v>
      </c>
      <c r="F125" s="95">
        <v>512182.18289999996</v>
      </c>
    </row>
    <row r="126" spans="1:6">
      <c r="A126" s="99" t="s">
        <v>258</v>
      </c>
      <c r="B126" s="95">
        <v>1562987.3238599999</v>
      </c>
      <c r="C126" s="95">
        <v>234080.01847000001</v>
      </c>
      <c r="D126" s="95">
        <v>0</v>
      </c>
      <c r="E126" s="95">
        <v>0</v>
      </c>
      <c r="F126" s="95">
        <v>1797067.3423299999</v>
      </c>
    </row>
    <row r="127" spans="1:6">
      <c r="A127" s="99" t="s">
        <v>1488</v>
      </c>
      <c r="B127" s="95">
        <v>358052.49127999996</v>
      </c>
      <c r="C127" s="95">
        <v>177976.38558999999</v>
      </c>
      <c r="D127" s="95">
        <v>0</v>
      </c>
      <c r="E127" s="95">
        <v>0</v>
      </c>
      <c r="F127" s="95">
        <v>536028.87687000004</v>
      </c>
    </row>
    <row r="128" spans="1:6">
      <c r="A128" s="99" t="s">
        <v>1489</v>
      </c>
      <c r="B128" s="95">
        <v>583264.50696999999</v>
      </c>
      <c r="C128" s="95">
        <v>206520.56156</v>
      </c>
      <c r="D128" s="95">
        <v>0</v>
      </c>
      <c r="E128" s="95">
        <v>0</v>
      </c>
      <c r="F128" s="95">
        <v>789785.06852999993</v>
      </c>
    </row>
    <row r="129" spans="1:6">
      <c r="A129" s="156" t="s">
        <v>261</v>
      </c>
      <c r="B129" s="95">
        <v>195610.38212999998</v>
      </c>
      <c r="C129" s="95">
        <v>67443.981849999996</v>
      </c>
      <c r="D129" s="95">
        <v>0</v>
      </c>
      <c r="E129" s="95">
        <v>8.5000000000000006E-3</v>
      </c>
      <c r="F129" s="95">
        <v>263054.37247999996</v>
      </c>
    </row>
    <row r="130" spans="1:6">
      <c r="A130" s="156" t="s">
        <v>262</v>
      </c>
      <c r="B130" s="95">
        <v>288745.61330000003</v>
      </c>
      <c r="C130" s="95">
        <v>346323.09907999996</v>
      </c>
      <c r="D130" s="95">
        <v>0</v>
      </c>
      <c r="E130" s="95">
        <v>0</v>
      </c>
      <c r="F130" s="95">
        <v>635068.71238000004</v>
      </c>
    </row>
    <row r="131" spans="1:6">
      <c r="A131" s="64" t="s">
        <v>263</v>
      </c>
      <c r="B131" s="95">
        <v>94930.935129999998</v>
      </c>
      <c r="C131" s="95">
        <v>20811.702530000002</v>
      </c>
      <c r="D131" s="95">
        <v>0</v>
      </c>
      <c r="E131" s="95">
        <v>0</v>
      </c>
      <c r="F131" s="95">
        <v>115742.63765999999</v>
      </c>
    </row>
    <row r="132" spans="1:6">
      <c r="A132" s="177" t="s">
        <v>264</v>
      </c>
      <c r="B132" s="57">
        <v>110.63464999999999</v>
      </c>
      <c r="C132" s="57">
        <v>70.810169999999999</v>
      </c>
      <c r="D132" s="57">
        <v>0</v>
      </c>
      <c r="E132" s="57">
        <v>0</v>
      </c>
      <c r="F132" s="57">
        <v>181.44481999999999</v>
      </c>
    </row>
    <row r="133" spans="1:6">
      <c r="A133" s="177" t="s">
        <v>455</v>
      </c>
      <c r="B133" s="57">
        <v>1744.7336699999998</v>
      </c>
      <c r="C133" s="57">
        <v>0</v>
      </c>
      <c r="D133" s="57">
        <v>0</v>
      </c>
      <c r="E133" s="57">
        <v>0</v>
      </c>
      <c r="F133" s="57">
        <v>1744.7336699999998</v>
      </c>
    </row>
    <row r="134" spans="1:6">
      <c r="A134" s="64" t="s">
        <v>456</v>
      </c>
      <c r="B134" s="95">
        <v>0</v>
      </c>
      <c r="C134" s="95">
        <v>0</v>
      </c>
      <c r="D134" s="95">
        <v>0</v>
      </c>
      <c r="E134" s="95">
        <v>0</v>
      </c>
      <c r="F134" s="95">
        <v>0</v>
      </c>
    </row>
    <row r="135" spans="1:6">
      <c r="A135" s="64" t="s">
        <v>457</v>
      </c>
      <c r="B135" s="95">
        <v>1744.7336699999998</v>
      </c>
      <c r="C135" s="95">
        <v>0</v>
      </c>
      <c r="D135" s="95">
        <v>0</v>
      </c>
      <c r="E135" s="95">
        <v>0</v>
      </c>
      <c r="F135" s="95">
        <v>1744.7336699999998</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686303.10716000001</v>
      </c>
      <c r="C140" s="57">
        <v>83198.241859999995</v>
      </c>
      <c r="D140" s="57">
        <v>208.95726000000002</v>
      </c>
      <c r="E140" s="57">
        <v>0</v>
      </c>
      <c r="F140" s="57">
        <v>769710.30628000002</v>
      </c>
    </row>
    <row r="141" spans="1:6">
      <c r="A141" s="64" t="s">
        <v>266</v>
      </c>
      <c r="B141" s="95">
        <v>5632.6291500000007</v>
      </c>
      <c r="C141" s="95">
        <v>69.363579999999999</v>
      </c>
      <c r="D141" s="95">
        <v>0</v>
      </c>
      <c r="E141" s="95">
        <v>0</v>
      </c>
      <c r="F141" s="95">
        <v>5701.9927300000008</v>
      </c>
    </row>
    <row r="142" spans="1:6">
      <c r="A142" s="64" t="s">
        <v>1495</v>
      </c>
      <c r="B142" s="95">
        <v>220922.11119999998</v>
      </c>
      <c r="C142" s="95">
        <v>0</v>
      </c>
      <c r="D142" s="95">
        <v>0</v>
      </c>
      <c r="E142" s="95">
        <v>0</v>
      </c>
      <c r="F142" s="95">
        <v>220922.11119999998</v>
      </c>
    </row>
    <row r="143" spans="1:6">
      <c r="A143" s="64" t="s">
        <v>268</v>
      </c>
      <c r="B143" s="95">
        <v>0</v>
      </c>
      <c r="C143" s="95">
        <v>1189.2921299999998</v>
      </c>
      <c r="D143" s="95">
        <v>0</v>
      </c>
      <c r="E143" s="95">
        <v>0</v>
      </c>
      <c r="F143" s="95">
        <v>1189.2921299999998</v>
      </c>
    </row>
    <row r="144" spans="1:6">
      <c r="A144" s="64" t="s">
        <v>269</v>
      </c>
      <c r="B144" s="95">
        <v>93719.141659999994</v>
      </c>
      <c r="C144" s="95">
        <v>923.19581999999991</v>
      </c>
      <c r="D144" s="95">
        <v>208.95726000000002</v>
      </c>
      <c r="E144" s="95">
        <v>0</v>
      </c>
      <c r="F144" s="95">
        <v>94851.294739999998</v>
      </c>
    </row>
    <row r="145" spans="1:6">
      <c r="A145" s="64" t="s">
        <v>1490</v>
      </c>
      <c r="B145" s="95">
        <v>330478.49454000004</v>
      </c>
      <c r="C145" s="95">
        <v>53618.730130000004</v>
      </c>
      <c r="D145" s="95">
        <v>0</v>
      </c>
      <c r="E145" s="95">
        <v>0</v>
      </c>
      <c r="F145" s="95">
        <v>384097.22467000003</v>
      </c>
    </row>
    <row r="146" spans="1:6">
      <c r="A146" s="64" t="s">
        <v>271</v>
      </c>
      <c r="B146" s="95">
        <v>3566.4540499999998</v>
      </c>
      <c r="C146" s="95">
        <v>0</v>
      </c>
      <c r="D146" s="95">
        <v>0</v>
      </c>
      <c r="E146" s="95">
        <v>0</v>
      </c>
      <c r="F146" s="95">
        <v>3566.4540499999998</v>
      </c>
    </row>
    <row r="147" spans="1:6">
      <c r="A147" s="64" t="s">
        <v>272</v>
      </c>
      <c r="B147" s="95">
        <v>26374.240890000001</v>
      </c>
      <c r="C147" s="95">
        <v>26705.005880000001</v>
      </c>
      <c r="D147" s="95">
        <v>0</v>
      </c>
      <c r="E147" s="95">
        <v>0</v>
      </c>
      <c r="F147" s="95">
        <v>53079.246770000005</v>
      </c>
    </row>
    <row r="148" spans="1:6">
      <c r="A148" s="64" t="s">
        <v>273</v>
      </c>
      <c r="B148" s="95">
        <v>5610.0356700000002</v>
      </c>
      <c r="C148" s="95">
        <v>692.65431999999998</v>
      </c>
      <c r="D148" s="95">
        <v>0</v>
      </c>
      <c r="E148" s="95">
        <v>0</v>
      </c>
      <c r="F148" s="95">
        <v>6302.6899899999999</v>
      </c>
    </row>
    <row r="149" spans="1:6">
      <c r="A149" s="177" t="s">
        <v>274</v>
      </c>
      <c r="B149" s="57">
        <v>228613.49213999999</v>
      </c>
      <c r="C149" s="57">
        <v>72863.384049999993</v>
      </c>
      <c r="D149" s="57">
        <v>0</v>
      </c>
      <c r="E149" s="57">
        <v>0</v>
      </c>
      <c r="F149" s="57">
        <v>301476.87618999998</v>
      </c>
    </row>
    <row r="150" spans="1:6">
      <c r="A150" s="64" t="s">
        <v>207</v>
      </c>
      <c r="B150" s="95">
        <v>512.26410999999996</v>
      </c>
      <c r="C150" s="95">
        <v>355.19977</v>
      </c>
      <c r="D150" s="95">
        <v>0</v>
      </c>
      <c r="E150" s="95">
        <v>0</v>
      </c>
      <c r="F150" s="95">
        <v>867.46388000000002</v>
      </c>
    </row>
    <row r="151" spans="1:6">
      <c r="A151" s="64" t="s">
        <v>209</v>
      </c>
      <c r="B151" s="95">
        <v>82704.96213</v>
      </c>
      <c r="C151" s="95">
        <v>57374.819170000002</v>
      </c>
      <c r="D151" s="95">
        <v>0</v>
      </c>
      <c r="E151" s="95">
        <v>0</v>
      </c>
      <c r="F151" s="95">
        <v>140079.7813</v>
      </c>
    </row>
    <row r="152" spans="1:6">
      <c r="A152" s="64" t="s">
        <v>275</v>
      </c>
      <c r="B152" s="95">
        <v>140561.81033000001</v>
      </c>
      <c r="C152" s="95">
        <v>13544.82207</v>
      </c>
      <c r="D152" s="95">
        <v>0</v>
      </c>
      <c r="E152" s="95">
        <v>0</v>
      </c>
      <c r="F152" s="95">
        <v>154106.6324</v>
      </c>
    </row>
    <row r="153" spans="1:6">
      <c r="A153" s="64" t="s">
        <v>236</v>
      </c>
      <c r="B153" s="95">
        <v>4834.4555700000001</v>
      </c>
      <c r="C153" s="95">
        <v>1588.54304</v>
      </c>
      <c r="D153" s="95">
        <v>0</v>
      </c>
      <c r="E153" s="95">
        <v>0</v>
      </c>
      <c r="F153" s="95">
        <v>6422.9986100000006</v>
      </c>
    </row>
    <row r="154" spans="1:6">
      <c r="A154" s="64" t="s">
        <v>276</v>
      </c>
      <c r="B154" s="95">
        <v>0</v>
      </c>
      <c r="C154" s="95">
        <v>0</v>
      </c>
      <c r="D154" s="95">
        <v>0</v>
      </c>
      <c r="E154" s="95">
        <v>0</v>
      </c>
      <c r="F154" s="95">
        <v>0</v>
      </c>
    </row>
    <row r="155" spans="1:6">
      <c r="A155" s="177" t="s">
        <v>277</v>
      </c>
      <c r="B155" s="57">
        <v>121954.09423999999</v>
      </c>
      <c r="C155" s="57">
        <v>89240.941470000005</v>
      </c>
      <c r="D155" s="57">
        <v>0</v>
      </c>
      <c r="E155" s="57">
        <v>0</v>
      </c>
      <c r="F155" s="57">
        <v>211195.03571</v>
      </c>
    </row>
    <row r="156" spans="1:6">
      <c r="A156" s="64" t="s">
        <v>278</v>
      </c>
      <c r="B156" s="95">
        <v>463.74402000000003</v>
      </c>
      <c r="C156" s="95">
        <v>0</v>
      </c>
      <c r="D156" s="95">
        <v>0</v>
      </c>
      <c r="E156" s="95">
        <v>0</v>
      </c>
      <c r="F156" s="95">
        <v>463.74402000000003</v>
      </c>
    </row>
    <row r="157" spans="1:6">
      <c r="A157" s="64" t="s">
        <v>279</v>
      </c>
      <c r="B157" s="95">
        <v>0</v>
      </c>
      <c r="C157" s="95">
        <v>0</v>
      </c>
      <c r="D157" s="95">
        <v>0</v>
      </c>
      <c r="E157" s="95">
        <v>0</v>
      </c>
      <c r="F157" s="95">
        <v>0</v>
      </c>
    </row>
    <row r="158" spans="1:6">
      <c r="A158" s="64" t="s">
        <v>280</v>
      </c>
      <c r="B158" s="95">
        <v>62865.211350000005</v>
      </c>
      <c r="C158" s="95">
        <v>58185.819600000003</v>
      </c>
      <c r="D158" s="95">
        <v>0</v>
      </c>
      <c r="E158" s="95">
        <v>0</v>
      </c>
      <c r="F158" s="95">
        <v>121051.03095</v>
      </c>
    </row>
    <row r="159" spans="1:6">
      <c r="A159" s="64" t="s">
        <v>1300</v>
      </c>
      <c r="B159" s="95">
        <v>0</v>
      </c>
      <c r="C159" s="95">
        <v>0</v>
      </c>
      <c r="D159" s="95">
        <v>0</v>
      </c>
      <c r="E159" s="95">
        <v>0</v>
      </c>
      <c r="F159" s="95">
        <v>0</v>
      </c>
    </row>
    <row r="160" spans="1:6">
      <c r="A160" s="64" t="s">
        <v>281</v>
      </c>
      <c r="B160" s="95">
        <v>53856.684890000004</v>
      </c>
      <c r="C160" s="95">
        <v>16501.96096</v>
      </c>
      <c r="D160" s="95">
        <v>0</v>
      </c>
      <c r="E160" s="95">
        <v>0</v>
      </c>
      <c r="F160" s="95">
        <v>70358.645850000001</v>
      </c>
    </row>
    <row r="161" spans="1:6">
      <c r="A161" s="64" t="s">
        <v>282</v>
      </c>
      <c r="B161" s="95">
        <v>4768.4539800000002</v>
      </c>
      <c r="C161" s="95">
        <v>14553.160910000001</v>
      </c>
      <c r="D161" s="95">
        <v>0</v>
      </c>
      <c r="E161" s="95">
        <v>0</v>
      </c>
      <c r="F161" s="95">
        <v>19321.614890000001</v>
      </c>
    </row>
    <row r="162" spans="1:6">
      <c r="A162" s="177" t="s">
        <v>283</v>
      </c>
      <c r="B162" s="57">
        <v>129792.50116</v>
      </c>
      <c r="C162" s="57">
        <v>0</v>
      </c>
      <c r="D162" s="57">
        <v>0</v>
      </c>
      <c r="E162" s="57">
        <v>0</v>
      </c>
      <c r="F162" s="57">
        <v>129792.50116</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1491</v>
      </c>
      <c r="B165" s="95">
        <v>124514.60231999999</v>
      </c>
      <c r="C165" s="95">
        <v>0</v>
      </c>
      <c r="D165" s="95">
        <v>0</v>
      </c>
      <c r="E165" s="95">
        <v>0</v>
      </c>
      <c r="F165" s="95">
        <v>124514.60231999999</v>
      </c>
    </row>
    <row r="166" spans="1:6">
      <c r="A166" s="64" t="s">
        <v>287</v>
      </c>
      <c r="B166" s="95">
        <v>5277.8988399999998</v>
      </c>
      <c r="C166" s="95">
        <v>0</v>
      </c>
      <c r="D166" s="95">
        <v>0</v>
      </c>
      <c r="E166" s="95">
        <v>0</v>
      </c>
      <c r="F166" s="95">
        <v>5277.8988399999998</v>
      </c>
    </row>
    <row r="167" spans="1:6">
      <c r="A167" s="177" t="s">
        <v>288</v>
      </c>
      <c r="B167" s="57">
        <v>63.49935</v>
      </c>
      <c r="C167" s="57">
        <v>1725.01803</v>
      </c>
      <c r="D167" s="57">
        <v>0</v>
      </c>
      <c r="E167" s="57">
        <v>0</v>
      </c>
      <c r="F167" s="57">
        <v>1788.5173799999998</v>
      </c>
    </row>
    <row r="168" spans="1:6">
      <c r="A168" s="64" t="s">
        <v>289</v>
      </c>
      <c r="B168" s="95">
        <v>63.49935</v>
      </c>
      <c r="C168" s="95">
        <v>1725.01803</v>
      </c>
      <c r="D168" s="95">
        <v>0</v>
      </c>
      <c r="E168" s="95">
        <v>0</v>
      </c>
      <c r="F168" s="95">
        <v>1788.5173799999998</v>
      </c>
    </row>
    <row r="169" spans="1:6">
      <c r="A169" s="64" t="s">
        <v>290</v>
      </c>
      <c r="B169" s="95">
        <v>63.49935</v>
      </c>
      <c r="C169" s="95">
        <v>0</v>
      </c>
      <c r="D169" s="95">
        <v>0</v>
      </c>
      <c r="E169" s="95">
        <v>0</v>
      </c>
      <c r="F169" s="95">
        <v>63.49935</v>
      </c>
    </row>
    <row r="170" spans="1:6">
      <c r="A170" s="64" t="s">
        <v>291</v>
      </c>
      <c r="B170" s="95">
        <v>0</v>
      </c>
      <c r="C170" s="95">
        <v>1694.1480300000001</v>
      </c>
      <c r="D170" s="95">
        <v>0</v>
      </c>
      <c r="E170" s="95">
        <v>0</v>
      </c>
      <c r="F170" s="95">
        <v>1694.1480300000001</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1316497.9282200001</v>
      </c>
      <c r="C176" s="57">
        <v>0</v>
      </c>
      <c r="D176" s="57">
        <v>0</v>
      </c>
      <c r="E176" s="57">
        <v>0</v>
      </c>
      <c r="F176" s="57">
        <v>1316497.9282200001</v>
      </c>
    </row>
    <row r="177" spans="1:6">
      <c r="A177" s="63" t="s">
        <v>298</v>
      </c>
      <c r="B177" s="95">
        <v>484685.42236000003</v>
      </c>
      <c r="C177" s="95">
        <v>0</v>
      </c>
      <c r="D177" s="95">
        <v>0</v>
      </c>
      <c r="E177" s="95">
        <v>0</v>
      </c>
      <c r="F177" s="95">
        <v>484685.42236000003</v>
      </c>
    </row>
    <row r="178" spans="1:6">
      <c r="A178" s="64" t="s">
        <v>299</v>
      </c>
      <c r="B178" s="95">
        <v>484685.42236000003</v>
      </c>
      <c r="C178" s="95">
        <v>0</v>
      </c>
      <c r="D178" s="95">
        <v>0</v>
      </c>
      <c r="E178" s="95">
        <v>0</v>
      </c>
      <c r="F178" s="95">
        <v>484685.42236000003</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20037.568239999997</v>
      </c>
      <c r="C181" s="95">
        <v>0</v>
      </c>
      <c r="D181" s="95">
        <v>0</v>
      </c>
      <c r="E181" s="95">
        <v>0</v>
      </c>
      <c r="F181" s="95">
        <v>20037.568239999997</v>
      </c>
    </row>
    <row r="182" spans="1:6">
      <c r="A182" s="64" t="s">
        <v>303</v>
      </c>
      <c r="B182" s="95">
        <v>0</v>
      </c>
      <c r="C182" s="95">
        <v>0</v>
      </c>
      <c r="D182" s="95">
        <v>0</v>
      </c>
      <c r="E182" s="95">
        <v>0</v>
      </c>
      <c r="F182" s="95">
        <v>0</v>
      </c>
    </row>
    <row r="183" spans="1:6">
      <c r="A183" s="64" t="s">
        <v>304</v>
      </c>
      <c r="B183" s="95">
        <v>2604.1409700000004</v>
      </c>
      <c r="C183" s="95">
        <v>0</v>
      </c>
      <c r="D183" s="95">
        <v>0</v>
      </c>
      <c r="E183" s="95">
        <v>0</v>
      </c>
      <c r="F183" s="95">
        <v>2604.1409700000004</v>
      </c>
    </row>
    <row r="184" spans="1:6">
      <c r="A184" s="64" t="s">
        <v>305</v>
      </c>
      <c r="B184" s="95">
        <v>17433.42727</v>
      </c>
      <c r="C184" s="95">
        <v>0</v>
      </c>
      <c r="D184" s="95">
        <v>0</v>
      </c>
      <c r="E184" s="95">
        <v>0</v>
      </c>
      <c r="F184" s="95">
        <v>17433.42727</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804942.49824999995</v>
      </c>
      <c r="C187" s="95">
        <v>0</v>
      </c>
      <c r="D187" s="95">
        <v>0</v>
      </c>
      <c r="E187" s="95">
        <v>0</v>
      </c>
      <c r="F187" s="95">
        <v>804942.49824999995</v>
      </c>
    </row>
    <row r="188" spans="1:6">
      <c r="A188" s="64" t="s">
        <v>309</v>
      </c>
      <c r="B188" s="95">
        <v>338022.12682999996</v>
      </c>
      <c r="C188" s="95">
        <v>0</v>
      </c>
      <c r="D188" s="95">
        <v>0</v>
      </c>
      <c r="E188" s="95">
        <v>0</v>
      </c>
      <c r="F188" s="95">
        <v>338022.12682999996</v>
      </c>
    </row>
    <row r="189" spans="1:6">
      <c r="A189" s="64" t="s">
        <v>310</v>
      </c>
      <c r="B189" s="95">
        <v>270063.88380000001</v>
      </c>
      <c r="C189" s="95">
        <v>0</v>
      </c>
      <c r="D189" s="95">
        <v>0</v>
      </c>
      <c r="E189" s="95">
        <v>0</v>
      </c>
      <c r="F189" s="95">
        <v>270063.88380000001</v>
      </c>
    </row>
    <row r="190" spans="1:6">
      <c r="A190" s="64" t="s">
        <v>311</v>
      </c>
      <c r="B190" s="95">
        <v>196856.48762</v>
      </c>
      <c r="C190" s="95">
        <v>0</v>
      </c>
      <c r="D190" s="95">
        <v>0</v>
      </c>
      <c r="E190" s="95">
        <v>0</v>
      </c>
      <c r="F190" s="95">
        <v>196856.48762</v>
      </c>
    </row>
    <row r="191" spans="1:6">
      <c r="A191" s="63" t="s">
        <v>312</v>
      </c>
      <c r="B191" s="95">
        <v>6832.4393700000001</v>
      </c>
      <c r="C191" s="95">
        <v>0</v>
      </c>
      <c r="D191" s="95">
        <v>0</v>
      </c>
      <c r="E191" s="95">
        <v>0</v>
      </c>
      <c r="F191" s="95">
        <v>6832.4393700000001</v>
      </c>
    </row>
    <row r="192" spans="1:6">
      <c r="A192" s="64" t="s">
        <v>313</v>
      </c>
      <c r="B192" s="95">
        <v>-5879.8613499999992</v>
      </c>
      <c r="C192" s="95">
        <v>0</v>
      </c>
      <c r="D192" s="95">
        <v>0</v>
      </c>
      <c r="E192" s="95">
        <v>0</v>
      </c>
      <c r="F192" s="95">
        <v>-5879.8613499999992</v>
      </c>
    </row>
    <row r="193" spans="1:6">
      <c r="A193" s="64" t="s">
        <v>314</v>
      </c>
      <c r="B193" s="95">
        <v>12712.300720000001</v>
      </c>
      <c r="C193" s="95">
        <v>0</v>
      </c>
      <c r="D193" s="95">
        <v>0</v>
      </c>
      <c r="E193" s="95">
        <v>0</v>
      </c>
      <c r="F193" s="95">
        <v>12712.300720000001</v>
      </c>
    </row>
    <row r="194" spans="1:6">
      <c r="A194" s="72" t="s">
        <v>315</v>
      </c>
      <c r="B194" s="57">
        <v>8065961.2730299998</v>
      </c>
      <c r="C194" s="57">
        <v>1825015.59513</v>
      </c>
      <c r="D194" s="57">
        <v>208.95726000000002</v>
      </c>
      <c r="E194" s="57">
        <v>0.14908000000000002</v>
      </c>
      <c r="F194" s="57">
        <v>9891185.9745000005</v>
      </c>
    </row>
    <row r="195" spans="1:6">
      <c r="A195" s="72" t="s">
        <v>316</v>
      </c>
      <c r="B195" s="57">
        <v>13782.18014</v>
      </c>
      <c r="C195" s="57">
        <v>137.19999999999999</v>
      </c>
      <c r="D195" s="57">
        <v>0</v>
      </c>
      <c r="E195" s="57">
        <v>0</v>
      </c>
      <c r="F195" s="57">
        <v>13919.380140000001</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1737.4766200000001</v>
      </c>
      <c r="C202" s="95">
        <v>137.19999999999999</v>
      </c>
      <c r="D202" s="95">
        <v>0</v>
      </c>
      <c r="E202" s="95">
        <v>0</v>
      </c>
      <c r="F202" s="95">
        <v>1874.6766200000002</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27.016150000000003</v>
      </c>
      <c r="C205" s="95">
        <v>0</v>
      </c>
      <c r="D205" s="95">
        <v>0</v>
      </c>
      <c r="E205" s="95">
        <v>0</v>
      </c>
      <c r="F205" s="95">
        <v>27.016150000000003</v>
      </c>
    </row>
    <row r="206" spans="1:6">
      <c r="A206" s="64" t="s">
        <v>327</v>
      </c>
      <c r="B206" s="95">
        <v>0</v>
      </c>
      <c r="C206" s="95">
        <v>0</v>
      </c>
      <c r="D206" s="95">
        <v>0</v>
      </c>
      <c r="E206" s="95">
        <v>0</v>
      </c>
      <c r="F206" s="95">
        <v>0</v>
      </c>
    </row>
    <row r="207" spans="1:6">
      <c r="A207" s="64" t="s">
        <v>328</v>
      </c>
      <c r="B207" s="95">
        <v>1710.46047</v>
      </c>
      <c r="C207" s="95">
        <v>137.19999999999999</v>
      </c>
      <c r="D207" s="95">
        <v>0</v>
      </c>
      <c r="E207" s="95">
        <v>0</v>
      </c>
      <c r="F207" s="95">
        <v>1847.66047</v>
      </c>
    </row>
    <row r="208" spans="1:6">
      <c r="A208" s="63" t="s">
        <v>329</v>
      </c>
      <c r="B208" s="95">
        <v>0</v>
      </c>
      <c r="C208" s="95">
        <v>0</v>
      </c>
      <c r="D208" s="95">
        <v>0</v>
      </c>
      <c r="E208" s="95">
        <v>0</v>
      </c>
      <c r="F208" s="95">
        <v>0</v>
      </c>
    </row>
    <row r="209" spans="1:6">
      <c r="A209" s="63" t="s">
        <v>330</v>
      </c>
      <c r="B209" s="95">
        <v>12044.703519999999</v>
      </c>
      <c r="C209" s="95">
        <v>0</v>
      </c>
      <c r="D209" s="95">
        <v>0</v>
      </c>
      <c r="E209" s="95">
        <v>0</v>
      </c>
      <c r="F209" s="95">
        <v>12044.703519999999</v>
      </c>
    </row>
    <row r="210" spans="1:6">
      <c r="A210" s="64" t="s">
        <v>331</v>
      </c>
      <c r="B210" s="95">
        <v>0</v>
      </c>
      <c r="C210" s="95">
        <v>0</v>
      </c>
      <c r="D210" s="95">
        <v>0</v>
      </c>
      <c r="E210" s="95">
        <v>0</v>
      </c>
      <c r="F210" s="95">
        <v>0</v>
      </c>
    </row>
    <row r="211" spans="1:6">
      <c r="A211" s="64" t="s">
        <v>332</v>
      </c>
      <c r="B211" s="95">
        <v>12044.703519999999</v>
      </c>
      <c r="C211" s="95">
        <v>0</v>
      </c>
      <c r="D211" s="95">
        <v>0</v>
      </c>
      <c r="E211" s="95">
        <v>0</v>
      </c>
      <c r="F211" s="95">
        <v>12044.703519999999</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6728104.1283100005</v>
      </c>
      <c r="C215" s="57">
        <v>7510328.4437100003</v>
      </c>
      <c r="D215" s="57">
        <v>3940.1392900000001</v>
      </c>
      <c r="E215" s="57">
        <v>0</v>
      </c>
      <c r="F215" s="57">
        <v>14242372.711309999</v>
      </c>
    </row>
    <row r="216" spans="1:6">
      <c r="A216" s="63" t="s">
        <v>337</v>
      </c>
      <c r="B216" s="95">
        <v>18599.004550000001</v>
      </c>
      <c r="C216" s="95">
        <v>6739.6950800000004</v>
      </c>
      <c r="D216" s="95">
        <v>0</v>
      </c>
      <c r="E216" s="95">
        <v>0</v>
      </c>
      <c r="F216" s="95">
        <v>25338.699629999999</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18599.004550000001</v>
      </c>
      <c r="C219" s="95">
        <v>6739.6950800000004</v>
      </c>
      <c r="D219" s="95">
        <v>0</v>
      </c>
      <c r="E219" s="95">
        <v>0</v>
      </c>
      <c r="F219" s="95">
        <v>25338.699629999999</v>
      </c>
    </row>
    <row r="220" spans="1:6">
      <c r="A220" s="63" t="s">
        <v>341</v>
      </c>
      <c r="B220" s="95">
        <v>55108.684700000005</v>
      </c>
      <c r="C220" s="95">
        <v>0</v>
      </c>
      <c r="D220" s="95">
        <v>742.23801000000003</v>
      </c>
      <c r="E220" s="95">
        <v>0</v>
      </c>
      <c r="F220" s="95">
        <v>55850.922709999999</v>
      </c>
    </row>
    <row r="221" spans="1:6">
      <c r="A221" s="64" t="s">
        <v>342</v>
      </c>
      <c r="B221" s="95">
        <v>0</v>
      </c>
      <c r="C221" s="95">
        <v>0</v>
      </c>
      <c r="D221" s="95">
        <v>0</v>
      </c>
      <c r="E221" s="95">
        <v>0</v>
      </c>
      <c r="F221" s="95">
        <v>0</v>
      </c>
    </row>
    <row r="222" spans="1:6">
      <c r="A222" s="64" t="s">
        <v>343</v>
      </c>
      <c r="B222" s="95">
        <v>55108.684700000005</v>
      </c>
      <c r="C222" s="95">
        <v>0</v>
      </c>
      <c r="D222" s="95">
        <v>742.23801000000003</v>
      </c>
      <c r="E222" s="95">
        <v>0</v>
      </c>
      <c r="F222" s="95">
        <v>55850.922709999999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1569.3998000000001</v>
      </c>
      <c r="D226" s="95">
        <v>0</v>
      </c>
      <c r="E226" s="95">
        <v>0</v>
      </c>
      <c r="F226" s="95">
        <v>1569.3998000000001</v>
      </c>
    </row>
    <row r="227" spans="1:6">
      <c r="A227" s="64" t="s">
        <v>348</v>
      </c>
      <c r="B227" s="95">
        <v>0</v>
      </c>
      <c r="C227" s="95">
        <v>1569.3998000000001</v>
      </c>
      <c r="D227" s="95">
        <v>0</v>
      </c>
      <c r="E227" s="95">
        <v>0</v>
      </c>
      <c r="F227" s="95">
        <v>1569.3998000000001</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5807849.50189</v>
      </c>
      <c r="C232" s="95">
        <v>5296480.5669300007</v>
      </c>
      <c r="D232" s="95">
        <v>0</v>
      </c>
      <c r="E232" s="95">
        <v>0</v>
      </c>
      <c r="F232" s="95">
        <v>11104330.06882</v>
      </c>
    </row>
    <row r="233" spans="1:6">
      <c r="A233" s="64" t="s">
        <v>354</v>
      </c>
      <c r="B233" s="95">
        <v>4883433.8067100001</v>
      </c>
      <c r="C233" s="95">
        <v>4911324.3469200004</v>
      </c>
      <c r="D233" s="95">
        <v>0</v>
      </c>
      <c r="E233" s="95">
        <v>0</v>
      </c>
      <c r="F233" s="95">
        <v>9794758.1536299996</v>
      </c>
    </row>
    <row r="234" spans="1:6">
      <c r="A234" s="64" t="s">
        <v>355</v>
      </c>
      <c r="B234" s="95">
        <v>5.8000000000000003E-2</v>
      </c>
      <c r="C234" s="95">
        <v>0</v>
      </c>
      <c r="D234" s="95">
        <v>0</v>
      </c>
      <c r="E234" s="95">
        <v>0</v>
      </c>
      <c r="F234" s="95">
        <v>5.8000000000000003E-2</v>
      </c>
    </row>
    <row r="235" spans="1:6">
      <c r="A235" s="64" t="s">
        <v>356</v>
      </c>
      <c r="B235" s="95">
        <v>387219.67167000001</v>
      </c>
      <c r="C235" s="95">
        <v>111974.79237000001</v>
      </c>
      <c r="D235" s="95">
        <v>0</v>
      </c>
      <c r="E235" s="95">
        <v>0</v>
      </c>
      <c r="F235" s="95">
        <v>499194.46404000005</v>
      </c>
    </row>
    <row r="236" spans="1:6">
      <c r="A236" s="64" t="s">
        <v>357</v>
      </c>
      <c r="B236" s="95">
        <v>0</v>
      </c>
      <c r="C236" s="95">
        <v>0</v>
      </c>
      <c r="D236" s="95">
        <v>0</v>
      </c>
      <c r="E236" s="95">
        <v>0</v>
      </c>
      <c r="F236" s="95">
        <v>0</v>
      </c>
    </row>
    <row r="237" spans="1:6">
      <c r="A237" s="64" t="s">
        <v>358</v>
      </c>
      <c r="B237" s="95">
        <v>160132.36586000002</v>
      </c>
      <c r="C237" s="95">
        <v>52404.536869999996</v>
      </c>
      <c r="D237" s="95">
        <v>0</v>
      </c>
      <c r="E237" s="95">
        <v>0</v>
      </c>
      <c r="F237" s="95">
        <v>212536.90273</v>
      </c>
    </row>
    <row r="238" spans="1:6">
      <c r="A238" s="64" t="s">
        <v>359</v>
      </c>
      <c r="B238" s="95">
        <v>921.31683999999996</v>
      </c>
      <c r="C238" s="95">
        <v>0</v>
      </c>
      <c r="D238" s="95">
        <v>0</v>
      </c>
      <c r="E238" s="95">
        <v>0</v>
      </c>
      <c r="F238" s="95">
        <v>921.31683999999996</v>
      </c>
    </row>
    <row r="239" spans="1:6">
      <c r="A239" s="64" t="s">
        <v>360</v>
      </c>
      <c r="B239" s="95">
        <v>7.6820000000000004</v>
      </c>
      <c r="C239" s="95">
        <v>1.7334499999999999</v>
      </c>
      <c r="D239" s="95">
        <v>0</v>
      </c>
      <c r="E239" s="95">
        <v>0</v>
      </c>
      <c r="F239" s="95">
        <v>9.4154499999999999</v>
      </c>
    </row>
    <row r="240" spans="1:6">
      <c r="A240" s="64" t="s">
        <v>361</v>
      </c>
      <c r="B240" s="95">
        <v>376134.60080999997</v>
      </c>
      <c r="C240" s="95">
        <v>220775.15732</v>
      </c>
      <c r="D240" s="95">
        <v>0</v>
      </c>
      <c r="E240" s="95">
        <v>0</v>
      </c>
      <c r="F240" s="95">
        <v>596909.75812999997</v>
      </c>
    </row>
    <row r="241" spans="1:6">
      <c r="A241" s="63" t="s">
        <v>362</v>
      </c>
      <c r="B241" s="95">
        <v>821258.34688999993</v>
      </c>
      <c r="C241" s="95">
        <v>2161902.9989299998</v>
      </c>
      <c r="D241" s="95">
        <v>3197.9012799999996</v>
      </c>
      <c r="E241" s="95">
        <v>0</v>
      </c>
      <c r="F241" s="95">
        <v>2986359.2470999998</v>
      </c>
    </row>
    <row r="242" spans="1:6">
      <c r="A242" s="64" t="s">
        <v>363</v>
      </c>
      <c r="B242" s="95">
        <v>252114.83938999998</v>
      </c>
      <c r="C242" s="95">
        <v>56917.532780000001</v>
      </c>
      <c r="D242" s="95">
        <v>0</v>
      </c>
      <c r="E242" s="95">
        <v>0</v>
      </c>
      <c r="F242" s="95">
        <v>309032.37216999999</v>
      </c>
    </row>
    <row r="243" spans="1:6">
      <c r="A243" s="64" t="s">
        <v>364</v>
      </c>
      <c r="B243" s="95">
        <v>25535.72</v>
      </c>
      <c r="C243" s="95">
        <v>44399.522560000005</v>
      </c>
      <c r="D243" s="95">
        <v>0</v>
      </c>
      <c r="E243" s="95">
        <v>0</v>
      </c>
      <c r="F243" s="95">
        <v>69935.242559999999</v>
      </c>
    </row>
    <row r="244" spans="1:6">
      <c r="A244" s="64" t="s">
        <v>365</v>
      </c>
      <c r="B244" s="95">
        <v>130609.79601000001</v>
      </c>
      <c r="C244" s="95">
        <v>80753.775260000009</v>
      </c>
      <c r="D244" s="95">
        <v>585.80505000000005</v>
      </c>
      <c r="E244" s="95">
        <v>0</v>
      </c>
      <c r="F244" s="95">
        <v>211949.37631999998</v>
      </c>
    </row>
    <row r="245" spans="1:6">
      <c r="A245" s="64" t="s">
        <v>366</v>
      </c>
      <c r="B245" s="95">
        <v>98263.006290000005</v>
      </c>
      <c r="C245" s="95">
        <v>34486.715020000003</v>
      </c>
      <c r="D245" s="95">
        <v>2400.9471699999999</v>
      </c>
      <c r="E245" s="95">
        <v>0</v>
      </c>
      <c r="F245" s="95">
        <v>135150.66847999999</v>
      </c>
    </row>
    <row r="246" spans="1:6">
      <c r="A246" s="64" t="s">
        <v>1493</v>
      </c>
      <c r="B246" s="95">
        <v>0</v>
      </c>
      <c r="C246" s="95">
        <v>0</v>
      </c>
      <c r="D246" s="95">
        <v>0</v>
      </c>
      <c r="E246" s="95">
        <v>0</v>
      </c>
      <c r="F246" s="95">
        <v>0</v>
      </c>
    </row>
    <row r="247" spans="1:6">
      <c r="A247" s="64" t="s">
        <v>367</v>
      </c>
      <c r="B247" s="95">
        <v>314734.9852</v>
      </c>
      <c r="C247" s="95">
        <v>1945345.45331</v>
      </c>
      <c r="D247" s="95">
        <v>211.14905999999999</v>
      </c>
      <c r="E247" s="95">
        <v>0</v>
      </c>
      <c r="F247" s="95">
        <v>2260291.58757</v>
      </c>
    </row>
    <row r="248" spans="1:6">
      <c r="A248" s="63" t="s">
        <v>368</v>
      </c>
      <c r="B248" s="95">
        <v>25288.59028</v>
      </c>
      <c r="C248" s="95">
        <v>43635.78297</v>
      </c>
      <c r="D248" s="95">
        <v>0</v>
      </c>
      <c r="E248" s="95">
        <v>0</v>
      </c>
      <c r="F248" s="95">
        <v>68924.373250000004</v>
      </c>
    </row>
    <row r="249" spans="1:6">
      <c r="A249" s="64" t="s">
        <v>369</v>
      </c>
      <c r="B249" s="95">
        <v>25288.59028</v>
      </c>
      <c r="C249" s="95">
        <v>43635.78297</v>
      </c>
      <c r="D249" s="95">
        <v>0</v>
      </c>
      <c r="E249" s="95">
        <v>0</v>
      </c>
      <c r="F249" s="95">
        <v>68924.373250000004</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633404.0885800001</v>
      </c>
      <c r="C254" s="57">
        <v>93866.608489999999</v>
      </c>
      <c r="D254" s="57">
        <v>0</v>
      </c>
      <c r="E254" s="57">
        <v>0</v>
      </c>
      <c r="F254" s="57">
        <v>727270.69706999999</v>
      </c>
    </row>
    <row r="255" spans="1:6">
      <c r="A255" s="99" t="s">
        <v>373</v>
      </c>
      <c r="B255" s="95">
        <v>3323.6861600000002</v>
      </c>
      <c r="C255" s="95">
        <v>98.826570000000004</v>
      </c>
      <c r="D255" s="95">
        <v>0</v>
      </c>
      <c r="E255" s="95">
        <v>0</v>
      </c>
      <c r="F255" s="95">
        <v>3422.5127299999999</v>
      </c>
    </row>
    <row r="256" spans="1:6">
      <c r="A256" s="99" t="s">
        <v>374</v>
      </c>
      <c r="B256" s="95">
        <v>8538.2349300000005</v>
      </c>
      <c r="C256" s="95">
        <v>1863.5695900000001</v>
      </c>
      <c r="D256" s="95">
        <v>0</v>
      </c>
      <c r="E256" s="95">
        <v>0</v>
      </c>
      <c r="F256" s="95">
        <v>10401.80452</v>
      </c>
    </row>
    <row r="257" spans="1:6">
      <c r="A257" s="99" t="s">
        <v>375</v>
      </c>
      <c r="B257" s="95">
        <v>479643.29644999997</v>
      </c>
      <c r="C257" s="95">
        <v>59205.674479999994</v>
      </c>
      <c r="D257" s="95">
        <v>0</v>
      </c>
      <c r="E257" s="95">
        <v>0</v>
      </c>
      <c r="F257" s="95">
        <v>538848.97092999995</v>
      </c>
    </row>
    <row r="258" spans="1:6">
      <c r="A258" s="99" t="s">
        <v>376</v>
      </c>
      <c r="B258" s="95">
        <v>121253.24606</v>
      </c>
      <c r="C258" s="95">
        <v>26908.71559</v>
      </c>
      <c r="D258" s="95">
        <v>0</v>
      </c>
      <c r="E258" s="95">
        <v>0</v>
      </c>
      <c r="F258" s="95">
        <v>148161.96165000001</v>
      </c>
    </row>
    <row r="259" spans="1:6">
      <c r="A259" s="99" t="s">
        <v>377</v>
      </c>
      <c r="B259" s="95">
        <v>5177.4690199999995</v>
      </c>
      <c r="C259" s="95">
        <v>776.22595999999999</v>
      </c>
      <c r="D259" s="95">
        <v>0</v>
      </c>
      <c r="E259" s="95">
        <v>0</v>
      </c>
      <c r="F259" s="95">
        <v>5953.6949800000002</v>
      </c>
    </row>
    <row r="260" spans="1:6">
      <c r="A260" s="99" t="s">
        <v>378</v>
      </c>
      <c r="B260" s="95">
        <v>4760.8244400000003</v>
      </c>
      <c r="C260" s="95">
        <v>1210.0810800000002</v>
      </c>
      <c r="D260" s="95">
        <v>0</v>
      </c>
      <c r="E260" s="95">
        <v>0</v>
      </c>
      <c r="F260" s="95">
        <v>5970.9055199999993</v>
      </c>
    </row>
    <row r="261" spans="1:6">
      <c r="A261" s="99" t="s">
        <v>379</v>
      </c>
      <c r="B261" s="95">
        <v>4905.3141399999995</v>
      </c>
      <c r="C261" s="95">
        <v>992.99652000000003</v>
      </c>
      <c r="D261" s="95">
        <v>0</v>
      </c>
      <c r="E261" s="95">
        <v>0</v>
      </c>
      <c r="F261" s="95">
        <v>5898.3106600000001</v>
      </c>
    </row>
    <row r="262" spans="1:6">
      <c r="A262" s="99" t="s">
        <v>380</v>
      </c>
      <c r="B262" s="95">
        <v>3075.2930299999998</v>
      </c>
      <c r="C262" s="95">
        <v>2002.69587</v>
      </c>
      <c r="D262" s="95">
        <v>0</v>
      </c>
      <c r="E262" s="95">
        <v>0</v>
      </c>
      <c r="F262" s="95">
        <v>5077.9889000000003</v>
      </c>
    </row>
    <row r="263" spans="1:6">
      <c r="A263" s="99" t="s">
        <v>381</v>
      </c>
      <c r="B263" s="95">
        <v>0</v>
      </c>
      <c r="C263" s="95">
        <v>0</v>
      </c>
      <c r="D263" s="95">
        <v>0</v>
      </c>
      <c r="E263" s="95">
        <v>0</v>
      </c>
      <c r="F263" s="95">
        <v>0</v>
      </c>
    </row>
    <row r="264" spans="1:6">
      <c r="A264" s="99" t="s">
        <v>382</v>
      </c>
      <c r="B264" s="95">
        <v>2666.4993999999997</v>
      </c>
      <c r="C264" s="95">
        <v>796.9309300000001</v>
      </c>
      <c r="D264" s="95">
        <v>0</v>
      </c>
      <c r="E264" s="95">
        <v>0</v>
      </c>
      <c r="F264" s="95">
        <v>3463.4303300000001</v>
      </c>
    </row>
    <row r="265" spans="1:6">
      <c r="A265" s="99" t="s">
        <v>383</v>
      </c>
      <c r="B265" s="95">
        <v>60.22495</v>
      </c>
      <c r="C265" s="95">
        <v>10.8919</v>
      </c>
      <c r="D265" s="95">
        <v>0</v>
      </c>
      <c r="E265" s="95">
        <v>0</v>
      </c>
      <c r="F265" s="95">
        <v>71.116849999999999</v>
      </c>
    </row>
    <row r="266" spans="1:6">
      <c r="A266" s="216" t="s">
        <v>384</v>
      </c>
      <c r="B266" s="57">
        <v>-220201.37185</v>
      </c>
      <c r="C266" s="57">
        <v>-36753.85138</v>
      </c>
      <c r="D266" s="57">
        <v>0</v>
      </c>
      <c r="E266" s="57">
        <v>0</v>
      </c>
      <c r="F266" s="57">
        <v>-256955.22323</v>
      </c>
    </row>
    <row r="267" spans="1:6">
      <c r="A267" s="99" t="s">
        <v>385</v>
      </c>
      <c r="B267" s="95">
        <v>-191805.51491</v>
      </c>
      <c r="C267" s="95">
        <v>-32757.306260000001</v>
      </c>
      <c r="D267" s="95">
        <v>0</v>
      </c>
      <c r="E267" s="95">
        <v>0</v>
      </c>
      <c r="F267" s="95">
        <v>-224562.82116999998</v>
      </c>
    </row>
    <row r="268" spans="1:6">
      <c r="A268" s="99" t="s">
        <v>386</v>
      </c>
      <c r="B268" s="95">
        <v>0</v>
      </c>
      <c r="C268" s="95">
        <v>0</v>
      </c>
      <c r="D268" s="95">
        <v>0</v>
      </c>
      <c r="E268" s="95">
        <v>0</v>
      </c>
      <c r="F268" s="95">
        <v>0</v>
      </c>
    </row>
    <row r="269" spans="1:6">
      <c r="A269" s="99" t="s">
        <v>387</v>
      </c>
      <c r="B269" s="95">
        <v>-18446.601350000001</v>
      </c>
      <c r="C269" s="95">
        <v>-1970.26125</v>
      </c>
      <c r="D269" s="95">
        <v>0</v>
      </c>
      <c r="E269" s="95">
        <v>0</v>
      </c>
      <c r="F269" s="95">
        <v>-20416.8626</v>
      </c>
    </row>
    <row r="270" spans="1:6">
      <c r="A270" s="99" t="s">
        <v>388</v>
      </c>
      <c r="B270" s="95">
        <v>-3830.69985</v>
      </c>
      <c r="C270" s="95">
        <v>-2026.2838700000002</v>
      </c>
      <c r="D270" s="95">
        <v>0</v>
      </c>
      <c r="E270" s="95">
        <v>0</v>
      </c>
      <c r="F270" s="95">
        <v>-5856.9837200000002</v>
      </c>
    </row>
    <row r="271" spans="1:6">
      <c r="A271" s="99" t="s">
        <v>389</v>
      </c>
      <c r="B271" s="95">
        <v>-6110.8699500000002</v>
      </c>
      <c r="C271" s="95">
        <v>0</v>
      </c>
      <c r="D271" s="95">
        <v>0</v>
      </c>
      <c r="E271" s="95">
        <v>0</v>
      </c>
      <c r="F271" s="95">
        <v>-6110.8699500000002</v>
      </c>
    </row>
    <row r="272" spans="1:6">
      <c r="A272" s="156" t="s">
        <v>390</v>
      </c>
      <c r="B272" s="95">
        <v>0</v>
      </c>
      <c r="C272" s="95">
        <v>0</v>
      </c>
      <c r="D272" s="95">
        <v>0</v>
      </c>
      <c r="E272" s="95">
        <v>0</v>
      </c>
      <c r="F272" s="95">
        <v>0</v>
      </c>
    </row>
    <row r="273" spans="1:6">
      <c r="A273" s="99" t="s">
        <v>461</v>
      </c>
      <c r="B273" s="95">
        <v>-7.6857899999999999</v>
      </c>
      <c r="C273" s="95">
        <v>0</v>
      </c>
      <c r="D273" s="95">
        <v>0</v>
      </c>
      <c r="E273" s="95">
        <v>0</v>
      </c>
      <c r="F273" s="95">
        <v>-7.6857899999999999</v>
      </c>
    </row>
    <row r="274" spans="1:6">
      <c r="A274" s="216" t="s">
        <v>975</v>
      </c>
      <c r="B274" s="57">
        <v>413202.71673000004</v>
      </c>
      <c r="C274" s="57">
        <v>57112.757109999999</v>
      </c>
      <c r="D274" s="57">
        <v>0</v>
      </c>
      <c r="E274" s="57">
        <v>0</v>
      </c>
      <c r="F274" s="57">
        <v>470315.47383999999</v>
      </c>
    </row>
    <row r="275" spans="1:6">
      <c r="A275" s="69" t="s">
        <v>391</v>
      </c>
      <c r="B275" s="57">
        <v>25959.952519999999</v>
      </c>
      <c r="C275" s="57">
        <v>10715.26362</v>
      </c>
      <c r="D275" s="57">
        <v>0</v>
      </c>
      <c r="E275" s="57">
        <v>0</v>
      </c>
      <c r="F275" s="57">
        <v>36675.216140000004</v>
      </c>
    </row>
    <row r="276" spans="1:6">
      <c r="A276" s="99" t="s">
        <v>392</v>
      </c>
      <c r="B276" s="95">
        <v>13999.881009999999</v>
      </c>
      <c r="C276" s="95">
        <v>2860.4944100000002</v>
      </c>
      <c r="D276" s="95">
        <v>0</v>
      </c>
      <c r="E276" s="95">
        <v>0</v>
      </c>
      <c r="F276" s="95">
        <v>16860.37542</v>
      </c>
    </row>
    <row r="277" spans="1:6">
      <c r="A277" s="99" t="s">
        <v>393</v>
      </c>
      <c r="B277" s="95">
        <v>1621.82311</v>
      </c>
      <c r="C277" s="95">
        <v>1870.1487299999999</v>
      </c>
      <c r="D277" s="95">
        <v>0</v>
      </c>
      <c r="E277" s="95">
        <v>0</v>
      </c>
      <c r="F277" s="95">
        <v>3491.9718399999997</v>
      </c>
    </row>
    <row r="278" spans="1:6">
      <c r="A278" s="99" t="s">
        <v>394</v>
      </c>
      <c r="B278" s="95">
        <v>6570.3884100000005</v>
      </c>
      <c r="C278" s="95">
        <v>5180.6445800000001</v>
      </c>
      <c r="D278" s="95">
        <v>0</v>
      </c>
      <c r="E278" s="95">
        <v>0</v>
      </c>
      <c r="F278" s="95">
        <v>11751.03299</v>
      </c>
    </row>
    <row r="279" spans="1:6">
      <c r="A279" s="99" t="s">
        <v>395</v>
      </c>
      <c r="B279" s="95">
        <v>0</v>
      </c>
      <c r="C279" s="95">
        <v>0</v>
      </c>
      <c r="D279" s="95">
        <v>0</v>
      </c>
      <c r="E279" s="95">
        <v>0</v>
      </c>
      <c r="F279" s="95">
        <v>0</v>
      </c>
    </row>
    <row r="280" spans="1:6">
      <c r="A280" s="99" t="s">
        <v>396</v>
      </c>
      <c r="B280" s="95">
        <v>3767.8599900000004</v>
      </c>
      <c r="C280" s="95">
        <v>803.97590000000002</v>
      </c>
      <c r="D280" s="95">
        <v>0</v>
      </c>
      <c r="E280" s="95">
        <v>0</v>
      </c>
      <c r="F280" s="95">
        <v>4571.8358899999994</v>
      </c>
    </row>
    <row r="281" spans="1:6">
      <c r="A281" s="99" t="s">
        <v>397</v>
      </c>
      <c r="B281" s="95">
        <v>0</v>
      </c>
      <c r="C281" s="95">
        <v>0</v>
      </c>
      <c r="D281" s="95">
        <v>0</v>
      </c>
      <c r="E281" s="95">
        <v>0</v>
      </c>
      <c r="F281" s="95">
        <v>0</v>
      </c>
    </row>
    <row r="282" spans="1:6">
      <c r="A282" s="157" t="s">
        <v>398</v>
      </c>
      <c r="B282" s="57">
        <v>-19102.235499999999</v>
      </c>
      <c r="C282" s="57">
        <v>-1205.5016000000001</v>
      </c>
      <c r="D282" s="57">
        <v>0</v>
      </c>
      <c r="E282" s="57">
        <v>0</v>
      </c>
      <c r="F282" s="57">
        <v>-20307.737100000002</v>
      </c>
    </row>
    <row r="283" spans="1:6">
      <c r="A283" s="99" t="s">
        <v>392</v>
      </c>
      <c r="B283" s="95">
        <v>-2988.6415000000002</v>
      </c>
      <c r="C283" s="95">
        <v>-792.24678000000006</v>
      </c>
      <c r="D283" s="95">
        <v>0</v>
      </c>
      <c r="E283" s="95">
        <v>0</v>
      </c>
      <c r="F283" s="95">
        <v>-3780.8882799999997</v>
      </c>
    </row>
    <row r="284" spans="1:6">
      <c r="A284" s="99" t="s">
        <v>399</v>
      </c>
      <c r="B284" s="95">
        <v>-7512.4729600000001</v>
      </c>
      <c r="C284" s="95">
        <v>-28.096689999999999</v>
      </c>
      <c r="D284" s="95">
        <v>0</v>
      </c>
      <c r="E284" s="95">
        <v>0</v>
      </c>
      <c r="F284" s="95">
        <v>-7540.5696500000004</v>
      </c>
    </row>
    <row r="285" spans="1:6">
      <c r="A285" s="99" t="s">
        <v>400</v>
      </c>
      <c r="B285" s="95">
        <v>-1.0450200000000001</v>
      </c>
      <c r="C285" s="95">
        <v>-4.9925600000000001</v>
      </c>
      <c r="D285" s="95">
        <v>0</v>
      </c>
      <c r="E285" s="95">
        <v>0</v>
      </c>
      <c r="F285" s="95">
        <v>-6.0375800000000002</v>
      </c>
    </row>
    <row r="286" spans="1:6">
      <c r="A286" s="99" t="s">
        <v>401</v>
      </c>
      <c r="B286" s="95">
        <v>-56.961220000000004</v>
      </c>
      <c r="C286" s="95">
        <v>0</v>
      </c>
      <c r="D286" s="95">
        <v>0</v>
      </c>
      <c r="E286" s="95">
        <v>0</v>
      </c>
      <c r="F286" s="95">
        <v>-56.961220000000004</v>
      </c>
    </row>
    <row r="287" spans="1:6">
      <c r="A287" s="99" t="s">
        <v>402</v>
      </c>
      <c r="B287" s="95">
        <v>-8543.1148000000012</v>
      </c>
      <c r="C287" s="95">
        <v>-380.16557</v>
      </c>
      <c r="D287" s="95">
        <v>0</v>
      </c>
      <c r="E287" s="95">
        <v>0</v>
      </c>
      <c r="F287" s="95">
        <v>-8923.2803699999986</v>
      </c>
    </row>
    <row r="288" spans="1:6">
      <c r="A288" s="99" t="s">
        <v>403</v>
      </c>
      <c r="B288" s="95">
        <v>0</v>
      </c>
      <c r="C288" s="95">
        <v>0</v>
      </c>
      <c r="D288" s="95">
        <v>0</v>
      </c>
      <c r="E288" s="95">
        <v>0</v>
      </c>
      <c r="F288" s="95">
        <v>0</v>
      </c>
    </row>
    <row r="289" spans="1:6">
      <c r="A289" s="216" t="s">
        <v>974</v>
      </c>
      <c r="B289" s="57">
        <v>420060.43375000003</v>
      </c>
      <c r="C289" s="57">
        <v>66622.519130000001</v>
      </c>
      <c r="D289" s="57">
        <v>0</v>
      </c>
      <c r="E289" s="57">
        <v>0</v>
      </c>
      <c r="F289" s="57">
        <v>486682.95288</v>
      </c>
    </row>
    <row r="290" spans="1:6">
      <c r="A290" s="99" t="s">
        <v>404</v>
      </c>
      <c r="B290" s="95">
        <v>157938.8199</v>
      </c>
      <c r="C290" s="95">
        <v>42987.439359999997</v>
      </c>
      <c r="D290" s="95">
        <v>0</v>
      </c>
      <c r="E290" s="95">
        <v>0</v>
      </c>
      <c r="F290" s="95">
        <v>200926.25925999999</v>
      </c>
    </row>
    <row r="291" spans="1:6">
      <c r="A291" s="99" t="s">
        <v>405</v>
      </c>
      <c r="B291" s="95">
        <v>25593.99725</v>
      </c>
      <c r="C291" s="95">
        <v>11969.432929999999</v>
      </c>
      <c r="D291" s="95">
        <v>0</v>
      </c>
      <c r="E291" s="95">
        <v>0</v>
      </c>
      <c r="F291" s="95">
        <v>37563.430180000003</v>
      </c>
    </row>
    <row r="292" spans="1:6">
      <c r="A292" s="99" t="s">
        <v>406</v>
      </c>
      <c r="B292" s="95">
        <v>132344.82265000002</v>
      </c>
      <c r="C292" s="95">
        <v>31018.006430000001</v>
      </c>
      <c r="D292" s="95">
        <v>0</v>
      </c>
      <c r="E292" s="95">
        <v>0</v>
      </c>
      <c r="F292" s="95">
        <v>163362.82908000002</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-203380.28587999998</v>
      </c>
      <c r="C298" s="95">
        <v>-49365.092520000006</v>
      </c>
      <c r="D298" s="95">
        <v>0</v>
      </c>
      <c r="E298" s="95">
        <v>0</v>
      </c>
      <c r="F298" s="95">
        <v>-252745.37840000002</v>
      </c>
    </row>
    <row r="299" spans="1:6">
      <c r="A299" s="99" t="s">
        <v>413</v>
      </c>
      <c r="B299" s="95">
        <v>-158134.83081000001</v>
      </c>
      <c r="C299" s="95">
        <v>-30627.767629999998</v>
      </c>
      <c r="D299" s="95">
        <v>0</v>
      </c>
      <c r="E299" s="95">
        <v>0</v>
      </c>
      <c r="F299" s="95">
        <v>-188762.59844</v>
      </c>
    </row>
    <row r="300" spans="1:6">
      <c r="A300" s="99" t="s">
        <v>414</v>
      </c>
      <c r="B300" s="95">
        <v>-18.780639999999998</v>
      </c>
      <c r="C300" s="95">
        <v>-58.4041</v>
      </c>
      <c r="D300" s="95">
        <v>0</v>
      </c>
      <c r="E300" s="95">
        <v>0</v>
      </c>
      <c r="F300" s="95">
        <v>-77.184740000000005</v>
      </c>
    </row>
    <row r="301" spans="1:6">
      <c r="A301" s="99" t="s">
        <v>415</v>
      </c>
      <c r="B301" s="95">
        <v>-4.1909999999999996E-2</v>
      </c>
      <c r="C301" s="95">
        <v>0</v>
      </c>
      <c r="D301" s="95">
        <v>0</v>
      </c>
      <c r="E301" s="95">
        <v>0</v>
      </c>
      <c r="F301" s="95">
        <v>-4.1909999999999996E-2</v>
      </c>
    </row>
    <row r="302" spans="1:6">
      <c r="A302" s="156" t="s">
        <v>416</v>
      </c>
      <c r="B302" s="95">
        <v>-44871.159030000003</v>
      </c>
      <c r="C302" s="95">
        <v>-18678.92079</v>
      </c>
      <c r="D302" s="95">
        <v>0</v>
      </c>
      <c r="E302" s="95">
        <v>0</v>
      </c>
      <c r="F302" s="95">
        <v>-63550.079819999999</v>
      </c>
    </row>
    <row r="303" spans="1:6">
      <c r="A303" s="156" t="s">
        <v>1494</v>
      </c>
      <c r="B303" s="95">
        <v>-4.9540000000000001E-2</v>
      </c>
      <c r="C303" s="95">
        <v>0</v>
      </c>
      <c r="D303" s="95">
        <v>0</v>
      </c>
      <c r="E303" s="95">
        <v>0</v>
      </c>
      <c r="F303" s="95">
        <v>-4.9540000000000001E-2</v>
      </c>
    </row>
    <row r="304" spans="1:6">
      <c r="A304" s="156" t="s">
        <v>418</v>
      </c>
      <c r="B304" s="95">
        <v>-355.42394999999999</v>
      </c>
      <c r="C304" s="95">
        <v>0</v>
      </c>
      <c r="D304" s="95">
        <v>0</v>
      </c>
      <c r="E304" s="95">
        <v>0</v>
      </c>
      <c r="F304" s="95">
        <v>-355.42394999999999</v>
      </c>
    </row>
    <row r="305" spans="1:6">
      <c r="A305" s="216" t="s">
        <v>973</v>
      </c>
      <c r="B305" s="57">
        <v>374618.96776999999</v>
      </c>
      <c r="C305" s="57">
        <v>60244.865969999999</v>
      </c>
      <c r="D305" s="57">
        <v>0</v>
      </c>
      <c r="E305" s="57">
        <v>0</v>
      </c>
      <c r="F305" s="57">
        <v>434863.83374000003</v>
      </c>
    </row>
    <row r="306" spans="1:6">
      <c r="A306" s="216" t="s">
        <v>419</v>
      </c>
      <c r="B306" s="57">
        <v>-410062.64323000005</v>
      </c>
      <c r="C306" s="57">
        <v>-24047.922600000002</v>
      </c>
      <c r="D306" s="57">
        <v>0</v>
      </c>
      <c r="E306" s="57">
        <v>0</v>
      </c>
      <c r="F306" s="57">
        <v>-434110.56582999998</v>
      </c>
    </row>
    <row r="307" spans="1:6">
      <c r="A307" s="99" t="s">
        <v>420</v>
      </c>
      <c r="B307" s="95">
        <v>-245816.31513999999</v>
      </c>
      <c r="C307" s="95">
        <v>-572.50837999999999</v>
      </c>
      <c r="D307" s="95">
        <v>0</v>
      </c>
      <c r="E307" s="95">
        <v>0</v>
      </c>
      <c r="F307" s="95">
        <v>-246388.82352000001</v>
      </c>
    </row>
    <row r="308" spans="1:6">
      <c r="A308" s="99" t="s">
        <v>421</v>
      </c>
      <c r="B308" s="95">
        <v>-36299.756930000003</v>
      </c>
      <c r="C308" s="95">
        <v>-1414.93498</v>
      </c>
      <c r="D308" s="95">
        <v>0</v>
      </c>
      <c r="E308" s="95">
        <v>0</v>
      </c>
      <c r="F308" s="95">
        <v>-37714.691909999994</v>
      </c>
    </row>
    <row r="309" spans="1:6">
      <c r="A309" s="99" t="s">
        <v>422</v>
      </c>
      <c r="B309" s="95">
        <v>-8052.6118200000001</v>
      </c>
      <c r="C309" s="95">
        <v>-4188.3686399999997</v>
      </c>
      <c r="D309" s="95">
        <v>0</v>
      </c>
      <c r="E309" s="95">
        <v>0</v>
      </c>
      <c r="F309" s="95">
        <v>-12240.980460000001</v>
      </c>
    </row>
    <row r="310" spans="1:6">
      <c r="A310" s="99" t="s">
        <v>423</v>
      </c>
      <c r="B310" s="95">
        <v>-12814.328320000001</v>
      </c>
      <c r="C310" s="95">
        <v>-1.5580000000000001</v>
      </c>
      <c r="D310" s="95">
        <v>0</v>
      </c>
      <c r="E310" s="95">
        <v>0</v>
      </c>
      <c r="F310" s="95">
        <v>-12815.88632</v>
      </c>
    </row>
    <row r="311" spans="1:6">
      <c r="A311" s="99" t="s">
        <v>424</v>
      </c>
      <c r="B311" s="95">
        <v>-20497.822949999998</v>
      </c>
      <c r="C311" s="95">
        <v>-1038.86744</v>
      </c>
      <c r="D311" s="95">
        <v>0</v>
      </c>
      <c r="E311" s="95">
        <v>0</v>
      </c>
      <c r="F311" s="95">
        <v>-21536.69039</v>
      </c>
    </row>
    <row r="312" spans="1:6">
      <c r="A312" s="99" t="s">
        <v>425</v>
      </c>
      <c r="B312" s="95">
        <v>-6317.4945099999995</v>
      </c>
      <c r="C312" s="95">
        <v>-259.82510000000002</v>
      </c>
      <c r="D312" s="95">
        <v>0</v>
      </c>
      <c r="E312" s="95">
        <v>0</v>
      </c>
      <c r="F312" s="95">
        <v>-6577.3196100000005</v>
      </c>
    </row>
    <row r="313" spans="1:6">
      <c r="A313" s="99" t="s">
        <v>426</v>
      </c>
      <c r="B313" s="95">
        <v>-14417.76526</v>
      </c>
      <c r="C313" s="95">
        <v>0</v>
      </c>
      <c r="D313" s="95">
        <v>0</v>
      </c>
      <c r="E313" s="95">
        <v>0</v>
      </c>
      <c r="F313" s="95">
        <v>-14417.76526</v>
      </c>
    </row>
    <row r="314" spans="1:6">
      <c r="A314" s="99" t="s">
        <v>427</v>
      </c>
      <c r="B314" s="95">
        <v>-3412.8515400000001</v>
      </c>
      <c r="C314" s="95">
        <v>-438.48709000000002</v>
      </c>
      <c r="D314" s="95">
        <v>0</v>
      </c>
      <c r="E314" s="95">
        <v>0</v>
      </c>
      <c r="F314" s="95">
        <v>-3851.3386299999997</v>
      </c>
    </row>
    <row r="315" spans="1:6">
      <c r="A315" s="99" t="s">
        <v>428</v>
      </c>
      <c r="B315" s="95">
        <v>-62433.696759999999</v>
      </c>
      <c r="C315" s="95">
        <v>-16133.37297</v>
      </c>
      <c r="D315" s="95">
        <v>0</v>
      </c>
      <c r="E315" s="95">
        <v>0</v>
      </c>
      <c r="F315" s="95">
        <v>-78567.069730000003</v>
      </c>
    </row>
    <row r="316" spans="1:6">
      <c r="A316" s="69" t="s">
        <v>972</v>
      </c>
      <c r="B316" s="57">
        <v>-35443.675459999999</v>
      </c>
      <c r="C316" s="57">
        <v>36196.943370000001</v>
      </c>
      <c r="D316" s="57">
        <v>0</v>
      </c>
      <c r="E316" s="57">
        <v>0</v>
      </c>
      <c r="F316" s="57">
        <v>753.26791000000003</v>
      </c>
    </row>
    <row r="317" spans="1:6">
      <c r="A317" s="156" t="s">
        <v>429</v>
      </c>
      <c r="B317" s="95">
        <v>190.47096999999999</v>
      </c>
      <c r="C317" s="95">
        <v>54.672129999999996</v>
      </c>
      <c r="D317" s="95">
        <v>0</v>
      </c>
      <c r="E317" s="95">
        <v>6.9510000000000002E-2</v>
      </c>
      <c r="F317" s="95">
        <v>245.21260999999998</v>
      </c>
    </row>
    <row r="318" spans="1:6">
      <c r="A318" s="156" t="s">
        <v>430</v>
      </c>
      <c r="B318" s="95">
        <v>188.74467999999999</v>
      </c>
      <c r="C318" s="95">
        <v>54.672129999999996</v>
      </c>
      <c r="D318" s="95">
        <v>0</v>
      </c>
      <c r="E318" s="95">
        <v>0</v>
      </c>
      <c r="F318" s="95">
        <v>243.41681</v>
      </c>
    </row>
    <row r="319" spans="1:6">
      <c r="A319" s="156" t="s">
        <v>431</v>
      </c>
      <c r="B319" s="95">
        <v>1.7262899999999999</v>
      </c>
      <c r="C319" s="95">
        <v>0</v>
      </c>
      <c r="D319" s="95">
        <v>0</v>
      </c>
      <c r="E319" s="95">
        <v>6.9510000000000002E-2</v>
      </c>
      <c r="F319" s="95">
        <v>1.7958000000000001</v>
      </c>
    </row>
    <row r="320" spans="1:6">
      <c r="A320" s="156" t="s">
        <v>432</v>
      </c>
      <c r="B320" s="95">
        <v>-15.017149999999999</v>
      </c>
      <c r="C320" s="95">
        <v>-6.4097700000000009</v>
      </c>
      <c r="D320" s="95">
        <v>0</v>
      </c>
      <c r="E320" s="95">
        <v>-2.5099999999999996E-3</v>
      </c>
      <c r="F320" s="95">
        <v>-21.42943</v>
      </c>
    </row>
    <row r="321" spans="1:7">
      <c r="A321" s="156" t="s">
        <v>433</v>
      </c>
      <c r="B321" s="95">
        <v>-32.617370000000001</v>
      </c>
      <c r="C321" s="95">
        <v>-6.4097700000000009</v>
      </c>
      <c r="D321" s="95">
        <v>0</v>
      </c>
      <c r="E321" s="95">
        <v>0</v>
      </c>
      <c r="F321" s="95">
        <v>-39.027140000000003</v>
      </c>
    </row>
    <row r="322" spans="1:7">
      <c r="A322" s="156" t="s">
        <v>434</v>
      </c>
      <c r="B322" s="95">
        <v>17.60022</v>
      </c>
      <c r="C322" s="95">
        <v>0</v>
      </c>
      <c r="D322" s="95">
        <v>0</v>
      </c>
      <c r="E322" s="95">
        <v>-2.5099999999999996E-3</v>
      </c>
      <c r="F322" s="95">
        <v>17.597709999999999</v>
      </c>
    </row>
    <row r="323" spans="1:7">
      <c r="A323" s="155" t="s">
        <v>1239</v>
      </c>
      <c r="B323" s="57">
        <v>-35268.221640000003</v>
      </c>
      <c r="C323" s="57">
        <v>36245.205729999994</v>
      </c>
      <c r="D323" s="57">
        <v>0</v>
      </c>
      <c r="E323" s="57">
        <v>6.7000000000000004E-2</v>
      </c>
      <c r="F323" s="57">
        <v>977.05108999999993</v>
      </c>
    </row>
    <row r="324" spans="1:7">
      <c r="A324" s="99" t="s">
        <v>435</v>
      </c>
      <c r="B324" s="95">
        <v>-663.85845999999992</v>
      </c>
      <c r="C324" s="95">
        <v>-84.72708999999999</v>
      </c>
      <c r="D324" s="95">
        <v>0</v>
      </c>
      <c r="E324" s="95">
        <v>0</v>
      </c>
      <c r="F324" s="95">
        <v>-748.58555000000001</v>
      </c>
    </row>
    <row r="325" spans="1:7">
      <c r="A325" s="69" t="s">
        <v>971</v>
      </c>
      <c r="B325" s="57">
        <v>-35932.080099999999</v>
      </c>
      <c r="C325" s="57">
        <v>36160.478640000001</v>
      </c>
      <c r="D325" s="57">
        <v>0</v>
      </c>
      <c r="E325" s="57">
        <v>6.7000000000000004E-2</v>
      </c>
      <c r="F325" s="57">
        <v>228.46554</v>
      </c>
    </row>
    <row r="326" spans="1:7">
      <c r="A326" s="156" t="s">
        <v>436</v>
      </c>
      <c r="B326" s="95">
        <v>16521.485280000001</v>
      </c>
      <c r="C326" s="95">
        <v>-176.36005</v>
      </c>
      <c r="D326" s="95">
        <v>0</v>
      </c>
      <c r="E326" s="95">
        <v>0</v>
      </c>
      <c r="F326" s="95">
        <v>16345.12523</v>
      </c>
    </row>
    <row r="327" spans="1:7">
      <c r="A327" s="155" t="s">
        <v>1240</v>
      </c>
      <c r="B327" s="57">
        <v>-19410.594820000002</v>
      </c>
      <c r="C327" s="57">
        <v>35984.118590000005</v>
      </c>
      <c r="D327" s="57">
        <v>0</v>
      </c>
      <c r="E327" s="57">
        <v>6.7000000000000004E-2</v>
      </c>
      <c r="F327" s="57">
        <v>16573.590769999999</v>
      </c>
    </row>
    <row r="328" spans="1:7">
      <c r="A328" s="156" t="s">
        <v>437</v>
      </c>
      <c r="B328" s="95">
        <v>0</v>
      </c>
      <c r="C328" s="95">
        <v>0</v>
      </c>
      <c r="D328" s="95">
        <v>0</v>
      </c>
      <c r="E328" s="95">
        <v>0</v>
      </c>
      <c r="F328" s="95">
        <v>0</v>
      </c>
    </row>
    <row r="329" spans="1:7">
      <c r="A329" s="69" t="s">
        <v>970</v>
      </c>
      <c r="B329" s="57">
        <v>-19410.594820000002</v>
      </c>
      <c r="C329" s="57">
        <v>35984.118590000005</v>
      </c>
      <c r="D329" s="57">
        <v>0</v>
      </c>
      <c r="E329" s="57">
        <v>6.7000000000000004E-2</v>
      </c>
      <c r="F329" s="57">
        <v>16573.590769999999</v>
      </c>
    </row>
    <row r="330" spans="1:7">
      <c r="A330" s="156" t="s">
        <v>438</v>
      </c>
      <c r="B330" s="95">
        <v>-3861.2900499999996</v>
      </c>
      <c r="C330" s="95">
        <v>0</v>
      </c>
      <c r="D330" s="95">
        <v>0</v>
      </c>
      <c r="E330" s="95">
        <v>0</v>
      </c>
      <c r="F330" s="95">
        <v>-3861.2900499999996</v>
      </c>
    </row>
    <row r="331" spans="1:7">
      <c r="A331" s="69" t="s">
        <v>969</v>
      </c>
      <c r="B331" s="57">
        <v>-23271.884870000002</v>
      </c>
      <c r="C331" s="158">
        <v>35984.118590000005</v>
      </c>
      <c r="D331" s="158">
        <v>0</v>
      </c>
      <c r="E331" s="158">
        <v>6.7000000000000004E-2</v>
      </c>
      <c r="F331" s="57">
        <v>12712.300720000001</v>
      </c>
      <c r="G331" s="731"/>
    </row>
    <row r="332" spans="1:7" ht="3.75" customHeight="1" thickBot="1">
      <c r="A332" s="145"/>
      <c r="B332" s="208"/>
      <c r="C332" s="208"/>
      <c r="D332" s="208"/>
      <c r="E332" s="208"/>
      <c r="F332" s="208"/>
    </row>
    <row r="333" spans="1:7" ht="15.75" thickTop="1">
      <c r="A333" s="64"/>
      <c r="B333" s="96"/>
      <c r="C333" s="96"/>
      <c r="D333" s="96"/>
      <c r="E333" s="96"/>
      <c r="F333" s="96"/>
    </row>
    <row r="334" spans="1:7">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333"/>
  <sheetViews>
    <sheetView zoomScaleNormal="100" workbookViewId="0">
      <selection activeCell="A3" sqref="A3:AM3"/>
    </sheetView>
  </sheetViews>
  <sheetFormatPr defaultRowHeight="15"/>
  <cols>
    <col min="1" max="1" width="104.42578125" style="5" bestFit="1" customWidth="1"/>
    <col min="2" max="2" width="10" style="5" bestFit="1" customWidth="1"/>
    <col min="3" max="3" width="8.5703125" style="5" bestFit="1" customWidth="1"/>
    <col min="4" max="5" width="9.7109375" style="5" bestFit="1" customWidth="1"/>
    <col min="6" max="7" width="8.5703125" style="5" bestFit="1" customWidth="1"/>
    <col min="8" max="8" width="8.140625" style="5" bestFit="1" customWidth="1"/>
    <col min="9" max="11" width="8.5703125" style="5" bestFit="1" customWidth="1"/>
    <col min="12" max="12" width="8.140625" style="5" bestFit="1" customWidth="1"/>
    <col min="13" max="14" width="8.5703125" style="5" bestFit="1" customWidth="1"/>
    <col min="15" max="16" width="8.140625" style="5" bestFit="1" customWidth="1"/>
    <col min="17" max="17" width="7.42578125" style="5" bestFit="1" customWidth="1"/>
    <col min="18" max="23" width="8.140625" style="5" bestFit="1" customWidth="1"/>
    <col min="24" max="24" width="8.5703125" style="5" bestFit="1" customWidth="1"/>
    <col min="25" max="25" width="8.140625" style="5" bestFit="1" customWidth="1"/>
    <col min="26" max="31" width="8.5703125" style="5" bestFit="1" customWidth="1"/>
    <col min="32" max="32" width="7.42578125" style="5" bestFit="1" customWidth="1"/>
    <col min="33" max="33" width="8.140625" style="5" bestFit="1" customWidth="1"/>
    <col min="34" max="34" width="7.42578125" style="5" bestFit="1" customWidth="1"/>
    <col min="35" max="36" width="7.42578125" style="704" bestFit="1" customWidth="1"/>
    <col min="37" max="37" width="7.42578125" style="719" bestFit="1" customWidth="1"/>
    <col min="38" max="38" width="8.5703125" style="5" bestFit="1" customWidth="1"/>
    <col min="39" max="39" width="12.7109375" style="5" customWidth="1"/>
    <col min="40" max="16384" width="9.140625" style="5"/>
  </cols>
  <sheetData>
    <row r="1" spans="1:39" ht="30" customHeight="1">
      <c r="A1" s="751" t="s">
        <v>962</v>
      </c>
      <c r="B1" s="751"/>
      <c r="C1" s="751"/>
      <c r="D1" s="751"/>
      <c r="E1" s="751"/>
      <c r="F1" s="751"/>
      <c r="G1" s="751"/>
      <c r="H1" s="751"/>
      <c r="I1" s="751"/>
      <c r="J1" s="751"/>
      <c r="K1" s="751"/>
      <c r="L1" s="751"/>
      <c r="M1" s="751"/>
      <c r="N1" s="751"/>
      <c r="O1" s="751"/>
      <c r="P1" s="751"/>
      <c r="Q1" s="751"/>
      <c r="R1" s="751"/>
      <c r="S1" s="751"/>
      <c r="T1" s="751"/>
      <c r="U1" s="751"/>
      <c r="V1" s="751"/>
      <c r="W1" s="751"/>
      <c r="X1" s="751"/>
      <c r="Y1" s="751"/>
      <c r="Z1" s="751"/>
      <c r="AA1" s="751"/>
      <c r="AB1" s="751"/>
      <c r="AC1" s="751"/>
      <c r="AD1" s="751"/>
      <c r="AE1" s="751"/>
      <c r="AF1" s="751"/>
      <c r="AG1" s="751"/>
      <c r="AH1" s="751"/>
      <c r="AI1" s="751"/>
      <c r="AJ1" s="751"/>
      <c r="AK1" s="751"/>
      <c r="AL1" s="751"/>
      <c r="AM1" s="751"/>
    </row>
    <row r="2" spans="1:39" ht="18">
      <c r="A2" s="752" t="s">
        <v>520</v>
      </c>
      <c r="B2" s="752"/>
      <c r="C2" s="752"/>
      <c r="D2" s="752"/>
      <c r="E2" s="752"/>
      <c r="F2" s="752"/>
      <c r="G2" s="752"/>
      <c r="H2" s="752"/>
      <c r="I2" s="752"/>
      <c r="J2" s="752"/>
      <c r="K2" s="752"/>
      <c r="L2" s="752"/>
      <c r="M2" s="752"/>
      <c r="N2" s="752"/>
      <c r="O2" s="752"/>
      <c r="P2" s="752"/>
      <c r="Q2" s="752"/>
      <c r="R2" s="752"/>
      <c r="S2" s="752"/>
      <c r="T2" s="752"/>
      <c r="U2" s="752"/>
      <c r="V2" s="752"/>
      <c r="W2" s="752"/>
      <c r="X2" s="752"/>
      <c r="Y2" s="752"/>
      <c r="Z2" s="752"/>
      <c r="AA2" s="752"/>
      <c r="AB2" s="752"/>
      <c r="AC2" s="752"/>
      <c r="AD2" s="752"/>
      <c r="AE2" s="752"/>
      <c r="AF2" s="752"/>
      <c r="AG2" s="752"/>
      <c r="AH2" s="752"/>
      <c r="AI2" s="752"/>
      <c r="AJ2" s="752"/>
      <c r="AK2" s="752"/>
      <c r="AL2" s="752"/>
      <c r="AM2" s="752"/>
    </row>
    <row r="3" spans="1:39" ht="18">
      <c r="A3" s="752" t="s">
        <v>1504</v>
      </c>
      <c r="B3" s="752"/>
      <c r="C3" s="752"/>
      <c r="D3" s="752"/>
      <c r="E3" s="752"/>
      <c r="F3" s="752"/>
      <c r="G3" s="752"/>
      <c r="H3" s="752"/>
      <c r="I3" s="752"/>
      <c r="J3" s="752"/>
      <c r="K3" s="752"/>
      <c r="L3" s="752"/>
      <c r="M3" s="752"/>
      <c r="N3" s="752"/>
      <c r="O3" s="752"/>
      <c r="P3" s="752"/>
      <c r="Q3" s="752"/>
      <c r="R3" s="752"/>
      <c r="S3" s="752"/>
      <c r="T3" s="752"/>
      <c r="U3" s="752"/>
      <c r="V3" s="752"/>
      <c r="W3" s="752"/>
      <c r="X3" s="752"/>
      <c r="Y3" s="752"/>
      <c r="Z3" s="752"/>
      <c r="AA3" s="752"/>
      <c r="AB3" s="752"/>
      <c r="AC3" s="752"/>
      <c r="AD3" s="752"/>
      <c r="AE3" s="752"/>
      <c r="AF3" s="752"/>
      <c r="AG3" s="752"/>
      <c r="AH3" s="752"/>
      <c r="AI3" s="752"/>
      <c r="AJ3" s="752"/>
      <c r="AK3" s="752"/>
      <c r="AL3" s="752"/>
      <c r="AM3" s="752"/>
    </row>
    <row r="4" spans="1:39" ht="30" customHeight="1">
      <c r="A4" s="756" t="s">
        <v>512</v>
      </c>
      <c r="B4" s="756"/>
      <c r="C4" s="756"/>
      <c r="D4" s="756"/>
      <c r="E4" s="756"/>
      <c r="F4" s="756"/>
      <c r="G4" s="756"/>
      <c r="H4" s="756"/>
      <c r="I4" s="756"/>
      <c r="J4" s="756"/>
      <c r="K4" s="756"/>
      <c r="L4" s="756"/>
      <c r="M4" s="756"/>
      <c r="N4" s="756"/>
      <c r="O4" s="756"/>
      <c r="P4" s="756"/>
      <c r="Q4" s="756"/>
      <c r="R4" s="756"/>
      <c r="S4" s="756"/>
      <c r="T4" s="756"/>
      <c r="U4" s="756"/>
      <c r="V4" s="756"/>
      <c r="W4" s="756"/>
      <c r="X4" s="756"/>
      <c r="Y4" s="756"/>
      <c r="Z4" s="756"/>
      <c r="AA4" s="756"/>
      <c r="AB4" s="756"/>
      <c r="AC4" s="756"/>
      <c r="AD4" s="756"/>
      <c r="AE4" s="756"/>
      <c r="AF4" s="756"/>
      <c r="AG4" s="756"/>
      <c r="AH4" s="756"/>
      <c r="AI4" s="756"/>
      <c r="AJ4" s="756"/>
      <c r="AK4" s="756"/>
      <c r="AL4" s="756"/>
      <c r="AM4" s="756"/>
    </row>
    <row r="5" spans="1:39" ht="3.75" customHeight="1"/>
    <row r="6" spans="1:39" ht="30" customHeight="1" thickBot="1">
      <c r="A6" s="387"/>
      <c r="B6" s="524" t="s">
        <v>68</v>
      </c>
      <c r="C6" s="524" t="s">
        <v>70</v>
      </c>
      <c r="D6" s="524" t="s">
        <v>69</v>
      </c>
      <c r="E6" s="524" t="s">
        <v>73</v>
      </c>
      <c r="F6" s="524" t="s">
        <v>75</v>
      </c>
      <c r="G6" s="388" t="s">
        <v>76</v>
      </c>
      <c r="H6" s="524" t="s">
        <v>77</v>
      </c>
      <c r="I6" s="524" t="s">
        <v>72</v>
      </c>
      <c r="J6" s="524" t="s">
        <v>74</v>
      </c>
      <c r="K6" s="524" t="s">
        <v>80</v>
      </c>
      <c r="L6" s="388" t="s">
        <v>71</v>
      </c>
      <c r="M6" s="524" t="s">
        <v>88</v>
      </c>
      <c r="N6" s="524" t="s">
        <v>89</v>
      </c>
      <c r="O6" s="524" t="s">
        <v>90</v>
      </c>
      <c r="P6" s="524" t="s">
        <v>81</v>
      </c>
      <c r="Q6" s="388" t="s">
        <v>83</v>
      </c>
      <c r="R6" s="524" t="s">
        <v>79</v>
      </c>
      <c r="S6" s="524" t="s">
        <v>82</v>
      </c>
      <c r="T6" s="524" t="s">
        <v>78</v>
      </c>
      <c r="U6" s="524" t="s">
        <v>85</v>
      </c>
      <c r="V6" s="388" t="s">
        <v>87</v>
      </c>
      <c r="W6" s="524" t="s">
        <v>84</v>
      </c>
      <c r="X6" s="524" t="s">
        <v>91</v>
      </c>
      <c r="Y6" s="524" t="s">
        <v>92</v>
      </c>
      <c r="Z6" s="524" t="s">
        <v>93</v>
      </c>
      <c r="AA6" s="388" t="s">
        <v>94</v>
      </c>
      <c r="AB6" s="524" t="s">
        <v>95</v>
      </c>
      <c r="AC6" s="524" t="s">
        <v>96</v>
      </c>
      <c r="AD6" s="524" t="s">
        <v>97</v>
      </c>
      <c r="AE6" s="524" t="s">
        <v>98</v>
      </c>
      <c r="AF6" s="388" t="s">
        <v>518</v>
      </c>
      <c r="AG6" s="388" t="s">
        <v>1316</v>
      </c>
      <c r="AH6" s="388" t="s">
        <v>1331</v>
      </c>
      <c r="AI6" s="388" t="s">
        <v>1332</v>
      </c>
      <c r="AJ6" s="388" t="s">
        <v>1348</v>
      </c>
      <c r="AK6" s="524" t="s">
        <v>1349</v>
      </c>
      <c r="AL6" s="524" t="s">
        <v>1480</v>
      </c>
      <c r="AM6" s="525" t="s">
        <v>519</v>
      </c>
    </row>
    <row r="7" spans="1:39">
      <c r="A7" s="389" t="s">
        <v>161</v>
      </c>
      <c r="B7" s="390">
        <v>1847015.7012799999</v>
      </c>
      <c r="C7" s="390">
        <v>514593.88886000001</v>
      </c>
      <c r="D7" s="390">
        <v>1098128.3735199999</v>
      </c>
      <c r="E7" s="390">
        <v>415624.39619</v>
      </c>
      <c r="F7" s="390">
        <v>240320.47022999998</v>
      </c>
      <c r="G7" s="390">
        <v>217017.75094999999</v>
      </c>
      <c r="H7" s="390">
        <v>153969.08384000001</v>
      </c>
      <c r="I7" s="390">
        <v>288606.45564</v>
      </c>
      <c r="J7" s="390">
        <v>238969.63419000001</v>
      </c>
      <c r="K7" s="390">
        <v>312691.16529999999</v>
      </c>
      <c r="L7" s="390">
        <v>140886.78513</v>
      </c>
      <c r="M7" s="390">
        <v>363881.10995999997</v>
      </c>
      <c r="N7" s="390">
        <v>392745.31693999999</v>
      </c>
      <c r="O7" s="390">
        <v>156403.18962000002</v>
      </c>
      <c r="P7" s="390">
        <v>175825.57152</v>
      </c>
      <c r="Q7" s="390">
        <v>70890.84203</v>
      </c>
      <c r="R7" s="390">
        <v>86297.66234000001</v>
      </c>
      <c r="S7" s="390">
        <v>100599.85999</v>
      </c>
      <c r="T7" s="390">
        <v>128974.18204</v>
      </c>
      <c r="U7" s="390">
        <v>230937.35159999999</v>
      </c>
      <c r="V7" s="390">
        <v>87546.26</v>
      </c>
      <c r="W7" s="390">
        <v>124950.06283</v>
      </c>
      <c r="X7" s="390">
        <v>314777.82331999997</v>
      </c>
      <c r="Y7" s="390">
        <v>134868.62177</v>
      </c>
      <c r="Z7" s="390">
        <v>313450.90617000003</v>
      </c>
      <c r="AA7" s="390">
        <v>142801.33207</v>
      </c>
      <c r="AB7" s="390">
        <v>383477.15005</v>
      </c>
      <c r="AC7" s="390">
        <v>310236.77114999999</v>
      </c>
      <c r="AD7" s="390">
        <v>85886.61976999999</v>
      </c>
      <c r="AE7" s="390">
        <v>343422.26118999999</v>
      </c>
      <c r="AF7" s="390">
        <v>79149.126799999998</v>
      </c>
      <c r="AG7" s="390">
        <v>77294.212930000009</v>
      </c>
      <c r="AH7" s="390">
        <v>77545.774150000012</v>
      </c>
      <c r="AI7" s="390">
        <v>29444.743750000001</v>
      </c>
      <c r="AJ7" s="390">
        <v>52689.867159999994</v>
      </c>
      <c r="AK7" s="390">
        <v>21374.383030000001</v>
      </c>
      <c r="AL7" s="390">
        <v>137891.26772</v>
      </c>
      <c r="AM7" s="390">
        <v>9891185.9750300013</v>
      </c>
    </row>
    <row r="8" spans="1:39">
      <c r="A8" s="391" t="s">
        <v>162</v>
      </c>
      <c r="B8" s="440">
        <v>335403.74687999999</v>
      </c>
      <c r="C8" s="440">
        <v>55800.897380000002</v>
      </c>
      <c r="D8" s="440">
        <v>142439.93849999999</v>
      </c>
      <c r="E8" s="440">
        <v>19816.771690000001</v>
      </c>
      <c r="F8" s="440">
        <v>17995.509670000003</v>
      </c>
      <c r="G8" s="440">
        <v>9839.7017899999992</v>
      </c>
      <c r="H8" s="440">
        <v>8728.8788299999997</v>
      </c>
      <c r="I8" s="440">
        <v>24422.788920000003</v>
      </c>
      <c r="J8" s="440">
        <v>15380.10168</v>
      </c>
      <c r="K8" s="440">
        <v>28851.50232</v>
      </c>
      <c r="L8" s="440">
        <v>16000.837960000001</v>
      </c>
      <c r="M8" s="440">
        <v>40201.005389999998</v>
      </c>
      <c r="N8" s="440">
        <v>17844.52923</v>
      </c>
      <c r="O8" s="440">
        <v>9557.4771099999998</v>
      </c>
      <c r="P8" s="440">
        <v>28844.895390000001</v>
      </c>
      <c r="Q8" s="440">
        <v>5153.4702200000002</v>
      </c>
      <c r="R8" s="440">
        <v>10279.553880000001</v>
      </c>
      <c r="S8" s="440">
        <v>11456.62851</v>
      </c>
      <c r="T8" s="440">
        <v>6420.5344100000002</v>
      </c>
      <c r="U8" s="440">
        <v>11346.070380000001</v>
      </c>
      <c r="V8" s="440">
        <v>6706.5215699999999</v>
      </c>
      <c r="W8" s="440">
        <v>8039.85167</v>
      </c>
      <c r="X8" s="440">
        <v>26492.940549999999</v>
      </c>
      <c r="Y8" s="440">
        <v>9263.3953099999999</v>
      </c>
      <c r="Z8" s="440">
        <v>24404.582320000001</v>
      </c>
      <c r="AA8" s="440">
        <v>5485.8206700000001</v>
      </c>
      <c r="AB8" s="440">
        <v>24651.016159999999</v>
      </c>
      <c r="AC8" s="440">
        <v>34538.579109999999</v>
      </c>
      <c r="AD8" s="440">
        <v>4266.95705</v>
      </c>
      <c r="AE8" s="440">
        <v>19733.14703</v>
      </c>
      <c r="AF8" s="440">
        <v>9535.4516800000001</v>
      </c>
      <c r="AG8" s="440">
        <v>5686.2887499999997</v>
      </c>
      <c r="AH8" s="440">
        <v>5661.4499699999997</v>
      </c>
      <c r="AI8" s="440">
        <v>1243.5240800000001</v>
      </c>
      <c r="AJ8" s="440">
        <v>4353.3192900000004</v>
      </c>
      <c r="AK8" s="440">
        <v>994.23068999999998</v>
      </c>
      <c r="AL8" s="440">
        <v>10349.646269999999</v>
      </c>
      <c r="AM8" s="440">
        <v>1017191.56231</v>
      </c>
    </row>
    <row r="9" spans="1:39">
      <c r="A9" s="64" t="s">
        <v>163</v>
      </c>
      <c r="B9" s="59">
        <v>224980.43746000002</v>
      </c>
      <c r="C9" s="59">
        <v>11519.57539</v>
      </c>
      <c r="D9" s="59">
        <v>41265.79999</v>
      </c>
      <c r="E9" s="59">
        <v>7642.5822600000001</v>
      </c>
      <c r="F9" s="59">
        <v>4243.1746299999995</v>
      </c>
      <c r="G9" s="59">
        <v>4481.5315399999999</v>
      </c>
      <c r="H9" s="59">
        <v>4115.9972900000002</v>
      </c>
      <c r="I9" s="59">
        <v>4989.2560400000002</v>
      </c>
      <c r="J9" s="59">
        <v>3618.7942000000003</v>
      </c>
      <c r="K9" s="59">
        <v>9060.0218599999989</v>
      </c>
      <c r="L9" s="59">
        <v>4873.3252199999997</v>
      </c>
      <c r="M9" s="59">
        <v>13340.927119999998</v>
      </c>
      <c r="N9" s="59">
        <v>9535.4632300000012</v>
      </c>
      <c r="O9" s="59">
        <v>4779.1080000000002</v>
      </c>
      <c r="P9" s="59">
        <v>11530.929599999999</v>
      </c>
      <c r="Q9" s="59">
        <v>1391.0136</v>
      </c>
      <c r="R9" s="59">
        <v>3267.8291400000003</v>
      </c>
      <c r="S9" s="59">
        <v>4621.7412199999999</v>
      </c>
      <c r="T9" s="59">
        <v>3243.8929800000001</v>
      </c>
      <c r="U9" s="59">
        <v>2800.1542999999997</v>
      </c>
      <c r="V9" s="59">
        <v>3290.4861700000001</v>
      </c>
      <c r="W9" s="59">
        <v>2012.71525</v>
      </c>
      <c r="X9" s="59">
        <v>5409.5258600000006</v>
      </c>
      <c r="Y9" s="59">
        <v>2603.2091600000003</v>
      </c>
      <c r="Z9" s="59">
        <v>6963.4250599999996</v>
      </c>
      <c r="AA9" s="59">
        <v>2499.9817400000002</v>
      </c>
      <c r="AB9" s="59">
        <v>10702.963460000001</v>
      </c>
      <c r="AC9" s="59">
        <v>13152.27241</v>
      </c>
      <c r="AD9" s="59">
        <v>1042.0748900000001</v>
      </c>
      <c r="AE9" s="59">
        <v>8867.4882600000001</v>
      </c>
      <c r="AF9" s="59">
        <v>1883.7166499999998</v>
      </c>
      <c r="AG9" s="59">
        <v>2375.2653</v>
      </c>
      <c r="AH9" s="59">
        <v>1889.86763</v>
      </c>
      <c r="AI9" s="59">
        <v>694.17550000000006</v>
      </c>
      <c r="AJ9" s="59">
        <v>2440.3051399999999</v>
      </c>
      <c r="AK9" s="59">
        <v>209.63488000000001</v>
      </c>
      <c r="AL9" s="59">
        <v>4688.7012000000004</v>
      </c>
      <c r="AM9" s="59">
        <v>446027.36362999998</v>
      </c>
    </row>
    <row r="10" spans="1:39">
      <c r="A10" s="64" t="s">
        <v>164</v>
      </c>
      <c r="B10" s="59">
        <v>50969.593729999993</v>
      </c>
      <c r="C10" s="59">
        <v>27050.70003</v>
      </c>
      <c r="D10" s="59">
        <v>22870.472690000002</v>
      </c>
      <c r="E10" s="59">
        <v>8693.0846500000007</v>
      </c>
      <c r="F10" s="59">
        <v>5323.6075300000002</v>
      </c>
      <c r="G10" s="59">
        <v>2719.50452</v>
      </c>
      <c r="H10" s="59">
        <v>2498.6406400000001</v>
      </c>
      <c r="I10" s="59">
        <v>3543.75873</v>
      </c>
      <c r="J10" s="59">
        <v>3682.95912</v>
      </c>
      <c r="K10" s="59">
        <v>6511.67814</v>
      </c>
      <c r="L10" s="59">
        <v>3416.2935400000001</v>
      </c>
      <c r="M10" s="59">
        <v>24882.48414</v>
      </c>
      <c r="N10" s="59">
        <v>7310.8149699999994</v>
      </c>
      <c r="O10" s="59">
        <v>3311.74962</v>
      </c>
      <c r="P10" s="59">
        <v>6545.6067499999999</v>
      </c>
      <c r="Q10" s="59">
        <v>2032.24613</v>
      </c>
      <c r="R10" s="59">
        <v>6790.4434099999999</v>
      </c>
      <c r="S10" s="59">
        <v>4761.0842000000002</v>
      </c>
      <c r="T10" s="59">
        <v>3176.3173900000002</v>
      </c>
      <c r="U10" s="59">
        <v>3234.7548700000002</v>
      </c>
      <c r="V10" s="59">
        <v>2892.7931800000001</v>
      </c>
      <c r="W10" s="59">
        <v>1778.1524299999999</v>
      </c>
      <c r="X10" s="59">
        <v>12686.812900000001</v>
      </c>
      <c r="Y10" s="59">
        <v>5303.3892500000002</v>
      </c>
      <c r="Z10" s="59">
        <v>9962.2135600000001</v>
      </c>
      <c r="AA10" s="59">
        <v>2669.5423100000003</v>
      </c>
      <c r="AB10" s="59">
        <v>4752.8850700000003</v>
      </c>
      <c r="AC10" s="59">
        <v>15544.062240000001</v>
      </c>
      <c r="AD10" s="59">
        <v>1009.95786</v>
      </c>
      <c r="AE10" s="59">
        <v>4193.8213500000002</v>
      </c>
      <c r="AF10" s="59">
        <v>1402.0224599999999</v>
      </c>
      <c r="AG10" s="59">
        <v>1874.7168100000001</v>
      </c>
      <c r="AH10" s="59">
        <v>1870.95731</v>
      </c>
      <c r="AI10" s="59">
        <v>382.72411</v>
      </c>
      <c r="AJ10" s="59">
        <v>1425.7566100000001</v>
      </c>
      <c r="AK10" s="59">
        <v>241.39525</v>
      </c>
      <c r="AL10" s="59">
        <v>1893.3821799999998</v>
      </c>
      <c r="AM10" s="59">
        <v>269210.37968000001</v>
      </c>
    </row>
    <row r="11" spans="1:39">
      <c r="A11" s="64" t="s">
        <v>165</v>
      </c>
      <c r="B11" s="59">
        <v>59301.49381</v>
      </c>
      <c r="C11" s="59">
        <v>17230.549660000001</v>
      </c>
      <c r="D11" s="59">
        <v>78303.665819999995</v>
      </c>
      <c r="E11" s="59">
        <v>3381.1047799999997</v>
      </c>
      <c r="F11" s="59">
        <v>8428.7275100000006</v>
      </c>
      <c r="G11" s="59">
        <v>2635.7757299999998</v>
      </c>
      <c r="H11" s="59">
        <v>2114.2408999999998</v>
      </c>
      <c r="I11" s="59">
        <v>15889.774150000001</v>
      </c>
      <c r="J11" s="59">
        <v>8078.34836</v>
      </c>
      <c r="K11" s="59">
        <v>13279.802320000001</v>
      </c>
      <c r="L11" s="59">
        <v>7711.2192000000005</v>
      </c>
      <c r="M11" s="59">
        <v>1977.59413</v>
      </c>
      <c r="N11" s="59">
        <v>998.25103000000001</v>
      </c>
      <c r="O11" s="59">
        <v>1487.3351599999999</v>
      </c>
      <c r="P11" s="59">
        <v>10768.359039999999</v>
      </c>
      <c r="Q11" s="59">
        <v>1727.61049</v>
      </c>
      <c r="R11" s="59">
        <v>221.28133</v>
      </c>
      <c r="S11" s="59">
        <v>2073.8030899999999</v>
      </c>
      <c r="T11" s="59">
        <v>0.32403999999999999</v>
      </c>
      <c r="U11" s="59">
        <v>5311.1612100000002</v>
      </c>
      <c r="V11" s="59">
        <v>523.24221999999997</v>
      </c>
      <c r="W11" s="59">
        <v>4248.9839900000006</v>
      </c>
      <c r="X11" s="59">
        <v>8396.6017899999988</v>
      </c>
      <c r="Y11" s="59">
        <v>1356.7968999999998</v>
      </c>
      <c r="Z11" s="59">
        <v>7454.0149299999994</v>
      </c>
      <c r="AA11" s="59">
        <v>316.29662000000002</v>
      </c>
      <c r="AB11" s="59">
        <v>9195.1676299999999</v>
      </c>
      <c r="AC11" s="59">
        <v>5842.2444599999999</v>
      </c>
      <c r="AD11" s="59">
        <v>2214.9242999999997</v>
      </c>
      <c r="AE11" s="59">
        <v>6671.8374199999998</v>
      </c>
      <c r="AF11" s="59">
        <v>6249.7125700000006</v>
      </c>
      <c r="AG11" s="59">
        <v>1436.3066399999998</v>
      </c>
      <c r="AH11" s="59">
        <v>1900.6250299999999</v>
      </c>
      <c r="AI11" s="59">
        <v>166.62447</v>
      </c>
      <c r="AJ11" s="59">
        <v>487.25754000000001</v>
      </c>
      <c r="AK11" s="59">
        <v>543.20056000000011</v>
      </c>
      <c r="AL11" s="59">
        <v>3767.5628900000002</v>
      </c>
      <c r="AM11" s="59">
        <v>301691.82172000001</v>
      </c>
    </row>
    <row r="12" spans="1:39">
      <c r="A12" s="64" t="s">
        <v>166</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row>
    <row r="13" spans="1:39">
      <c r="A13" s="64" t="s">
        <v>167</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row>
    <row r="14" spans="1:39">
      <c r="A14" s="64" t="s">
        <v>1487</v>
      </c>
      <c r="B14" s="59">
        <v>152.22188</v>
      </c>
      <c r="C14" s="59">
        <v>0</v>
      </c>
      <c r="D14" s="59">
        <v>0</v>
      </c>
      <c r="E14" s="59">
        <v>100</v>
      </c>
      <c r="F14" s="59">
        <v>0</v>
      </c>
      <c r="G14" s="59">
        <v>2.89</v>
      </c>
      <c r="H14" s="59">
        <v>0</v>
      </c>
      <c r="I14" s="59">
        <v>0</v>
      </c>
      <c r="J14" s="59">
        <v>0</v>
      </c>
      <c r="K14" s="59">
        <v>0</v>
      </c>
      <c r="L14" s="59">
        <v>0</v>
      </c>
      <c r="M14" s="59">
        <v>0</v>
      </c>
      <c r="N14" s="59">
        <v>0</v>
      </c>
      <c r="O14" s="59">
        <v>0</v>
      </c>
      <c r="P14" s="59">
        <v>0</v>
      </c>
      <c r="Q14" s="59">
        <v>2.6</v>
      </c>
      <c r="R14" s="59">
        <v>0</v>
      </c>
      <c r="S14" s="59">
        <v>0</v>
      </c>
      <c r="T14" s="59">
        <v>0</v>
      </c>
      <c r="U14" s="59">
        <v>0</v>
      </c>
      <c r="V14" s="59">
        <v>0</v>
      </c>
      <c r="W14" s="59">
        <v>0</v>
      </c>
      <c r="X14" s="59">
        <v>0</v>
      </c>
      <c r="Y14" s="59">
        <v>0</v>
      </c>
      <c r="Z14" s="59">
        <v>24.92877</v>
      </c>
      <c r="AA14" s="59">
        <v>0</v>
      </c>
      <c r="AB14" s="59">
        <v>0</v>
      </c>
      <c r="AC14" s="59">
        <v>0</v>
      </c>
      <c r="AD14" s="59">
        <v>0</v>
      </c>
      <c r="AE14" s="59">
        <v>0</v>
      </c>
      <c r="AF14" s="59">
        <v>0</v>
      </c>
      <c r="AG14" s="59">
        <v>0</v>
      </c>
      <c r="AH14" s="59">
        <v>0</v>
      </c>
      <c r="AI14" s="59">
        <v>0</v>
      </c>
      <c r="AJ14" s="59">
        <v>0</v>
      </c>
      <c r="AK14" s="59">
        <v>0</v>
      </c>
      <c r="AL14" s="59">
        <v>0</v>
      </c>
      <c r="AM14" s="59">
        <v>282.64065000000005</v>
      </c>
    </row>
    <row r="15" spans="1:39">
      <c r="A15" s="64" t="s">
        <v>169</v>
      </c>
      <c r="B15" s="59">
        <v>0</v>
      </c>
      <c r="C15" s="59">
        <v>7.2300000000000003E-2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7.2300000000000003E-2</v>
      </c>
    </row>
    <row r="16" spans="1:39">
      <c r="A16" s="64" t="s">
        <v>170</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-20.715669999999999</v>
      </c>
    </row>
    <row r="17" spans="1:39">
      <c r="A17" s="391" t="s">
        <v>171</v>
      </c>
      <c r="B17" s="440">
        <v>112151.60076</v>
      </c>
      <c r="C17" s="440">
        <v>31634.911120000001</v>
      </c>
      <c r="D17" s="440">
        <v>40087.144540000001</v>
      </c>
      <c r="E17" s="440">
        <v>25652.82647</v>
      </c>
      <c r="F17" s="440">
        <v>23188.583750000002</v>
      </c>
      <c r="G17" s="440">
        <v>30943.975030000001</v>
      </c>
      <c r="H17" s="440">
        <v>10585.96191</v>
      </c>
      <c r="I17" s="440">
        <v>28908.705420000002</v>
      </c>
      <c r="J17" s="440">
        <v>18865.707059999997</v>
      </c>
      <c r="K17" s="440">
        <v>19335.596289999998</v>
      </c>
      <c r="L17" s="440">
        <v>14286.261480000001</v>
      </c>
      <c r="M17" s="440">
        <v>17275.77218</v>
      </c>
      <c r="N17" s="440">
        <v>62149.78946</v>
      </c>
      <c r="O17" s="440">
        <v>11756.585499999999</v>
      </c>
      <c r="P17" s="440">
        <v>7400.3463700000002</v>
      </c>
      <c r="Q17" s="440">
        <v>3965.6392999999998</v>
      </c>
      <c r="R17" s="440">
        <v>3120.0475699999997</v>
      </c>
      <c r="S17" s="440">
        <v>2412.98027</v>
      </c>
      <c r="T17" s="440">
        <v>7736.6202699999994</v>
      </c>
      <c r="U17" s="440">
        <v>31565.51453</v>
      </c>
      <c r="V17" s="440">
        <v>7419.0480399999997</v>
      </c>
      <c r="W17" s="440">
        <v>7073.1276799999996</v>
      </c>
      <c r="X17" s="440">
        <v>27216.807489999999</v>
      </c>
      <c r="Y17" s="440">
        <v>16184.063050000001</v>
      </c>
      <c r="Z17" s="440">
        <v>11610.462750000001</v>
      </c>
      <c r="AA17" s="440">
        <v>13412.307000000001</v>
      </c>
      <c r="AB17" s="440">
        <v>43328.307770000007</v>
      </c>
      <c r="AC17" s="440">
        <v>7265.1871799999999</v>
      </c>
      <c r="AD17" s="440">
        <v>5187.1638800000001</v>
      </c>
      <c r="AE17" s="440">
        <v>63781.378960000002</v>
      </c>
      <c r="AF17" s="440">
        <v>6021.84166</v>
      </c>
      <c r="AG17" s="440">
        <v>6768.2745100000002</v>
      </c>
      <c r="AH17" s="440">
        <v>4352.7127799999998</v>
      </c>
      <c r="AI17" s="440">
        <v>2093.3000299999999</v>
      </c>
      <c r="AJ17" s="440">
        <v>7836.2694900000006</v>
      </c>
      <c r="AK17" s="440">
        <v>590.95821000000001</v>
      </c>
      <c r="AL17" s="440">
        <v>9397.6843000000008</v>
      </c>
      <c r="AM17" s="440">
        <v>742563.46405999991</v>
      </c>
    </row>
    <row r="18" spans="1:39">
      <c r="A18" s="64" t="s">
        <v>172</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row>
    <row r="19" spans="1:39">
      <c r="A19" s="64" t="s">
        <v>173</v>
      </c>
      <c r="B19" s="59">
        <v>51731.657100000004</v>
      </c>
      <c r="C19" s="59">
        <v>6289.4108399999996</v>
      </c>
      <c r="D19" s="59">
        <v>9811.5151400000013</v>
      </c>
      <c r="E19" s="59">
        <v>16817.609550000001</v>
      </c>
      <c r="F19" s="59">
        <v>18216.726050000001</v>
      </c>
      <c r="G19" s="59">
        <v>23510.266149999999</v>
      </c>
      <c r="H19" s="59">
        <v>3927.5521600000002</v>
      </c>
      <c r="I19" s="59">
        <v>20483.18564</v>
      </c>
      <c r="J19" s="59">
        <v>15497.970069999999</v>
      </c>
      <c r="K19" s="59">
        <v>1984.2544399999999</v>
      </c>
      <c r="L19" s="59">
        <v>7519.8919699999997</v>
      </c>
      <c r="M19" s="59">
        <v>10443.58914</v>
      </c>
      <c r="N19" s="59">
        <v>50771.23661</v>
      </c>
      <c r="O19" s="59">
        <v>4268.0940099999998</v>
      </c>
      <c r="P19" s="59">
        <v>4338.1978600000002</v>
      </c>
      <c r="Q19" s="59">
        <v>3149.0101400000003</v>
      </c>
      <c r="R19" s="59">
        <v>1772.2395900000001</v>
      </c>
      <c r="S19" s="59">
        <v>392.98489000000001</v>
      </c>
      <c r="T19" s="59">
        <v>5980.5714600000001</v>
      </c>
      <c r="U19" s="59">
        <v>19416.422850000003</v>
      </c>
      <c r="V19" s="59">
        <v>5424.3449700000001</v>
      </c>
      <c r="W19" s="59">
        <v>3893.2955099999999</v>
      </c>
      <c r="X19" s="59">
        <v>14528.426869999999</v>
      </c>
      <c r="Y19" s="59">
        <v>8207.5080099999996</v>
      </c>
      <c r="Z19" s="59">
        <v>1597.8821699999999</v>
      </c>
      <c r="AA19" s="59">
        <v>12092.77714</v>
      </c>
      <c r="AB19" s="59">
        <v>22782.689300000002</v>
      </c>
      <c r="AC19" s="59">
        <v>1153.8474899999999</v>
      </c>
      <c r="AD19" s="59">
        <v>4288.4350999999997</v>
      </c>
      <c r="AE19" s="59">
        <v>27736.237789999999</v>
      </c>
      <c r="AF19" s="59">
        <v>4903.2077300000001</v>
      </c>
      <c r="AG19" s="59">
        <v>5201.9477800000004</v>
      </c>
      <c r="AH19" s="59">
        <v>2397.7660000000001</v>
      </c>
      <c r="AI19" s="59">
        <v>1603.2001200000002</v>
      </c>
      <c r="AJ19" s="59">
        <v>5308.4655499999999</v>
      </c>
      <c r="AK19" s="59">
        <v>506.1352</v>
      </c>
      <c r="AL19" s="59">
        <v>5390.2365099999997</v>
      </c>
      <c r="AM19" s="59">
        <v>403338.78889999999</v>
      </c>
    </row>
    <row r="20" spans="1:39">
      <c r="A20" s="64" t="s">
        <v>174</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row>
    <row r="21" spans="1:39">
      <c r="A21" s="64" t="s">
        <v>175</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row>
    <row r="22" spans="1:39">
      <c r="A22" s="64" t="s">
        <v>220</v>
      </c>
      <c r="B22" s="59">
        <v>2141.1491900000001</v>
      </c>
      <c r="C22" s="59">
        <v>0</v>
      </c>
      <c r="D22" s="59">
        <v>668.73514</v>
      </c>
      <c r="E22" s="59">
        <v>570.15622999999994</v>
      </c>
      <c r="F22" s="59">
        <v>589.95362</v>
      </c>
      <c r="G22" s="59">
        <v>4909.5452699999996</v>
      </c>
      <c r="H22" s="59">
        <v>3514.6156299999998</v>
      </c>
      <c r="I22" s="59">
        <v>0</v>
      </c>
      <c r="J22" s="59">
        <v>0</v>
      </c>
      <c r="K22" s="59">
        <v>12357.764720000001</v>
      </c>
      <c r="L22" s="59">
        <v>1.87334</v>
      </c>
      <c r="M22" s="59">
        <v>2425.52592</v>
      </c>
      <c r="N22" s="59">
        <v>3527.8913600000001</v>
      </c>
      <c r="O22" s="59">
        <v>4100.6382000000003</v>
      </c>
      <c r="P22" s="59">
        <v>1.69225</v>
      </c>
      <c r="Q22" s="59">
        <v>0</v>
      </c>
      <c r="R22" s="59">
        <v>0</v>
      </c>
      <c r="S22" s="59">
        <v>304.28665000000001</v>
      </c>
      <c r="T22" s="59">
        <v>0</v>
      </c>
      <c r="U22" s="59">
        <v>8769.4803400000001</v>
      </c>
      <c r="V22" s="59">
        <v>182.84848000000002</v>
      </c>
      <c r="W22" s="59">
        <v>3.6829699999999996</v>
      </c>
      <c r="X22" s="59">
        <v>4050.9923199999998</v>
      </c>
      <c r="Y22" s="59">
        <v>5055.6836600000006</v>
      </c>
      <c r="Z22" s="59">
        <v>0</v>
      </c>
      <c r="AA22" s="59">
        <v>0</v>
      </c>
      <c r="AB22" s="59">
        <v>13898.061599999999</v>
      </c>
      <c r="AC22" s="59">
        <v>60.245350000000002</v>
      </c>
      <c r="AD22" s="59">
        <v>7.8143900000000004</v>
      </c>
      <c r="AE22" s="59">
        <v>29316.209569999999</v>
      </c>
      <c r="AF22" s="59">
        <v>26.037560000000003</v>
      </c>
      <c r="AG22" s="59">
        <v>0</v>
      </c>
      <c r="AH22" s="59">
        <v>169.93360000000001</v>
      </c>
      <c r="AI22" s="59">
        <v>0</v>
      </c>
      <c r="AJ22" s="59">
        <v>903.22178000000008</v>
      </c>
      <c r="AK22" s="59">
        <v>0</v>
      </c>
      <c r="AL22" s="59">
        <v>44.312849999999997</v>
      </c>
      <c r="AM22" s="59">
        <v>97602.351989999996</v>
      </c>
    </row>
    <row r="23" spans="1:39">
      <c r="A23" s="64" t="s">
        <v>177</v>
      </c>
      <c r="B23" s="59">
        <v>58278.794470000001</v>
      </c>
      <c r="C23" s="59">
        <v>25341.288940000002</v>
      </c>
      <c r="D23" s="59">
        <v>29536.179039999999</v>
      </c>
      <c r="E23" s="59">
        <v>8265.0606900000002</v>
      </c>
      <c r="F23" s="59">
        <v>4381.9040800000002</v>
      </c>
      <c r="G23" s="59">
        <v>2524.1636100000001</v>
      </c>
      <c r="H23" s="59">
        <v>3143.79412</v>
      </c>
      <c r="I23" s="59">
        <v>8404.1517299999996</v>
      </c>
      <c r="J23" s="59">
        <v>3367.7369900000003</v>
      </c>
      <c r="K23" s="59">
        <v>4993.5771299999997</v>
      </c>
      <c r="L23" s="59">
        <v>6764.4961700000003</v>
      </c>
      <c r="M23" s="59">
        <v>4406.6571199999998</v>
      </c>
      <c r="N23" s="59">
        <v>7850.6614900000004</v>
      </c>
      <c r="O23" s="59">
        <v>3387.85329</v>
      </c>
      <c r="P23" s="59">
        <v>3060.4562599999999</v>
      </c>
      <c r="Q23" s="59">
        <v>816.62916000000007</v>
      </c>
      <c r="R23" s="59">
        <v>1347.80798</v>
      </c>
      <c r="S23" s="59">
        <v>1715.7087300000001</v>
      </c>
      <c r="T23" s="59">
        <v>1756.04881</v>
      </c>
      <c r="U23" s="59">
        <v>3379.6113399999999</v>
      </c>
      <c r="V23" s="59">
        <v>1811.8545900000001</v>
      </c>
      <c r="W23" s="59">
        <v>3176.1492000000003</v>
      </c>
      <c r="X23" s="59">
        <v>8636.8218800000013</v>
      </c>
      <c r="Y23" s="59">
        <v>2920.87138</v>
      </c>
      <c r="Z23" s="59">
        <v>10008.534890000001</v>
      </c>
      <c r="AA23" s="59">
        <v>1319.5298600000001</v>
      </c>
      <c r="AB23" s="59">
        <v>6644.7128499999999</v>
      </c>
      <c r="AC23" s="59">
        <v>6051.0943399999996</v>
      </c>
      <c r="AD23" s="59">
        <v>890.91439000000003</v>
      </c>
      <c r="AE23" s="59">
        <v>6725.6503200000006</v>
      </c>
      <c r="AF23" s="59">
        <v>1092.5963700000002</v>
      </c>
      <c r="AG23" s="59">
        <v>1566.32673</v>
      </c>
      <c r="AH23" s="59">
        <v>1785.0131799999999</v>
      </c>
      <c r="AI23" s="59">
        <v>490.09990999999997</v>
      </c>
      <c r="AJ23" s="59">
        <v>1624.5821599999999</v>
      </c>
      <c r="AK23" s="59">
        <v>84.823009999999996</v>
      </c>
      <c r="AL23" s="59">
        <v>3963.1349399999999</v>
      </c>
      <c r="AM23" s="59">
        <v>241515.29115</v>
      </c>
    </row>
    <row r="24" spans="1:39">
      <c r="A24" s="64" t="s">
        <v>178</v>
      </c>
      <c r="B24" s="59">
        <v>0</v>
      </c>
      <c r="C24" s="59">
        <v>4.2113399999999999</v>
      </c>
      <c r="D24" s="59">
        <v>70.715220000000002</v>
      </c>
      <c r="E24" s="59">
        <v>0</v>
      </c>
      <c r="F24" s="59">
        <v>0</v>
      </c>
      <c r="G24" s="59">
        <v>0</v>
      </c>
      <c r="H24" s="59">
        <v>0</v>
      </c>
      <c r="I24" s="59">
        <v>21.36805</v>
      </c>
      <c r="J24" s="59">
        <v>0</v>
      </c>
      <c r="K24" s="59">
        <v>0</v>
      </c>
      <c r="L24" s="59">
        <v>0</v>
      </c>
      <c r="M24" s="59">
        <v>0</v>
      </c>
      <c r="N24" s="59">
        <v>0</v>
      </c>
      <c r="O24" s="59">
        <v>0</v>
      </c>
      <c r="P24" s="59">
        <v>0</v>
      </c>
      <c r="Q24" s="59">
        <v>0</v>
      </c>
      <c r="R24" s="59">
        <v>0</v>
      </c>
      <c r="S24" s="59">
        <v>0</v>
      </c>
      <c r="T24" s="59">
        <v>0</v>
      </c>
      <c r="U24" s="59">
        <v>0</v>
      </c>
      <c r="V24" s="59">
        <v>0</v>
      </c>
      <c r="W24" s="59">
        <v>0</v>
      </c>
      <c r="X24" s="59">
        <v>0.56641999999999992</v>
      </c>
      <c r="Y24" s="59">
        <v>0</v>
      </c>
      <c r="Z24" s="59">
        <v>4.0456900000000005</v>
      </c>
      <c r="AA24" s="59">
        <v>0</v>
      </c>
      <c r="AB24" s="59">
        <v>2.84402</v>
      </c>
      <c r="AC24" s="59">
        <v>0</v>
      </c>
      <c r="AD24" s="59">
        <v>0</v>
      </c>
      <c r="AE24" s="59">
        <v>3.2812800000000002</v>
      </c>
      <c r="AF24" s="59">
        <v>0</v>
      </c>
      <c r="AG24" s="59">
        <v>0</v>
      </c>
      <c r="AH24" s="59">
        <v>0</v>
      </c>
      <c r="AI24" s="59">
        <v>0</v>
      </c>
      <c r="AJ24" s="59">
        <v>0</v>
      </c>
      <c r="AK24" s="59">
        <v>0</v>
      </c>
      <c r="AL24" s="59">
        <v>0</v>
      </c>
      <c r="AM24" s="59">
        <v>107.03202</v>
      </c>
    </row>
    <row r="25" spans="1:39">
      <c r="A25" s="64" t="s">
        <v>179</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row>
    <row r="26" spans="1:39">
      <c r="A26" s="391" t="s">
        <v>180</v>
      </c>
      <c r="B26" s="440">
        <v>1205479.2963299998</v>
      </c>
      <c r="C26" s="440">
        <v>350726.56338999997</v>
      </c>
      <c r="D26" s="440">
        <v>825736.84578999993</v>
      </c>
      <c r="E26" s="440">
        <v>349817.16774</v>
      </c>
      <c r="F26" s="440">
        <v>186219.62807000001</v>
      </c>
      <c r="G26" s="440">
        <v>164514.68303000001</v>
      </c>
      <c r="H26" s="440">
        <v>128400.40459000001</v>
      </c>
      <c r="I26" s="440">
        <v>206129.42338999998</v>
      </c>
      <c r="J26" s="440">
        <v>195313.65432</v>
      </c>
      <c r="K26" s="440">
        <v>250726.38277</v>
      </c>
      <c r="L26" s="440">
        <v>80343.606189999991</v>
      </c>
      <c r="M26" s="440">
        <v>295600.98582999996</v>
      </c>
      <c r="N26" s="440">
        <v>273938.60898000002</v>
      </c>
      <c r="O26" s="440">
        <v>123766.91184999999</v>
      </c>
      <c r="P26" s="440">
        <v>129557.06474</v>
      </c>
      <c r="Q26" s="440">
        <v>58694.407479999994</v>
      </c>
      <c r="R26" s="440">
        <v>68591.862280000001</v>
      </c>
      <c r="S26" s="440">
        <v>78691.071329999992</v>
      </c>
      <c r="T26" s="440">
        <v>107394.71737</v>
      </c>
      <c r="U26" s="440">
        <v>178723.89890999999</v>
      </c>
      <c r="V26" s="440">
        <v>63860.798799999997</v>
      </c>
      <c r="W26" s="440">
        <v>98902.357069999998</v>
      </c>
      <c r="X26" s="440">
        <v>218269.34443999999</v>
      </c>
      <c r="Y26" s="440">
        <v>103531.59078</v>
      </c>
      <c r="Z26" s="440">
        <v>243931.834</v>
      </c>
      <c r="AA26" s="440">
        <v>117961.09843000001</v>
      </c>
      <c r="AB26" s="440">
        <v>295704.72104000003</v>
      </c>
      <c r="AC26" s="440">
        <v>235548.00461</v>
      </c>
      <c r="AD26" s="440">
        <v>73644.582859999995</v>
      </c>
      <c r="AE26" s="440">
        <v>243551.09956999999</v>
      </c>
      <c r="AF26" s="440">
        <v>58310.549780000001</v>
      </c>
      <c r="AG26" s="440">
        <v>62457.168359999996</v>
      </c>
      <c r="AH26" s="440">
        <v>63664.76513</v>
      </c>
      <c r="AI26" s="440">
        <v>22102.573640000002</v>
      </c>
      <c r="AJ26" s="440">
        <v>37975.810979999995</v>
      </c>
      <c r="AK26" s="440">
        <v>19085.223449999998</v>
      </c>
      <c r="AL26" s="440">
        <v>112051.65590000001</v>
      </c>
      <c r="AM26" s="440">
        <v>7328920.3632200006</v>
      </c>
    </row>
    <row r="27" spans="1:39">
      <c r="A27" s="63" t="s">
        <v>181</v>
      </c>
      <c r="B27" s="59">
        <v>1162037.8255699999</v>
      </c>
      <c r="C27" s="59">
        <v>315121.81910000002</v>
      </c>
      <c r="D27" s="59">
        <v>734012.47970000003</v>
      </c>
      <c r="E27" s="59">
        <v>313470.42824000004</v>
      </c>
      <c r="F27" s="59">
        <v>170051.02739999999</v>
      </c>
      <c r="G27" s="59">
        <v>151801.45177000001</v>
      </c>
      <c r="H27" s="59">
        <v>128369.14442</v>
      </c>
      <c r="I27" s="59">
        <v>182912.22105000002</v>
      </c>
      <c r="J27" s="59">
        <v>179418.65552999999</v>
      </c>
      <c r="K27" s="59">
        <v>243745.88025999998</v>
      </c>
      <c r="L27" s="59">
        <v>77148.886499999993</v>
      </c>
      <c r="M27" s="59">
        <v>282282.71149000002</v>
      </c>
      <c r="N27" s="59">
        <v>279925.22885000001</v>
      </c>
      <c r="O27" s="59">
        <v>118131.08439</v>
      </c>
      <c r="P27" s="59">
        <v>120905.23155</v>
      </c>
      <c r="Q27" s="59">
        <v>53429.054549999993</v>
      </c>
      <c r="R27" s="59">
        <v>60205.705459999997</v>
      </c>
      <c r="S27" s="59">
        <v>68017.942180000013</v>
      </c>
      <c r="T27" s="59">
        <v>95231.212159999995</v>
      </c>
      <c r="U27" s="59">
        <v>168372.27036000002</v>
      </c>
      <c r="V27" s="59">
        <v>57528.321619999995</v>
      </c>
      <c r="W27" s="59">
        <v>88940.999970000004</v>
      </c>
      <c r="X27" s="59">
        <v>194416.57858999999</v>
      </c>
      <c r="Y27" s="59">
        <v>101722.27619</v>
      </c>
      <c r="Z27" s="59">
        <v>208696.10746999999</v>
      </c>
      <c r="AA27" s="59">
        <v>105100.90665</v>
      </c>
      <c r="AB27" s="59">
        <v>281620.14861000003</v>
      </c>
      <c r="AC27" s="59">
        <v>223587.05004</v>
      </c>
      <c r="AD27" s="59">
        <v>65480.63465</v>
      </c>
      <c r="AE27" s="59">
        <v>233552.91786000002</v>
      </c>
      <c r="AF27" s="59">
        <v>58727.328289999998</v>
      </c>
      <c r="AG27" s="59">
        <v>61518.974020000001</v>
      </c>
      <c r="AH27" s="59">
        <v>57002.805249999998</v>
      </c>
      <c r="AI27" s="59">
        <v>20545.862390000002</v>
      </c>
      <c r="AJ27" s="59">
        <v>34164.9159</v>
      </c>
      <c r="AK27" s="59">
        <v>17604.21413</v>
      </c>
      <c r="AL27" s="59">
        <v>105208.49867</v>
      </c>
      <c r="AM27" s="59">
        <v>6820008.8008300001</v>
      </c>
    </row>
    <row r="28" spans="1:39">
      <c r="A28" s="64" t="s">
        <v>182</v>
      </c>
      <c r="B28" s="59">
        <v>896278.87612000003</v>
      </c>
      <c r="C28" s="59">
        <v>164410.24447000001</v>
      </c>
      <c r="D28" s="59">
        <v>400147.92930999998</v>
      </c>
      <c r="E28" s="59">
        <v>213596.17177000002</v>
      </c>
      <c r="F28" s="59">
        <v>121945.56353</v>
      </c>
      <c r="G28" s="59">
        <v>92805.337120000011</v>
      </c>
      <c r="H28" s="59">
        <v>112566.44062000001</v>
      </c>
      <c r="I28" s="59">
        <v>121154.36463</v>
      </c>
      <c r="J28" s="59">
        <v>98366.510420000006</v>
      </c>
      <c r="K28" s="59">
        <v>216148.52981000001</v>
      </c>
      <c r="L28" s="59">
        <v>54538.236509999995</v>
      </c>
      <c r="M28" s="59">
        <v>206681.35961000001</v>
      </c>
      <c r="N28" s="59">
        <v>268227.92413999996</v>
      </c>
      <c r="O28" s="59">
        <v>85716.575849999994</v>
      </c>
      <c r="P28" s="59">
        <v>91170.491170000008</v>
      </c>
      <c r="Q28" s="59">
        <v>41552.715299999996</v>
      </c>
      <c r="R28" s="59">
        <v>37825.966460000003</v>
      </c>
      <c r="S28" s="59">
        <v>29965.680820000001</v>
      </c>
      <c r="T28" s="59">
        <v>80090.684760000004</v>
      </c>
      <c r="U28" s="59">
        <v>124474.32423</v>
      </c>
      <c r="V28" s="59">
        <v>32977.906880000002</v>
      </c>
      <c r="W28" s="59">
        <v>60348.88465</v>
      </c>
      <c r="X28" s="59">
        <v>123237.6501</v>
      </c>
      <c r="Y28" s="59">
        <v>80725.885640000008</v>
      </c>
      <c r="Z28" s="59">
        <v>99741.490890000001</v>
      </c>
      <c r="AA28" s="59">
        <v>56241.978909999998</v>
      </c>
      <c r="AB28" s="59">
        <v>223555.98669999998</v>
      </c>
      <c r="AC28" s="59">
        <v>174890.55043999999</v>
      </c>
      <c r="AD28" s="59">
        <v>46553.285429999996</v>
      </c>
      <c r="AE28" s="59">
        <v>207374.69177999999</v>
      </c>
      <c r="AF28" s="59">
        <v>40205.74624</v>
      </c>
      <c r="AG28" s="59">
        <v>49678.739849999998</v>
      </c>
      <c r="AH28" s="59">
        <v>35441.022170000004</v>
      </c>
      <c r="AI28" s="59">
        <v>14601.033160000001</v>
      </c>
      <c r="AJ28" s="59">
        <v>29898.122230000001</v>
      </c>
      <c r="AK28" s="59">
        <v>15292.054970000001</v>
      </c>
      <c r="AL28" s="59">
        <v>75858.163150000008</v>
      </c>
      <c r="AM28" s="59">
        <v>4824287.1198399998</v>
      </c>
    </row>
    <row r="29" spans="1:39">
      <c r="A29" s="64" t="s">
        <v>183</v>
      </c>
      <c r="B29" s="59">
        <v>244154.82185000001</v>
      </c>
      <c r="C29" s="59">
        <v>136182.36497</v>
      </c>
      <c r="D29" s="59">
        <v>297632.64891000005</v>
      </c>
      <c r="E29" s="59">
        <v>89223.351620000001</v>
      </c>
      <c r="F29" s="59">
        <v>41867.344409999998</v>
      </c>
      <c r="G29" s="59">
        <v>51032.0389</v>
      </c>
      <c r="H29" s="59">
        <v>12468.190289999999</v>
      </c>
      <c r="I29" s="59">
        <v>55602.567739999999</v>
      </c>
      <c r="J29" s="59">
        <v>71567.617819999999</v>
      </c>
      <c r="K29" s="59">
        <v>24847.890170000002</v>
      </c>
      <c r="L29" s="59">
        <v>21118.254140000001</v>
      </c>
      <c r="M29" s="59">
        <v>66348.889159999992</v>
      </c>
      <c r="N29" s="59">
        <v>9666.6638599999987</v>
      </c>
      <c r="O29" s="59">
        <v>28662.676769999998</v>
      </c>
      <c r="P29" s="59">
        <v>25649.97309</v>
      </c>
      <c r="Q29" s="59">
        <v>10493.58834</v>
      </c>
      <c r="R29" s="59">
        <v>20464.283339999998</v>
      </c>
      <c r="S29" s="59">
        <v>33905.01298</v>
      </c>
      <c r="T29" s="59">
        <v>13385.140100000001</v>
      </c>
      <c r="U29" s="59">
        <v>39677.418880000005</v>
      </c>
      <c r="V29" s="59">
        <v>19457.143629999999</v>
      </c>
      <c r="W29" s="59">
        <v>23736.270700000001</v>
      </c>
      <c r="X29" s="59">
        <v>65600.403030000001</v>
      </c>
      <c r="Y29" s="59">
        <v>17991.989679999999</v>
      </c>
      <c r="Z29" s="59">
        <v>98868.122019999995</v>
      </c>
      <c r="AA29" s="59">
        <v>43124.176140000003</v>
      </c>
      <c r="AB29" s="59">
        <v>49652.201909999996</v>
      </c>
      <c r="AC29" s="59">
        <v>44104.829920000004</v>
      </c>
      <c r="AD29" s="59">
        <v>12152.696470000001</v>
      </c>
      <c r="AE29" s="59">
        <v>23353.74654</v>
      </c>
      <c r="AF29" s="59">
        <v>16613.717850000001</v>
      </c>
      <c r="AG29" s="59">
        <v>9910.5602600000002</v>
      </c>
      <c r="AH29" s="59">
        <v>18857.057230000002</v>
      </c>
      <c r="AI29" s="59">
        <v>4923.6416399999998</v>
      </c>
      <c r="AJ29" s="59">
        <v>3655.0890399999998</v>
      </c>
      <c r="AK29" s="59">
        <v>1967.2803700000002</v>
      </c>
      <c r="AL29" s="59">
        <v>26216.0769</v>
      </c>
      <c r="AM29" s="59">
        <v>1774135.74067</v>
      </c>
    </row>
    <row r="30" spans="1:39">
      <c r="A30" s="64" t="s">
        <v>184</v>
      </c>
      <c r="B30" s="59">
        <v>21604.1276</v>
      </c>
      <c r="C30" s="59">
        <v>14529.20966</v>
      </c>
      <c r="D30" s="59">
        <v>36231.901479999993</v>
      </c>
      <c r="E30" s="59">
        <v>10650.904849999999</v>
      </c>
      <c r="F30" s="59">
        <v>6238.1194599999999</v>
      </c>
      <c r="G30" s="59">
        <v>7964.07575</v>
      </c>
      <c r="H30" s="59">
        <v>3334.5135099999998</v>
      </c>
      <c r="I30" s="59">
        <v>6155.2886799999997</v>
      </c>
      <c r="J30" s="59">
        <v>9484.52729</v>
      </c>
      <c r="K30" s="59">
        <v>2749.4602799999998</v>
      </c>
      <c r="L30" s="59">
        <v>1492.3958500000001</v>
      </c>
      <c r="M30" s="59">
        <v>9252.4627200000014</v>
      </c>
      <c r="N30" s="59">
        <v>2030.64085</v>
      </c>
      <c r="O30" s="59">
        <v>3751.8317700000002</v>
      </c>
      <c r="P30" s="59">
        <v>4084.7672900000002</v>
      </c>
      <c r="Q30" s="59">
        <v>1382.75091</v>
      </c>
      <c r="R30" s="59">
        <v>1915.4556599999999</v>
      </c>
      <c r="S30" s="59">
        <v>4147.24838</v>
      </c>
      <c r="T30" s="59">
        <v>1755.3873000000001</v>
      </c>
      <c r="U30" s="59">
        <v>4220.5272500000001</v>
      </c>
      <c r="V30" s="59">
        <v>5093.2711100000006</v>
      </c>
      <c r="W30" s="59">
        <v>4855.8446199999998</v>
      </c>
      <c r="X30" s="59">
        <v>5578.5254599999998</v>
      </c>
      <c r="Y30" s="59">
        <v>3004.4008699999999</v>
      </c>
      <c r="Z30" s="59">
        <v>10086.494560000001</v>
      </c>
      <c r="AA30" s="59">
        <v>5734.7515999999996</v>
      </c>
      <c r="AB30" s="59">
        <v>8411.9599999999991</v>
      </c>
      <c r="AC30" s="59">
        <v>4591.66968</v>
      </c>
      <c r="AD30" s="59">
        <v>6774.6527500000002</v>
      </c>
      <c r="AE30" s="59">
        <v>2824.4795399999998</v>
      </c>
      <c r="AF30" s="59">
        <v>1907.8642</v>
      </c>
      <c r="AG30" s="59">
        <v>1929.67391</v>
      </c>
      <c r="AH30" s="59">
        <v>2704.7258500000003</v>
      </c>
      <c r="AI30" s="59">
        <v>1021.18759</v>
      </c>
      <c r="AJ30" s="59">
        <v>611.70462999999995</v>
      </c>
      <c r="AK30" s="59">
        <v>344.87878999999998</v>
      </c>
      <c r="AL30" s="59">
        <v>3134.2586200000001</v>
      </c>
      <c r="AM30" s="59">
        <v>221585.94031999999</v>
      </c>
    </row>
    <row r="31" spans="1:39">
      <c r="A31" s="63" t="s">
        <v>185</v>
      </c>
      <c r="B31" s="59">
        <v>6659.1586799999995</v>
      </c>
      <c r="C31" s="59">
        <v>10331.832349999999</v>
      </c>
      <c r="D31" s="59">
        <v>21104.559289999997</v>
      </c>
      <c r="E31" s="59">
        <v>7263.64192</v>
      </c>
      <c r="F31" s="59">
        <v>3271.9387099999999</v>
      </c>
      <c r="G31" s="59">
        <v>382.34939000000003</v>
      </c>
      <c r="H31" s="59">
        <v>77.272369999999995</v>
      </c>
      <c r="I31" s="59">
        <v>5656.0339199999999</v>
      </c>
      <c r="J31" s="59">
        <v>64.255579999999995</v>
      </c>
      <c r="K31" s="59">
        <v>1742.0395000000001</v>
      </c>
      <c r="L31" s="59">
        <v>768.52074000000005</v>
      </c>
      <c r="M31" s="59">
        <v>755.72705000000008</v>
      </c>
      <c r="N31" s="59">
        <v>663.64287999999999</v>
      </c>
      <c r="O31" s="59">
        <v>959.41093000000001</v>
      </c>
      <c r="P31" s="59">
        <v>2004.8199099999999</v>
      </c>
      <c r="Q31" s="59">
        <v>1282.0371200000002</v>
      </c>
      <c r="R31" s="59">
        <v>205.41176000000002</v>
      </c>
      <c r="S31" s="59">
        <v>160.90186</v>
      </c>
      <c r="T31" s="59">
        <v>1148.5632499999999</v>
      </c>
      <c r="U31" s="59">
        <v>796.09071999999992</v>
      </c>
      <c r="V31" s="59">
        <v>85.083240000000004</v>
      </c>
      <c r="W31" s="59">
        <v>542.40207999999996</v>
      </c>
      <c r="X31" s="59">
        <v>6153.4472900000001</v>
      </c>
      <c r="Y31" s="59">
        <v>119.74575</v>
      </c>
      <c r="Z31" s="59">
        <v>308.70459999999997</v>
      </c>
      <c r="AA31" s="59">
        <v>506.54915999999997</v>
      </c>
      <c r="AB31" s="59">
        <v>494.42361999999997</v>
      </c>
      <c r="AC31" s="59">
        <v>2348.0823300000002</v>
      </c>
      <c r="AD31" s="59">
        <v>174.06798000000001</v>
      </c>
      <c r="AE31" s="59">
        <v>247.47351</v>
      </c>
      <c r="AF31" s="59">
        <v>529.65346999999997</v>
      </c>
      <c r="AG31" s="59">
        <v>75.184550000000002</v>
      </c>
      <c r="AH31" s="59">
        <v>27.142169999999997</v>
      </c>
      <c r="AI31" s="59">
        <v>270.80709000000002</v>
      </c>
      <c r="AJ31" s="59">
        <v>154.54311999999999</v>
      </c>
      <c r="AK31" s="59">
        <v>193.20402999999999</v>
      </c>
      <c r="AL31" s="59">
        <v>1418.45884</v>
      </c>
      <c r="AM31" s="59">
        <v>78947.180760000003</v>
      </c>
    </row>
    <row r="32" spans="1:39">
      <c r="A32" s="64" t="s">
        <v>186</v>
      </c>
      <c r="B32" s="59">
        <v>1588.9149499999999</v>
      </c>
      <c r="C32" s="59">
        <v>2066.1043999999997</v>
      </c>
      <c r="D32" s="59">
        <v>9723.1643000000004</v>
      </c>
      <c r="E32" s="59">
        <v>3425.7168999999999</v>
      </c>
      <c r="F32" s="59">
        <v>675.26914999999997</v>
      </c>
      <c r="G32" s="59">
        <v>125.38697999999999</v>
      </c>
      <c r="H32" s="59">
        <v>43.490900000000003</v>
      </c>
      <c r="I32" s="59">
        <v>243.36752999999999</v>
      </c>
      <c r="J32" s="59">
        <v>8.1488300000000002</v>
      </c>
      <c r="K32" s="59">
        <v>1218.0310500000001</v>
      </c>
      <c r="L32" s="59">
        <v>400.61376000000001</v>
      </c>
      <c r="M32" s="59">
        <v>564.61683999999991</v>
      </c>
      <c r="N32" s="59">
        <v>271.27238</v>
      </c>
      <c r="O32" s="59">
        <v>286.70197999999999</v>
      </c>
      <c r="P32" s="59">
        <v>266.49175000000002</v>
      </c>
      <c r="Q32" s="59">
        <v>824.71596</v>
      </c>
      <c r="R32" s="59">
        <v>2.0000000000000002E-5</v>
      </c>
      <c r="S32" s="59">
        <v>19.31982</v>
      </c>
      <c r="T32" s="59">
        <v>1148.5632499999999</v>
      </c>
      <c r="U32" s="59">
        <v>328.11075</v>
      </c>
      <c r="V32" s="59">
        <v>13.56865</v>
      </c>
      <c r="W32" s="59">
        <v>228.15635999999998</v>
      </c>
      <c r="X32" s="59">
        <v>347.67801000000003</v>
      </c>
      <c r="Y32" s="59">
        <v>33.945089999999993</v>
      </c>
      <c r="Z32" s="59">
        <v>57.568980000000003</v>
      </c>
      <c r="AA32" s="59">
        <v>74.793750000000003</v>
      </c>
      <c r="AB32" s="59">
        <v>65.873929999999987</v>
      </c>
      <c r="AC32" s="59">
        <v>833.76551000000006</v>
      </c>
      <c r="AD32" s="59">
        <v>83.265339999999995</v>
      </c>
      <c r="AE32" s="59">
        <v>247.47351</v>
      </c>
      <c r="AF32" s="59">
        <v>82.496189999999999</v>
      </c>
      <c r="AG32" s="59">
        <v>18.05284</v>
      </c>
      <c r="AH32" s="59">
        <v>0</v>
      </c>
      <c r="AI32" s="59">
        <v>23.147200000000002</v>
      </c>
      <c r="AJ32" s="59">
        <v>154.54311999999999</v>
      </c>
      <c r="AK32" s="59">
        <v>8.8458199999999998</v>
      </c>
      <c r="AL32" s="59">
        <v>604.13427999999999</v>
      </c>
      <c r="AM32" s="59">
        <v>26105.310079999999</v>
      </c>
    </row>
    <row r="33" spans="1:39">
      <c r="A33" s="64" t="s">
        <v>187</v>
      </c>
      <c r="B33" s="59">
        <v>4627.0803499999993</v>
      </c>
      <c r="C33" s="59">
        <v>7488.6884300000002</v>
      </c>
      <c r="D33" s="59">
        <v>10565.68123</v>
      </c>
      <c r="E33" s="59">
        <v>3509.1562699999999</v>
      </c>
      <c r="F33" s="59">
        <v>2413.6562599999997</v>
      </c>
      <c r="G33" s="59">
        <v>179.65014000000002</v>
      </c>
      <c r="H33" s="59">
        <v>25.907869999999999</v>
      </c>
      <c r="I33" s="59">
        <v>4938.7000499999995</v>
      </c>
      <c r="J33" s="59">
        <v>56.106749999999998</v>
      </c>
      <c r="K33" s="59">
        <v>444.87003999999996</v>
      </c>
      <c r="L33" s="59">
        <v>334.17856999999998</v>
      </c>
      <c r="M33" s="59">
        <v>124.41967</v>
      </c>
      <c r="N33" s="59">
        <v>314.19309999999996</v>
      </c>
      <c r="O33" s="59">
        <v>575.86262999999997</v>
      </c>
      <c r="P33" s="59">
        <v>1518.0287800000001</v>
      </c>
      <c r="Q33" s="59">
        <v>357.47320000000002</v>
      </c>
      <c r="R33" s="59">
        <v>163.87267</v>
      </c>
      <c r="S33" s="59">
        <v>141.58204000000001</v>
      </c>
      <c r="T33" s="59">
        <v>0</v>
      </c>
      <c r="U33" s="59">
        <v>425.06867</v>
      </c>
      <c r="V33" s="59">
        <v>71.514589999999998</v>
      </c>
      <c r="W33" s="59">
        <v>239.67794000000001</v>
      </c>
      <c r="X33" s="59">
        <v>5444.5528400000003</v>
      </c>
      <c r="Y33" s="59">
        <v>49.083599999999997</v>
      </c>
      <c r="Z33" s="59">
        <v>142.62367999999998</v>
      </c>
      <c r="AA33" s="59">
        <v>366.25634000000002</v>
      </c>
      <c r="AB33" s="59">
        <v>353.23896000000002</v>
      </c>
      <c r="AC33" s="59">
        <v>1326.01217</v>
      </c>
      <c r="AD33" s="59">
        <v>63.222259999999999</v>
      </c>
      <c r="AE33" s="59">
        <v>0</v>
      </c>
      <c r="AF33" s="59">
        <v>371.74932000000001</v>
      </c>
      <c r="AG33" s="59">
        <v>51.506709999999998</v>
      </c>
      <c r="AH33" s="59">
        <v>21.183769999999999</v>
      </c>
      <c r="AI33" s="59">
        <v>208.38099</v>
      </c>
      <c r="AJ33" s="59">
        <v>0</v>
      </c>
      <c r="AK33" s="59">
        <v>156.82291000000001</v>
      </c>
      <c r="AL33" s="59">
        <v>752.07444999999996</v>
      </c>
      <c r="AM33" s="59">
        <v>47822.077250000002</v>
      </c>
    </row>
    <row r="34" spans="1:39">
      <c r="A34" s="65" t="s">
        <v>188</v>
      </c>
      <c r="B34" s="59">
        <v>443.16338000000002</v>
      </c>
      <c r="C34" s="59">
        <v>777.03952000000004</v>
      </c>
      <c r="D34" s="59">
        <v>815.71375999999998</v>
      </c>
      <c r="E34" s="59">
        <v>328.76875000000001</v>
      </c>
      <c r="F34" s="59">
        <v>183.01329999999999</v>
      </c>
      <c r="G34" s="59">
        <v>77.312269999999998</v>
      </c>
      <c r="H34" s="59">
        <v>7.8736000000000006</v>
      </c>
      <c r="I34" s="59">
        <v>473.96634</v>
      </c>
      <c r="J34" s="59">
        <v>0</v>
      </c>
      <c r="K34" s="59">
        <v>79.138410000000007</v>
      </c>
      <c r="L34" s="59">
        <v>33.728410000000004</v>
      </c>
      <c r="M34" s="59">
        <v>66.690539999999999</v>
      </c>
      <c r="N34" s="59">
        <v>78.177399999999992</v>
      </c>
      <c r="O34" s="59">
        <v>96.846320000000006</v>
      </c>
      <c r="P34" s="59">
        <v>220.29938000000001</v>
      </c>
      <c r="Q34" s="59">
        <v>99.84796</v>
      </c>
      <c r="R34" s="59">
        <v>41.539070000000002</v>
      </c>
      <c r="S34" s="59">
        <v>0</v>
      </c>
      <c r="T34" s="59">
        <v>0</v>
      </c>
      <c r="U34" s="59">
        <v>42.911300000000004</v>
      </c>
      <c r="V34" s="59">
        <v>0</v>
      </c>
      <c r="W34" s="59">
        <v>74.567779999999999</v>
      </c>
      <c r="X34" s="59">
        <v>361.21643999999998</v>
      </c>
      <c r="Y34" s="59">
        <v>36.717059999999996</v>
      </c>
      <c r="Z34" s="59">
        <v>108.51194</v>
      </c>
      <c r="AA34" s="59">
        <v>65.499070000000003</v>
      </c>
      <c r="AB34" s="59">
        <v>75.310729999999992</v>
      </c>
      <c r="AC34" s="59">
        <v>188.30464999999998</v>
      </c>
      <c r="AD34" s="59">
        <v>27.580380000000002</v>
      </c>
      <c r="AE34" s="59">
        <v>0</v>
      </c>
      <c r="AF34" s="59">
        <v>75.407960000000003</v>
      </c>
      <c r="AG34" s="59">
        <v>5.625</v>
      </c>
      <c r="AH34" s="59">
        <v>5.9583999999999993</v>
      </c>
      <c r="AI34" s="59">
        <v>39.2789</v>
      </c>
      <c r="AJ34" s="59">
        <v>0</v>
      </c>
      <c r="AK34" s="59">
        <v>27.535299999999999</v>
      </c>
      <c r="AL34" s="59">
        <v>62.250109999999999</v>
      </c>
      <c r="AM34" s="59">
        <v>5019.7934299999997</v>
      </c>
    </row>
    <row r="35" spans="1:39">
      <c r="A35" s="63" t="s">
        <v>189</v>
      </c>
      <c r="B35" s="59">
        <v>27087.83613</v>
      </c>
      <c r="C35" s="59">
        <v>13679.624599999999</v>
      </c>
      <c r="D35" s="59">
        <v>15464.738439999999</v>
      </c>
      <c r="E35" s="59">
        <v>20032.985239999998</v>
      </c>
      <c r="F35" s="59">
        <v>5882.4145399999998</v>
      </c>
      <c r="G35" s="59">
        <v>6149.9293099999995</v>
      </c>
      <c r="H35" s="59">
        <v>2179.7433300000002</v>
      </c>
      <c r="I35" s="59">
        <v>3661.7031499999998</v>
      </c>
      <c r="J35" s="59">
        <v>7061.8120999999992</v>
      </c>
      <c r="K35" s="59">
        <v>3802.4464199999998</v>
      </c>
      <c r="L35" s="59">
        <v>7696.03251</v>
      </c>
      <c r="M35" s="59">
        <v>2915.2774199999999</v>
      </c>
      <c r="N35" s="59">
        <v>3749.7998299999999</v>
      </c>
      <c r="O35" s="59">
        <v>2332.94265</v>
      </c>
      <c r="P35" s="59">
        <v>1786.94993</v>
      </c>
      <c r="Q35" s="59">
        <v>721.56218000000001</v>
      </c>
      <c r="R35" s="59">
        <v>748.10311000000002</v>
      </c>
      <c r="S35" s="59">
        <v>1580.7739999999999</v>
      </c>
      <c r="T35" s="59">
        <v>3219.9413999999997</v>
      </c>
      <c r="U35" s="59">
        <v>2018.3951399999999</v>
      </c>
      <c r="V35" s="59">
        <v>913.26048000000003</v>
      </c>
      <c r="W35" s="59">
        <v>3465.6433700000002</v>
      </c>
      <c r="X35" s="59">
        <v>4230.7418399999997</v>
      </c>
      <c r="Y35" s="59">
        <v>1015.1920799999999</v>
      </c>
      <c r="Z35" s="59">
        <v>4716.2817100000002</v>
      </c>
      <c r="AA35" s="59">
        <v>2928.8918399999998</v>
      </c>
      <c r="AB35" s="59">
        <v>3110.8506499999999</v>
      </c>
      <c r="AC35" s="59">
        <v>6117.7606799999994</v>
      </c>
      <c r="AD35" s="59">
        <v>107.60934</v>
      </c>
      <c r="AE35" s="59">
        <v>747.55217000000005</v>
      </c>
      <c r="AF35" s="59">
        <v>708.04618999999991</v>
      </c>
      <c r="AG35" s="59">
        <v>440.33620000000002</v>
      </c>
      <c r="AH35" s="59">
        <v>1875.17578</v>
      </c>
      <c r="AI35" s="59">
        <v>319.52621999999997</v>
      </c>
      <c r="AJ35" s="59">
        <v>395.55707000000001</v>
      </c>
      <c r="AK35" s="59">
        <v>0</v>
      </c>
      <c r="AL35" s="59">
        <v>1891.39004</v>
      </c>
      <c r="AM35" s="59">
        <v>164756.82709000001</v>
      </c>
    </row>
    <row r="36" spans="1:39">
      <c r="A36" s="64" t="s">
        <v>190</v>
      </c>
      <c r="B36" s="59">
        <v>8549.7473499999996</v>
      </c>
      <c r="C36" s="59">
        <v>5628.4950999999992</v>
      </c>
      <c r="D36" s="59">
        <v>5120.0858699999999</v>
      </c>
      <c r="E36" s="59">
        <v>17481.156360000001</v>
      </c>
      <c r="F36" s="59">
        <v>5866.58025</v>
      </c>
      <c r="G36" s="59">
        <v>5649.3543200000004</v>
      </c>
      <c r="H36" s="59">
        <v>2052.2553700000003</v>
      </c>
      <c r="I36" s="59">
        <v>1954.1265900000001</v>
      </c>
      <c r="J36" s="59">
        <v>5215.0224100000005</v>
      </c>
      <c r="K36" s="59">
        <v>2262.26469</v>
      </c>
      <c r="L36" s="59">
        <v>7133.7017900000001</v>
      </c>
      <c r="M36" s="59">
        <v>2453.14534</v>
      </c>
      <c r="N36" s="59">
        <v>3713.6037200000001</v>
      </c>
      <c r="O36" s="59">
        <v>1604.6428700000001</v>
      </c>
      <c r="P36" s="59">
        <v>1709.8810900000001</v>
      </c>
      <c r="Q36" s="59">
        <v>392.52431000000001</v>
      </c>
      <c r="R36" s="59">
        <v>263.47073</v>
      </c>
      <c r="S36" s="59">
        <v>1413.67805</v>
      </c>
      <c r="T36" s="59">
        <v>3219.9413999999997</v>
      </c>
      <c r="U36" s="59">
        <v>1578.7139199999999</v>
      </c>
      <c r="V36" s="59">
        <v>655.41368999999997</v>
      </c>
      <c r="W36" s="59">
        <v>3399.6439700000001</v>
      </c>
      <c r="X36" s="59">
        <v>1193.9541899999999</v>
      </c>
      <c r="Y36" s="59">
        <v>824.79340000000002</v>
      </c>
      <c r="Z36" s="59">
        <v>2686.8851400000003</v>
      </c>
      <c r="AA36" s="59">
        <v>1958.8639699999999</v>
      </c>
      <c r="AB36" s="59">
        <v>2372.8994400000001</v>
      </c>
      <c r="AC36" s="59">
        <v>5357.7012400000003</v>
      </c>
      <c r="AD36" s="59">
        <v>107.60934</v>
      </c>
      <c r="AE36" s="59">
        <v>406.90878999999995</v>
      </c>
      <c r="AF36" s="59">
        <v>216.92632</v>
      </c>
      <c r="AG36" s="59">
        <v>426.97866999999997</v>
      </c>
      <c r="AH36" s="59">
        <v>1318.0527400000001</v>
      </c>
      <c r="AI36" s="59">
        <v>190.32912999999999</v>
      </c>
      <c r="AJ36" s="59">
        <v>395.55707000000001</v>
      </c>
      <c r="AK36" s="59">
        <v>0</v>
      </c>
      <c r="AL36" s="59">
        <v>1505.0544600000001</v>
      </c>
      <c r="AM36" s="59">
        <v>106279.96309</v>
      </c>
    </row>
    <row r="37" spans="1:39">
      <c r="A37" s="64" t="s">
        <v>191</v>
      </c>
      <c r="B37" s="59">
        <v>17873.207109999999</v>
      </c>
      <c r="C37" s="59">
        <v>7660.60509</v>
      </c>
      <c r="D37" s="59">
        <v>9889.7899499999985</v>
      </c>
      <c r="E37" s="59">
        <v>2311.1950899999997</v>
      </c>
      <c r="F37" s="59">
        <v>10.59548</v>
      </c>
      <c r="G37" s="59">
        <v>493.11926</v>
      </c>
      <c r="H37" s="59">
        <v>101.14297000000001</v>
      </c>
      <c r="I37" s="59">
        <v>1628.96693</v>
      </c>
      <c r="J37" s="59">
        <v>1835.7047399999999</v>
      </c>
      <c r="K37" s="59">
        <v>1482.0611100000001</v>
      </c>
      <c r="L37" s="59">
        <v>523.24183000000005</v>
      </c>
      <c r="M37" s="59">
        <v>439.25306999999998</v>
      </c>
      <c r="N37" s="59">
        <v>18.456150000000001</v>
      </c>
      <c r="O37" s="59">
        <v>671.83105</v>
      </c>
      <c r="P37" s="59">
        <v>62.905470000000001</v>
      </c>
      <c r="Q37" s="59">
        <v>323.70128000000005</v>
      </c>
      <c r="R37" s="59">
        <v>464.71203000000003</v>
      </c>
      <c r="S37" s="59">
        <v>167.09595000000002</v>
      </c>
      <c r="T37" s="59">
        <v>0</v>
      </c>
      <c r="U37" s="59">
        <v>416.06150000000002</v>
      </c>
      <c r="V37" s="59">
        <v>257.84679</v>
      </c>
      <c r="W37" s="59">
        <v>51</v>
      </c>
      <c r="X37" s="59">
        <v>2852.7345</v>
      </c>
      <c r="Y37" s="59">
        <v>142.92162999999999</v>
      </c>
      <c r="Z37" s="59">
        <v>1974.2053700000001</v>
      </c>
      <c r="AA37" s="59">
        <v>898.9585699999999</v>
      </c>
      <c r="AB37" s="59">
        <v>653.59127000000001</v>
      </c>
      <c r="AC37" s="59">
        <v>701.20965000000001</v>
      </c>
      <c r="AD37" s="59">
        <v>0</v>
      </c>
      <c r="AE37" s="59">
        <v>181.97364000000002</v>
      </c>
      <c r="AF37" s="59">
        <v>433.07857999999999</v>
      </c>
      <c r="AG37" s="59">
        <v>5.7080000000000002</v>
      </c>
      <c r="AH37" s="59">
        <v>557.12304000000006</v>
      </c>
      <c r="AI37" s="59">
        <v>124.6609</v>
      </c>
      <c r="AJ37" s="59">
        <v>0</v>
      </c>
      <c r="AK37" s="59">
        <v>0</v>
      </c>
      <c r="AL37" s="59">
        <v>362.66346999999996</v>
      </c>
      <c r="AM37" s="59">
        <v>55571.321469999995</v>
      </c>
    </row>
    <row r="38" spans="1:39">
      <c r="A38" s="64" t="s">
        <v>192</v>
      </c>
      <c r="B38" s="59">
        <v>664.88166999999999</v>
      </c>
      <c r="C38" s="59">
        <v>390.52440999999999</v>
      </c>
      <c r="D38" s="59">
        <v>454.86261999999999</v>
      </c>
      <c r="E38" s="59">
        <v>240.63379</v>
      </c>
      <c r="F38" s="59">
        <v>5.23881</v>
      </c>
      <c r="G38" s="59">
        <v>7.45573</v>
      </c>
      <c r="H38" s="59">
        <v>26.344990000000003</v>
      </c>
      <c r="I38" s="59">
        <v>78.60963000000001</v>
      </c>
      <c r="J38" s="59">
        <v>11.084950000000001</v>
      </c>
      <c r="K38" s="59">
        <v>58.120620000000002</v>
      </c>
      <c r="L38" s="59">
        <v>39.088889999999999</v>
      </c>
      <c r="M38" s="59">
        <v>22.879009999999997</v>
      </c>
      <c r="N38" s="59">
        <v>17.73996</v>
      </c>
      <c r="O38" s="59">
        <v>56.468730000000001</v>
      </c>
      <c r="P38" s="59">
        <v>14.16337</v>
      </c>
      <c r="Q38" s="59">
        <v>5.3365900000000002</v>
      </c>
      <c r="R38" s="59">
        <v>19.920349999999999</v>
      </c>
      <c r="S38" s="59">
        <v>0</v>
      </c>
      <c r="T38" s="59">
        <v>0</v>
      </c>
      <c r="U38" s="59">
        <v>23.619720000000001</v>
      </c>
      <c r="V38" s="59">
        <v>0</v>
      </c>
      <c r="W38" s="59">
        <v>14.9994</v>
      </c>
      <c r="X38" s="59">
        <v>184.05314999999999</v>
      </c>
      <c r="Y38" s="59">
        <v>47.477050000000006</v>
      </c>
      <c r="Z38" s="59">
        <v>55.191199999999995</v>
      </c>
      <c r="AA38" s="59">
        <v>71.069299999999998</v>
      </c>
      <c r="AB38" s="59">
        <v>84.359940000000009</v>
      </c>
      <c r="AC38" s="59">
        <v>58.849789999999999</v>
      </c>
      <c r="AD38" s="59">
        <v>0</v>
      </c>
      <c r="AE38" s="59">
        <v>158.66973999999999</v>
      </c>
      <c r="AF38" s="59">
        <v>58.041290000000004</v>
      </c>
      <c r="AG38" s="59">
        <v>7.6495299999999995</v>
      </c>
      <c r="AH38" s="59">
        <v>0</v>
      </c>
      <c r="AI38" s="59">
        <v>4.5361899999999995</v>
      </c>
      <c r="AJ38" s="59">
        <v>0</v>
      </c>
      <c r="AK38" s="59">
        <v>0</v>
      </c>
      <c r="AL38" s="59">
        <v>23.67211</v>
      </c>
      <c r="AM38" s="59">
        <v>2905.5425299999997</v>
      </c>
    </row>
    <row r="39" spans="1:39">
      <c r="A39" s="63" t="s">
        <v>193</v>
      </c>
      <c r="B39" s="59">
        <v>102437.66364</v>
      </c>
      <c r="C39" s="59">
        <v>39638.020960000002</v>
      </c>
      <c r="D39" s="59">
        <v>107732.94662</v>
      </c>
      <c r="E39" s="59">
        <v>36955.437399999995</v>
      </c>
      <c r="F39" s="59">
        <v>20360.408199999998</v>
      </c>
      <c r="G39" s="59">
        <v>20000.089889999999</v>
      </c>
      <c r="H39" s="59">
        <v>7038.0288600000003</v>
      </c>
      <c r="I39" s="59">
        <v>24143.029300000002</v>
      </c>
      <c r="J39" s="59">
        <v>25338.469079999999</v>
      </c>
      <c r="K39" s="59">
        <v>20308.9735</v>
      </c>
      <c r="L39" s="59">
        <v>7926.7449999999999</v>
      </c>
      <c r="M39" s="59">
        <v>24917.211050000002</v>
      </c>
      <c r="N39" s="59">
        <v>17736.19212</v>
      </c>
      <c r="O39" s="59">
        <v>13927.616970000001</v>
      </c>
      <c r="P39" s="59">
        <v>15233.8644</v>
      </c>
      <c r="Q39" s="59">
        <v>7103.0332900000003</v>
      </c>
      <c r="R39" s="59">
        <v>10482.8518</v>
      </c>
      <c r="S39" s="59">
        <v>13440.444220000001</v>
      </c>
      <c r="T39" s="59">
        <v>20619.127559999997</v>
      </c>
      <c r="U39" s="59">
        <v>22328.145140000001</v>
      </c>
      <c r="V39" s="59">
        <v>9963.1333400000003</v>
      </c>
      <c r="W39" s="59">
        <v>12958.47957</v>
      </c>
      <c r="X39" s="59">
        <v>26291.87127</v>
      </c>
      <c r="Y39" s="59">
        <v>8898.4132699999991</v>
      </c>
      <c r="Z39" s="59">
        <v>38763.106289999996</v>
      </c>
      <c r="AA39" s="59">
        <v>17156.873230000001</v>
      </c>
      <c r="AB39" s="59">
        <v>24499.250889999999</v>
      </c>
      <c r="AC39" s="59">
        <v>25584.889179999998</v>
      </c>
      <c r="AD39" s="59">
        <v>9314.0822599999992</v>
      </c>
      <c r="AE39" s="59">
        <v>22291.022730000001</v>
      </c>
      <c r="AF39" s="59">
        <v>4404.0789400000003</v>
      </c>
      <c r="AG39" s="59">
        <v>3660.3117699999998</v>
      </c>
      <c r="AH39" s="59">
        <v>9483.4952400000002</v>
      </c>
      <c r="AI39" s="59">
        <v>2560.1587100000002</v>
      </c>
      <c r="AJ39" s="59">
        <v>4617.7720300000001</v>
      </c>
      <c r="AK39" s="59">
        <v>1703.9716699999999</v>
      </c>
      <c r="AL39" s="59">
        <v>11975.118339999999</v>
      </c>
      <c r="AM39" s="59">
        <v>791794.32773000002</v>
      </c>
    </row>
    <row r="40" spans="1:39">
      <c r="A40" s="65" t="s">
        <v>194</v>
      </c>
      <c r="B40" s="59">
        <v>18809.465800000002</v>
      </c>
      <c r="C40" s="59">
        <v>1013.7530899999999</v>
      </c>
      <c r="D40" s="59">
        <v>4084.7387699999999</v>
      </c>
      <c r="E40" s="59">
        <v>3790.0295299999998</v>
      </c>
      <c r="F40" s="59">
        <v>1989.18993</v>
      </c>
      <c r="G40" s="59">
        <v>1551.2033799999999</v>
      </c>
      <c r="H40" s="59">
        <v>858.22225000000003</v>
      </c>
      <c r="I40" s="59">
        <v>4380.1332999999995</v>
      </c>
      <c r="J40" s="59">
        <v>1450.75845</v>
      </c>
      <c r="K40" s="59">
        <v>5117.3450800000001</v>
      </c>
      <c r="L40" s="59">
        <v>434.41746000000001</v>
      </c>
      <c r="M40" s="59">
        <v>1919.58953</v>
      </c>
      <c r="N40" s="59">
        <v>5352.9495399999996</v>
      </c>
      <c r="O40" s="59">
        <v>1004.79813</v>
      </c>
      <c r="P40" s="59">
        <v>2773.2383199999999</v>
      </c>
      <c r="Q40" s="59">
        <v>1586.2284299999999</v>
      </c>
      <c r="R40" s="59">
        <v>1559.7090000000001</v>
      </c>
      <c r="S40" s="59">
        <v>1549.84583</v>
      </c>
      <c r="T40" s="59">
        <v>7214.72811</v>
      </c>
      <c r="U40" s="59">
        <v>3286.0923900000003</v>
      </c>
      <c r="V40" s="59">
        <v>974.64841999999999</v>
      </c>
      <c r="W40" s="59">
        <v>1974.81718</v>
      </c>
      <c r="X40" s="59">
        <v>1103.5466200000001</v>
      </c>
      <c r="Y40" s="59">
        <v>645.97126000000003</v>
      </c>
      <c r="Z40" s="59">
        <v>1238.4201499999999</v>
      </c>
      <c r="AA40" s="59">
        <v>1757.69578</v>
      </c>
      <c r="AB40" s="59">
        <v>5328.8356399999993</v>
      </c>
      <c r="AC40" s="59">
        <v>4197.7552699999997</v>
      </c>
      <c r="AD40" s="59">
        <v>540.77811999999994</v>
      </c>
      <c r="AE40" s="59">
        <v>10323.04739</v>
      </c>
      <c r="AF40" s="59">
        <v>262.49079999999998</v>
      </c>
      <c r="AG40" s="59">
        <v>546.26788999999997</v>
      </c>
      <c r="AH40" s="59">
        <v>2175.5351000000001</v>
      </c>
      <c r="AI40" s="59">
        <v>483.19977</v>
      </c>
      <c r="AJ40" s="59">
        <v>1759.08537</v>
      </c>
      <c r="AK40" s="59">
        <v>234.96657999999999</v>
      </c>
      <c r="AL40" s="59">
        <v>1892.31791</v>
      </c>
      <c r="AM40" s="59">
        <v>105165.81556999999</v>
      </c>
    </row>
    <row r="41" spans="1:39">
      <c r="A41" s="64" t="s">
        <v>195</v>
      </c>
      <c r="B41" s="59">
        <v>29663.755289999997</v>
      </c>
      <c r="C41" s="59">
        <v>16067.313619999999</v>
      </c>
      <c r="D41" s="59">
        <v>49959.137869999999</v>
      </c>
      <c r="E41" s="59">
        <v>13992.349759999999</v>
      </c>
      <c r="F41" s="59">
        <v>7879.2109199999995</v>
      </c>
      <c r="G41" s="59">
        <v>8668.0209099999993</v>
      </c>
      <c r="H41" s="59">
        <v>1190.5724299999999</v>
      </c>
      <c r="I41" s="59">
        <v>7492.4582599999994</v>
      </c>
      <c r="J41" s="59">
        <v>10513.713210000002</v>
      </c>
      <c r="K41" s="59">
        <v>3288.1626099999999</v>
      </c>
      <c r="L41" s="59">
        <v>2897.2568999999999</v>
      </c>
      <c r="M41" s="59">
        <v>10062.126779999999</v>
      </c>
      <c r="N41" s="59">
        <v>1395.3704599999999</v>
      </c>
      <c r="O41" s="59">
        <v>5869.7532999999994</v>
      </c>
      <c r="P41" s="59">
        <v>5704.5565199999992</v>
      </c>
      <c r="Q41" s="59">
        <v>1683.7920200000001</v>
      </c>
      <c r="R41" s="59">
        <v>3283.9171000000001</v>
      </c>
      <c r="S41" s="59">
        <v>6575.4249099999997</v>
      </c>
      <c r="T41" s="59">
        <v>3860.9657099999999</v>
      </c>
      <c r="U41" s="59">
        <v>1084.8222700000001</v>
      </c>
      <c r="V41" s="59">
        <v>3905.5627200000004</v>
      </c>
      <c r="W41" s="59">
        <v>5151.0012100000004</v>
      </c>
      <c r="X41" s="59">
        <v>10371.62745</v>
      </c>
      <c r="Y41" s="59">
        <v>2773.3154100000002</v>
      </c>
      <c r="Z41" s="59">
        <v>18819.781039999998</v>
      </c>
      <c r="AA41" s="59">
        <v>7634.8145199999999</v>
      </c>
      <c r="AB41" s="59">
        <v>6603.4796200000001</v>
      </c>
      <c r="AC41" s="59">
        <v>5624.0920400000005</v>
      </c>
      <c r="AD41" s="59">
        <v>4438.9805700000006</v>
      </c>
      <c r="AE41" s="59">
        <v>1867.1809900000001</v>
      </c>
      <c r="AF41" s="59">
        <v>1325.7430400000001</v>
      </c>
      <c r="AG41" s="59">
        <v>825.47685999999999</v>
      </c>
      <c r="AH41" s="59">
        <v>3101.0989100000002</v>
      </c>
      <c r="AI41" s="59">
        <v>705.40925000000004</v>
      </c>
      <c r="AJ41" s="59">
        <v>869.32111999999995</v>
      </c>
      <c r="AK41" s="59">
        <v>425.27221999999995</v>
      </c>
      <c r="AL41" s="59">
        <v>4243.1308099999997</v>
      </c>
      <c r="AM41" s="59">
        <v>269817.96863000002</v>
      </c>
    </row>
    <row r="42" spans="1:39">
      <c r="A42" s="64" t="s">
        <v>196</v>
      </c>
      <c r="B42" s="59">
        <v>13.45528</v>
      </c>
      <c r="C42" s="59">
        <v>9.4276900000000001</v>
      </c>
      <c r="D42" s="59">
        <v>0</v>
      </c>
      <c r="E42" s="59">
        <v>16.3202</v>
      </c>
      <c r="F42" s="59">
        <v>6.7885900000000001</v>
      </c>
      <c r="G42" s="59">
        <v>1.5343900000000001</v>
      </c>
      <c r="H42" s="59">
        <v>4.1391599999999995</v>
      </c>
      <c r="I42" s="59">
        <v>1.32653</v>
      </c>
      <c r="J42" s="59">
        <v>0.12321</v>
      </c>
      <c r="K42" s="59">
        <v>52.623139999999999</v>
      </c>
      <c r="L42" s="59">
        <v>4.7732399999999995</v>
      </c>
      <c r="M42" s="59">
        <v>2.1393200000000001</v>
      </c>
      <c r="N42" s="59">
        <v>2.8063699999999998</v>
      </c>
      <c r="O42" s="59">
        <v>0.39138999999999996</v>
      </c>
      <c r="P42" s="59">
        <v>0.98069000000000006</v>
      </c>
      <c r="Q42" s="59">
        <v>0.59572999999999998</v>
      </c>
      <c r="R42" s="59">
        <v>0</v>
      </c>
      <c r="S42" s="59">
        <v>0</v>
      </c>
      <c r="T42" s="59">
        <v>24.170580000000001</v>
      </c>
      <c r="U42" s="59">
        <v>0</v>
      </c>
      <c r="V42" s="59">
        <v>0</v>
      </c>
      <c r="W42" s="59">
        <v>2.0190600000000001</v>
      </c>
      <c r="X42" s="59">
        <v>24.887250000000002</v>
      </c>
      <c r="Y42" s="59">
        <v>1.22075</v>
      </c>
      <c r="Z42" s="59">
        <v>1.3639100000000002</v>
      </c>
      <c r="AA42" s="59">
        <v>1.69496</v>
      </c>
      <c r="AB42" s="59">
        <v>0</v>
      </c>
      <c r="AC42" s="59">
        <v>13.1241</v>
      </c>
      <c r="AD42" s="59">
        <v>0</v>
      </c>
      <c r="AE42" s="59">
        <v>4.53186</v>
      </c>
      <c r="AF42" s="59">
        <v>0</v>
      </c>
      <c r="AG42" s="59">
        <v>0.48902999999999996</v>
      </c>
      <c r="AH42" s="59">
        <v>0</v>
      </c>
      <c r="AI42" s="59">
        <v>0</v>
      </c>
      <c r="AJ42" s="59">
        <v>0</v>
      </c>
      <c r="AK42" s="59">
        <v>0.40500000000000003</v>
      </c>
      <c r="AL42" s="59">
        <v>5.4130500000000001</v>
      </c>
      <c r="AM42" s="59">
        <v>196.74448000000001</v>
      </c>
    </row>
    <row r="43" spans="1:39">
      <c r="A43" s="64" t="s">
        <v>197</v>
      </c>
      <c r="B43" s="59">
        <v>332.55543999999998</v>
      </c>
      <c r="C43" s="59">
        <v>662.78377</v>
      </c>
      <c r="D43" s="59">
        <v>777.46996999999999</v>
      </c>
      <c r="E43" s="59">
        <v>178.31961999999999</v>
      </c>
      <c r="F43" s="59">
        <v>459.89478000000003</v>
      </c>
      <c r="G43" s="59">
        <v>18.02196</v>
      </c>
      <c r="H43" s="59">
        <v>4.3508000000000004</v>
      </c>
      <c r="I43" s="59">
        <v>98.45</v>
      </c>
      <c r="J43" s="59">
        <v>0</v>
      </c>
      <c r="K43" s="59">
        <v>54.693989999999999</v>
      </c>
      <c r="L43" s="59">
        <v>2.7575700000000003</v>
      </c>
      <c r="M43" s="59">
        <v>0.40398000000000001</v>
      </c>
      <c r="N43" s="59">
        <v>40.448169999999998</v>
      </c>
      <c r="O43" s="59">
        <v>34.996900000000004</v>
      </c>
      <c r="P43" s="59">
        <v>40.566449999999996</v>
      </c>
      <c r="Q43" s="59">
        <v>26.71011</v>
      </c>
      <c r="R43" s="59">
        <v>40.862010000000005</v>
      </c>
      <c r="S43" s="59">
        <v>2.1406799999999997</v>
      </c>
      <c r="T43" s="59">
        <v>0</v>
      </c>
      <c r="U43" s="59">
        <v>0</v>
      </c>
      <c r="V43" s="59">
        <v>0.87348000000000003</v>
      </c>
      <c r="W43" s="59">
        <v>28.10144</v>
      </c>
      <c r="X43" s="59">
        <v>515.51581999999996</v>
      </c>
      <c r="Y43" s="59">
        <v>3.3333499999999998</v>
      </c>
      <c r="Z43" s="59">
        <v>12.08774</v>
      </c>
      <c r="AA43" s="59">
        <v>43.85557</v>
      </c>
      <c r="AB43" s="59">
        <v>6.8566899999999995</v>
      </c>
      <c r="AC43" s="59">
        <v>115.41819</v>
      </c>
      <c r="AD43" s="59">
        <v>0</v>
      </c>
      <c r="AE43" s="59">
        <v>0</v>
      </c>
      <c r="AF43" s="59">
        <v>3.78389</v>
      </c>
      <c r="AG43" s="59">
        <v>2.9635899999999999</v>
      </c>
      <c r="AH43" s="59">
        <v>4.0522200000000002</v>
      </c>
      <c r="AI43" s="59">
        <v>39.823699999999995</v>
      </c>
      <c r="AJ43" s="59">
        <v>0</v>
      </c>
      <c r="AK43" s="59">
        <v>49.160679999999999</v>
      </c>
      <c r="AL43" s="59">
        <v>78.914109999999994</v>
      </c>
      <c r="AM43" s="59">
        <v>3680.1666700000001</v>
      </c>
    </row>
    <row r="44" spans="1:39">
      <c r="A44" s="64" t="s">
        <v>198</v>
      </c>
      <c r="B44" s="59">
        <v>0</v>
      </c>
      <c r="C44" s="59">
        <v>0</v>
      </c>
      <c r="D44" s="59">
        <v>0</v>
      </c>
      <c r="E44" s="59">
        <v>0</v>
      </c>
      <c r="F44" s="59">
        <v>0</v>
      </c>
      <c r="G44" s="59">
        <v>0</v>
      </c>
      <c r="H44" s="59">
        <v>0.82311000000000001</v>
      </c>
      <c r="I44" s="59">
        <v>0</v>
      </c>
      <c r="J44" s="59">
        <v>0</v>
      </c>
      <c r="K44" s="59">
        <v>0</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0.4405</v>
      </c>
      <c r="AC44" s="59">
        <v>0</v>
      </c>
      <c r="AD44" s="59">
        <v>0</v>
      </c>
      <c r="AE44" s="59">
        <v>0</v>
      </c>
      <c r="AF44" s="59">
        <v>0</v>
      </c>
      <c r="AG44" s="59">
        <v>0</v>
      </c>
      <c r="AH44" s="59">
        <v>0</v>
      </c>
      <c r="AI44" s="59">
        <v>0</v>
      </c>
      <c r="AJ44" s="59">
        <v>0</v>
      </c>
      <c r="AK44" s="59">
        <v>0</v>
      </c>
      <c r="AL44" s="59">
        <v>0</v>
      </c>
      <c r="AM44" s="59">
        <v>100.44486999999999</v>
      </c>
    </row>
    <row r="45" spans="1:39">
      <c r="A45" s="11" t="s">
        <v>199</v>
      </c>
      <c r="B45" s="59">
        <v>0</v>
      </c>
      <c r="C45" s="59">
        <v>16.734249999999999</v>
      </c>
      <c r="D45" s="59">
        <v>171.3887</v>
      </c>
      <c r="E45" s="59">
        <v>0</v>
      </c>
      <c r="F45" s="59">
        <v>2.5083299999999999</v>
      </c>
      <c r="G45" s="59">
        <v>0</v>
      </c>
      <c r="H45" s="59">
        <v>13.660639999999999</v>
      </c>
      <c r="I45" s="59">
        <v>0</v>
      </c>
      <c r="J45" s="59">
        <v>0</v>
      </c>
      <c r="K45" s="59">
        <v>0</v>
      </c>
      <c r="L45" s="59">
        <v>0</v>
      </c>
      <c r="M45" s="59">
        <v>0</v>
      </c>
      <c r="N45" s="59">
        <v>0</v>
      </c>
      <c r="O45" s="59">
        <v>0</v>
      </c>
      <c r="P45" s="59">
        <v>0</v>
      </c>
      <c r="Q45" s="59">
        <v>0</v>
      </c>
      <c r="R45" s="59">
        <v>0</v>
      </c>
      <c r="S45" s="59">
        <v>0</v>
      </c>
      <c r="T45" s="59">
        <v>0</v>
      </c>
      <c r="U45" s="59">
        <v>0</v>
      </c>
      <c r="V45" s="59">
        <v>0</v>
      </c>
      <c r="W45" s="59">
        <v>0</v>
      </c>
      <c r="X45" s="59">
        <v>20.2254</v>
      </c>
      <c r="Y45" s="59">
        <v>0</v>
      </c>
      <c r="Z45" s="59">
        <v>0</v>
      </c>
      <c r="AA45" s="59">
        <v>0</v>
      </c>
      <c r="AB45" s="59">
        <v>0</v>
      </c>
      <c r="AC45" s="59">
        <v>0</v>
      </c>
      <c r="AD45" s="59">
        <v>0</v>
      </c>
      <c r="AE45" s="59">
        <v>0</v>
      </c>
      <c r="AF45" s="59">
        <v>0</v>
      </c>
      <c r="AG45" s="59">
        <v>0</v>
      </c>
      <c r="AH45" s="59">
        <v>34.444940000000003</v>
      </c>
      <c r="AI45" s="59">
        <v>0</v>
      </c>
      <c r="AJ45" s="59">
        <v>0</v>
      </c>
      <c r="AK45" s="59">
        <v>0</v>
      </c>
      <c r="AL45" s="59">
        <v>0</v>
      </c>
      <c r="AM45" s="59">
        <v>258.96226000000001</v>
      </c>
    </row>
    <row r="46" spans="1:39">
      <c r="A46" s="65" t="s">
        <v>1193</v>
      </c>
      <c r="B46" s="59">
        <v>26996.995440000002</v>
      </c>
      <c r="C46" s="59">
        <v>6013.5456199999999</v>
      </c>
      <c r="D46" s="59">
        <v>12923.88759</v>
      </c>
      <c r="E46" s="59">
        <v>9206.2121600000009</v>
      </c>
      <c r="F46" s="59">
        <v>5158.6666299999997</v>
      </c>
      <c r="G46" s="59">
        <v>3650.3548599999999</v>
      </c>
      <c r="H46" s="59">
        <v>3319.0108300000002</v>
      </c>
      <c r="I46" s="59">
        <v>6100.3585000000003</v>
      </c>
      <c r="J46" s="59">
        <v>4153.6099100000001</v>
      </c>
      <c r="K46" s="59">
        <v>9069.6327000000001</v>
      </c>
      <c r="L46" s="59">
        <v>2317.8629900000001</v>
      </c>
      <c r="M46" s="59">
        <v>5061.5989400000008</v>
      </c>
      <c r="N46" s="59">
        <v>9778.2166099999995</v>
      </c>
      <c r="O46" s="59">
        <v>3077.3854799999999</v>
      </c>
      <c r="P46" s="59">
        <v>3111.7952400000004</v>
      </c>
      <c r="Q46" s="59">
        <v>2022.7046599999999</v>
      </c>
      <c r="R46" s="59">
        <v>2458.9301600000003</v>
      </c>
      <c r="S46" s="59">
        <v>1424.47983</v>
      </c>
      <c r="T46" s="59">
        <v>7239.9177900000004</v>
      </c>
      <c r="U46" s="59">
        <v>5486.7836399999997</v>
      </c>
      <c r="V46" s="59">
        <v>2178.05287</v>
      </c>
      <c r="W46" s="59">
        <v>2918.0567099999998</v>
      </c>
      <c r="X46" s="59">
        <v>5094.6471700000002</v>
      </c>
      <c r="Y46" s="59">
        <v>2732.8976899999998</v>
      </c>
      <c r="Z46" s="59">
        <v>4144.6485400000001</v>
      </c>
      <c r="AA46" s="59">
        <v>2286.2869999999998</v>
      </c>
      <c r="AB46" s="59">
        <v>7015.32294</v>
      </c>
      <c r="AC46" s="59">
        <v>9657.3943099999997</v>
      </c>
      <c r="AD46" s="59">
        <v>976.63807999999995</v>
      </c>
      <c r="AE46" s="59">
        <v>7340.7772100000002</v>
      </c>
      <c r="AF46" s="59">
        <v>849.07752000000005</v>
      </c>
      <c r="AG46" s="59">
        <v>1025.90813</v>
      </c>
      <c r="AH46" s="59">
        <v>1610.5122699999999</v>
      </c>
      <c r="AI46" s="59">
        <v>474.73965999999996</v>
      </c>
      <c r="AJ46" s="59">
        <v>1495.2614599999999</v>
      </c>
      <c r="AK46" s="59">
        <v>571.51879000000008</v>
      </c>
      <c r="AL46" s="59">
        <v>3086.54754</v>
      </c>
      <c r="AM46" s="59">
        <v>182030.23746999999</v>
      </c>
    </row>
    <row r="47" spans="1:39">
      <c r="A47" s="64" t="s">
        <v>1194</v>
      </c>
      <c r="B47" s="59">
        <v>26363.096600000001</v>
      </c>
      <c r="C47" s="59">
        <v>15225.621929999999</v>
      </c>
      <c r="D47" s="59">
        <v>39075.3586</v>
      </c>
      <c r="E47" s="59">
        <v>9620.9857899999988</v>
      </c>
      <c r="F47" s="59">
        <v>4633.40661</v>
      </c>
      <c r="G47" s="59">
        <v>6097.5117300000002</v>
      </c>
      <c r="H47" s="59">
        <v>1576.11959</v>
      </c>
      <c r="I47" s="59">
        <v>5611.7609699999994</v>
      </c>
      <c r="J47" s="59">
        <v>9220.2643000000007</v>
      </c>
      <c r="K47" s="59">
        <v>2619.1868300000001</v>
      </c>
      <c r="L47" s="59">
        <v>2222.6730299999999</v>
      </c>
      <c r="M47" s="59">
        <v>7871.3525</v>
      </c>
      <c r="N47" s="59">
        <v>1118.2800500000001</v>
      </c>
      <c r="O47" s="59">
        <v>3913.3791099999999</v>
      </c>
      <c r="P47" s="59">
        <v>3578.4523399999998</v>
      </c>
      <c r="Q47" s="59">
        <v>1733.1155100000001</v>
      </c>
      <c r="R47" s="59">
        <v>3103.6704900000004</v>
      </c>
      <c r="S47" s="59">
        <v>3888.5529700000002</v>
      </c>
      <c r="T47" s="59">
        <v>2246.79468</v>
      </c>
      <c r="U47" s="59">
        <v>12410.80186</v>
      </c>
      <c r="V47" s="59">
        <v>2903.9958500000002</v>
      </c>
      <c r="W47" s="59">
        <v>2864.0859799999998</v>
      </c>
      <c r="X47" s="59">
        <v>8361.5161100000005</v>
      </c>
      <c r="Y47" s="59">
        <v>2736.7545099999998</v>
      </c>
      <c r="Z47" s="59">
        <v>14524.21703</v>
      </c>
      <c r="AA47" s="59">
        <v>5399.6756999999998</v>
      </c>
      <c r="AB47" s="59">
        <v>5535.9549200000001</v>
      </c>
      <c r="AC47" s="59">
        <v>5619.1735899999994</v>
      </c>
      <c r="AD47" s="59">
        <v>3357.6854900000003</v>
      </c>
      <c r="AE47" s="59">
        <v>2750.9709800000001</v>
      </c>
      <c r="AF47" s="59">
        <v>1951.63114</v>
      </c>
      <c r="AG47" s="59">
        <v>1255.57754</v>
      </c>
      <c r="AH47" s="59">
        <v>2539.3488299999999</v>
      </c>
      <c r="AI47" s="59">
        <v>827.05197999999996</v>
      </c>
      <c r="AJ47" s="59">
        <v>494.10408000000001</v>
      </c>
      <c r="AK47" s="59">
        <v>384.91452000000004</v>
      </c>
      <c r="AL47" s="59">
        <v>2613.9851800000001</v>
      </c>
      <c r="AM47" s="59">
        <v>226251.02891999998</v>
      </c>
    </row>
    <row r="48" spans="1:39">
      <c r="A48" s="64" t="s">
        <v>1199</v>
      </c>
      <c r="B48" s="59">
        <v>35.96452</v>
      </c>
      <c r="C48" s="59">
        <v>32.598480000000002</v>
      </c>
      <c r="D48" s="59">
        <v>17.56231</v>
      </c>
      <c r="E48" s="59">
        <v>40.481699999999996</v>
      </c>
      <c r="F48" s="59">
        <v>36.76885</v>
      </c>
      <c r="G48" s="59">
        <v>0</v>
      </c>
      <c r="H48" s="59">
        <v>8.3587099999999985</v>
      </c>
      <c r="I48" s="59">
        <v>14.637979999999999</v>
      </c>
      <c r="J48" s="59">
        <v>0</v>
      </c>
      <c r="K48" s="59">
        <v>53.591910000000006</v>
      </c>
      <c r="L48" s="59">
        <v>28.601200000000002</v>
      </c>
      <c r="M48" s="59">
        <v>0</v>
      </c>
      <c r="N48" s="59">
        <v>10.04739</v>
      </c>
      <c r="O48" s="59">
        <v>5.3190200000000001</v>
      </c>
      <c r="P48" s="59">
        <v>2.7506500000000003</v>
      </c>
      <c r="Q48" s="59">
        <v>0</v>
      </c>
      <c r="R48" s="59">
        <v>0</v>
      </c>
      <c r="S48" s="59">
        <v>0</v>
      </c>
      <c r="T48" s="59">
        <v>32.550689999999996</v>
      </c>
      <c r="U48" s="59">
        <v>33.893970000000003</v>
      </c>
      <c r="V48" s="59">
        <v>0</v>
      </c>
      <c r="W48" s="59">
        <v>3.6392699999999998</v>
      </c>
      <c r="X48" s="59">
        <v>34.234610000000004</v>
      </c>
      <c r="Y48" s="59">
        <v>0</v>
      </c>
      <c r="Z48" s="59">
        <v>5.1653599999999997</v>
      </c>
      <c r="AA48" s="59">
        <v>3.0104000000000002</v>
      </c>
      <c r="AB48" s="59">
        <v>0</v>
      </c>
      <c r="AC48" s="59">
        <v>89.016960000000012</v>
      </c>
      <c r="AD48" s="59">
        <v>0</v>
      </c>
      <c r="AE48" s="59">
        <v>4.5143000000000004</v>
      </c>
      <c r="AF48" s="59">
        <v>0</v>
      </c>
      <c r="AG48" s="59">
        <v>0</v>
      </c>
      <c r="AH48" s="59">
        <v>0</v>
      </c>
      <c r="AI48" s="59">
        <v>0</v>
      </c>
      <c r="AJ48" s="59">
        <v>0</v>
      </c>
      <c r="AK48" s="59">
        <v>1.59531</v>
      </c>
      <c r="AL48" s="59">
        <v>6.0673300000000001</v>
      </c>
      <c r="AM48" s="59">
        <v>500.37091999999996</v>
      </c>
    </row>
    <row r="49" spans="1:39">
      <c r="A49" s="64" t="s">
        <v>1200</v>
      </c>
      <c r="B49" s="59">
        <v>222.37527</v>
      </c>
      <c r="C49" s="59">
        <v>536.48506000000009</v>
      </c>
      <c r="D49" s="59">
        <v>583.42163000000005</v>
      </c>
      <c r="E49" s="59">
        <v>110.73864</v>
      </c>
      <c r="F49" s="59">
        <v>189.50147000000001</v>
      </c>
      <c r="G49" s="59">
        <v>13.44266</v>
      </c>
      <c r="H49" s="59">
        <v>13.54289</v>
      </c>
      <c r="I49" s="59">
        <v>443.90376000000003</v>
      </c>
      <c r="J49" s="59">
        <v>0</v>
      </c>
      <c r="K49" s="59">
        <v>53.73724</v>
      </c>
      <c r="L49" s="59">
        <v>18.402609999999999</v>
      </c>
      <c r="M49" s="59">
        <v>0</v>
      </c>
      <c r="N49" s="59">
        <v>38.073529999999998</v>
      </c>
      <c r="O49" s="59">
        <v>21.593640000000001</v>
      </c>
      <c r="P49" s="59">
        <v>21.524189999999997</v>
      </c>
      <c r="Q49" s="59">
        <v>49.886830000000003</v>
      </c>
      <c r="R49" s="59">
        <v>35.763040000000004</v>
      </c>
      <c r="S49" s="59">
        <v>0</v>
      </c>
      <c r="T49" s="59">
        <v>0</v>
      </c>
      <c r="U49" s="59">
        <v>25.751009999999997</v>
      </c>
      <c r="V49" s="59">
        <v>0</v>
      </c>
      <c r="W49" s="59">
        <v>16.75872</v>
      </c>
      <c r="X49" s="59">
        <v>368.32989000000003</v>
      </c>
      <c r="Y49" s="59">
        <v>4.9203000000000001</v>
      </c>
      <c r="Z49" s="59">
        <v>17.422519999999999</v>
      </c>
      <c r="AA49" s="59">
        <v>29.839299999999998</v>
      </c>
      <c r="AB49" s="59">
        <v>8.3605800000000006</v>
      </c>
      <c r="AC49" s="59">
        <v>137.81585999999999</v>
      </c>
      <c r="AD49" s="59">
        <v>0</v>
      </c>
      <c r="AE49" s="59">
        <v>0</v>
      </c>
      <c r="AF49" s="59">
        <v>11.352549999999999</v>
      </c>
      <c r="AG49" s="59">
        <v>3.62873</v>
      </c>
      <c r="AH49" s="59">
        <v>3.9264000000000001</v>
      </c>
      <c r="AI49" s="59">
        <v>29.934349999999998</v>
      </c>
      <c r="AJ49" s="59">
        <v>0</v>
      </c>
      <c r="AK49" s="59">
        <v>36.138570000000001</v>
      </c>
      <c r="AL49" s="59">
        <v>48.742410000000007</v>
      </c>
      <c r="AM49" s="59">
        <v>3095.3136500000001</v>
      </c>
    </row>
    <row r="50" spans="1:39">
      <c r="A50" s="64" t="s">
        <v>1218</v>
      </c>
      <c r="B50" s="59">
        <v>0</v>
      </c>
      <c r="C50" s="59">
        <v>2.0000000000000002E-5</v>
      </c>
      <c r="D50" s="59">
        <v>0</v>
      </c>
      <c r="E50" s="59">
        <v>0</v>
      </c>
      <c r="F50" s="59">
        <v>2.4400200000000001</v>
      </c>
      <c r="G50" s="59">
        <v>0</v>
      </c>
      <c r="H50" s="59">
        <v>38.273269999999997</v>
      </c>
      <c r="I50" s="59">
        <v>0</v>
      </c>
      <c r="J50" s="59">
        <v>0</v>
      </c>
      <c r="K50" s="59">
        <v>0</v>
      </c>
      <c r="L50" s="59">
        <v>0</v>
      </c>
      <c r="M50" s="59">
        <v>0</v>
      </c>
      <c r="N50" s="59">
        <v>0</v>
      </c>
      <c r="O50" s="59">
        <v>0</v>
      </c>
      <c r="P50" s="59">
        <v>0</v>
      </c>
      <c r="Q50" s="59">
        <v>0</v>
      </c>
      <c r="R50" s="59">
        <v>0</v>
      </c>
      <c r="S50" s="59">
        <v>0</v>
      </c>
      <c r="T50" s="59">
        <v>0</v>
      </c>
      <c r="U50" s="59">
        <v>0</v>
      </c>
      <c r="V50" s="59">
        <v>0</v>
      </c>
      <c r="W50" s="59">
        <v>0</v>
      </c>
      <c r="X50" s="59">
        <v>63.873530000000002</v>
      </c>
      <c r="Y50" s="59">
        <v>0</v>
      </c>
      <c r="Z50" s="59">
        <v>0</v>
      </c>
      <c r="AA50" s="59">
        <v>0</v>
      </c>
      <c r="AB50" s="59">
        <v>0</v>
      </c>
      <c r="AC50" s="59">
        <v>93.281369999999995</v>
      </c>
      <c r="AD50" s="59">
        <v>0</v>
      </c>
      <c r="AE50" s="59">
        <v>0</v>
      </c>
      <c r="AF50" s="59">
        <v>0</v>
      </c>
      <c r="AG50" s="59">
        <v>0</v>
      </c>
      <c r="AH50" s="59">
        <v>0</v>
      </c>
      <c r="AI50" s="59">
        <v>0</v>
      </c>
      <c r="AJ50" s="59">
        <v>0</v>
      </c>
      <c r="AK50" s="59">
        <v>0</v>
      </c>
      <c r="AL50" s="59">
        <v>0</v>
      </c>
      <c r="AM50" s="59">
        <v>197.86821</v>
      </c>
    </row>
    <row r="51" spans="1:39">
      <c r="A51" s="11" t="s">
        <v>1238</v>
      </c>
      <c r="B51" s="59">
        <v>0</v>
      </c>
      <c r="C51" s="59">
        <v>59.757429999999999</v>
      </c>
      <c r="D51" s="59">
        <v>139.98117999999999</v>
      </c>
      <c r="E51" s="59">
        <v>0</v>
      </c>
      <c r="F51" s="59">
        <v>2.03207</v>
      </c>
      <c r="G51" s="59">
        <v>0</v>
      </c>
      <c r="H51" s="59">
        <v>10.95518</v>
      </c>
      <c r="I51" s="59">
        <v>0</v>
      </c>
      <c r="J51" s="59">
        <v>0</v>
      </c>
      <c r="K51" s="59">
        <v>0</v>
      </c>
      <c r="L51" s="59">
        <v>0</v>
      </c>
      <c r="M51" s="59">
        <v>0</v>
      </c>
      <c r="N51" s="59">
        <v>0</v>
      </c>
      <c r="O51" s="59">
        <v>0</v>
      </c>
      <c r="P51" s="59">
        <v>0</v>
      </c>
      <c r="Q51" s="59">
        <v>0</v>
      </c>
      <c r="R51" s="59">
        <v>0</v>
      </c>
      <c r="S51" s="59">
        <v>0</v>
      </c>
      <c r="T51" s="59">
        <v>0</v>
      </c>
      <c r="U51" s="59">
        <v>0</v>
      </c>
      <c r="V51" s="59">
        <v>0</v>
      </c>
      <c r="W51" s="59">
        <v>0</v>
      </c>
      <c r="X51" s="59">
        <v>234.28616</v>
      </c>
      <c r="Y51" s="59">
        <v>0</v>
      </c>
      <c r="Z51" s="59">
        <v>0</v>
      </c>
      <c r="AA51" s="59">
        <v>0</v>
      </c>
      <c r="AB51" s="59">
        <v>0</v>
      </c>
      <c r="AC51" s="59">
        <v>37.817489999999999</v>
      </c>
      <c r="AD51" s="59">
        <v>0</v>
      </c>
      <c r="AE51" s="59">
        <v>0</v>
      </c>
      <c r="AF51" s="59">
        <v>0</v>
      </c>
      <c r="AG51" s="59">
        <v>0</v>
      </c>
      <c r="AH51" s="59">
        <v>14.57657</v>
      </c>
      <c r="AI51" s="59">
        <v>0</v>
      </c>
      <c r="AJ51" s="59">
        <v>0</v>
      </c>
      <c r="AK51" s="59">
        <v>0</v>
      </c>
      <c r="AL51" s="59">
        <v>0</v>
      </c>
      <c r="AM51" s="59">
        <v>499.40608000000003</v>
      </c>
    </row>
    <row r="52" spans="1:39">
      <c r="A52" s="273" t="s">
        <v>200</v>
      </c>
      <c r="B52" s="59">
        <v>-92743.187689999992</v>
      </c>
      <c r="C52" s="59">
        <v>-28044.733620000003</v>
      </c>
      <c r="D52" s="59">
        <v>-52577.878259999998</v>
      </c>
      <c r="E52" s="59">
        <v>-27905.325059999999</v>
      </c>
      <c r="F52" s="59">
        <v>-13346.16078</v>
      </c>
      <c r="G52" s="59">
        <v>-13819.13733</v>
      </c>
      <c r="H52" s="59">
        <v>-9263.7843900000007</v>
      </c>
      <c r="I52" s="59">
        <v>-10243.56403</v>
      </c>
      <c r="J52" s="59">
        <v>-16569.537970000001</v>
      </c>
      <c r="K52" s="59">
        <v>-18872.956910000001</v>
      </c>
      <c r="L52" s="59">
        <v>-13196.57856</v>
      </c>
      <c r="M52" s="59">
        <v>-15269.94118</v>
      </c>
      <c r="N52" s="59">
        <v>-28136.254699999998</v>
      </c>
      <c r="O52" s="59">
        <v>-11584.14309</v>
      </c>
      <c r="P52" s="59">
        <v>-10373.80105</v>
      </c>
      <c r="Q52" s="59">
        <v>-3841.2796600000001</v>
      </c>
      <c r="R52" s="59">
        <v>-3050.2098500000002</v>
      </c>
      <c r="S52" s="59">
        <v>-4508.9909299999999</v>
      </c>
      <c r="T52" s="59">
        <v>-12824.127</v>
      </c>
      <c r="U52" s="59">
        <v>-14791.00245</v>
      </c>
      <c r="V52" s="59">
        <v>-4628.9998800000003</v>
      </c>
      <c r="W52" s="59">
        <v>-7005.1679199999999</v>
      </c>
      <c r="X52" s="59">
        <v>-12823.294550000001</v>
      </c>
      <c r="Y52" s="59">
        <v>-8224.0365099999999</v>
      </c>
      <c r="Z52" s="59">
        <v>-8552.36607</v>
      </c>
      <c r="AA52" s="59">
        <v>-7732.1224499999998</v>
      </c>
      <c r="AB52" s="59">
        <v>-14019.952730000001</v>
      </c>
      <c r="AC52" s="59">
        <v>-22089.777620000001</v>
      </c>
      <c r="AD52" s="59">
        <v>-1431.8113700000001</v>
      </c>
      <c r="AE52" s="59">
        <v>-13287.866699999999</v>
      </c>
      <c r="AF52" s="59">
        <v>-6058.5571100000006</v>
      </c>
      <c r="AG52" s="59">
        <v>-3237.6381800000004</v>
      </c>
      <c r="AH52" s="59">
        <v>-4723.8533099999995</v>
      </c>
      <c r="AI52" s="59">
        <v>-1593.7807700000001</v>
      </c>
      <c r="AJ52" s="59">
        <v>-1356.97714</v>
      </c>
      <c r="AK52" s="59">
        <v>-416.16638</v>
      </c>
      <c r="AL52" s="59">
        <v>-8441.8099899999997</v>
      </c>
      <c r="AM52" s="59">
        <v>-526586.77318999998</v>
      </c>
    </row>
    <row r="53" spans="1:39">
      <c r="A53" s="64" t="s">
        <v>1272</v>
      </c>
      <c r="B53" s="59">
        <v>-18734.177879999999</v>
      </c>
      <c r="C53" s="59">
        <v>-2131.6378599999998</v>
      </c>
      <c r="D53" s="59">
        <v>-6231.3314299999993</v>
      </c>
      <c r="E53" s="59">
        <v>-3451.3066600000002</v>
      </c>
      <c r="F53" s="59">
        <v>-1134.0718100000001</v>
      </c>
      <c r="G53" s="59">
        <v>-507.41088999999999</v>
      </c>
      <c r="H53" s="59">
        <v>-1007.79598</v>
      </c>
      <c r="I53" s="59">
        <v>-917.80868999999996</v>
      </c>
      <c r="J53" s="59">
        <v>-1249.1373000000001</v>
      </c>
      <c r="K53" s="59">
        <v>-3532.0588600000001</v>
      </c>
      <c r="L53" s="59">
        <v>-1660.92245</v>
      </c>
      <c r="M53" s="59">
        <v>-2570.50585</v>
      </c>
      <c r="N53" s="59">
        <v>-3544.4019600000001</v>
      </c>
      <c r="O53" s="59">
        <v>-2311.1717699999999</v>
      </c>
      <c r="P53" s="59">
        <v>-1199.9643799999999</v>
      </c>
      <c r="Q53" s="59">
        <v>-697.99712999999997</v>
      </c>
      <c r="R53" s="59">
        <v>-351.9905</v>
      </c>
      <c r="S53" s="59">
        <v>-266.97924</v>
      </c>
      <c r="T53" s="59">
        <v>-1420.71183</v>
      </c>
      <c r="U53" s="59">
        <v>-2832.6249700000003</v>
      </c>
      <c r="V53" s="59">
        <v>-340.41901000000001</v>
      </c>
      <c r="W53" s="59">
        <v>-463.58605</v>
      </c>
      <c r="X53" s="59">
        <v>-2355.3575099999998</v>
      </c>
      <c r="Y53" s="59">
        <v>-2059.36024</v>
      </c>
      <c r="Z53" s="59">
        <v>-1252.86078</v>
      </c>
      <c r="AA53" s="59">
        <v>-630.61119999999994</v>
      </c>
      <c r="AB53" s="59">
        <v>-1945.8003999999999</v>
      </c>
      <c r="AC53" s="59">
        <v>-2139.59789</v>
      </c>
      <c r="AD53" s="59">
        <v>-385.87153999999998</v>
      </c>
      <c r="AE53" s="59">
        <v>-4218.7389499999999</v>
      </c>
      <c r="AF53" s="59">
        <v>-873.22640999999999</v>
      </c>
      <c r="AG53" s="59">
        <v>-578.25907999999993</v>
      </c>
      <c r="AH53" s="59">
        <v>-613.60721000000001</v>
      </c>
      <c r="AI53" s="59">
        <v>-171.17732000000001</v>
      </c>
      <c r="AJ53" s="59">
        <v>-223.56489000000002</v>
      </c>
      <c r="AK53" s="59">
        <v>-102.82102999999999</v>
      </c>
      <c r="AL53" s="59">
        <v>-669.44783999999993</v>
      </c>
      <c r="AM53" s="59">
        <v>-74778.314790000004</v>
      </c>
    </row>
    <row r="54" spans="1:39">
      <c r="A54" s="64" t="s">
        <v>1298</v>
      </c>
      <c r="B54" s="59">
        <v>-17774.478500000001</v>
      </c>
      <c r="C54" s="59">
        <v>-2100.2977999999998</v>
      </c>
      <c r="D54" s="59">
        <v>-2703.81349</v>
      </c>
      <c r="E54" s="59">
        <v>-1069.4547600000001</v>
      </c>
      <c r="F54" s="59">
        <v>-294.32954999999998</v>
      </c>
      <c r="G54" s="59">
        <v>-187.89085999999998</v>
      </c>
      <c r="H54" s="59">
        <v>-145.53944000000001</v>
      </c>
      <c r="I54" s="59">
        <v>-267.78278999999998</v>
      </c>
      <c r="J54" s="59">
        <v>-815.88195999999994</v>
      </c>
      <c r="K54" s="59">
        <v>-248.73652999999999</v>
      </c>
      <c r="L54" s="59">
        <v>-593.01242999999999</v>
      </c>
      <c r="M54" s="59">
        <v>-577.17293000000006</v>
      </c>
      <c r="N54" s="59">
        <v>-102.21405</v>
      </c>
      <c r="O54" s="59">
        <v>-806.92025000000001</v>
      </c>
      <c r="P54" s="59">
        <v>-317.15659000000005</v>
      </c>
      <c r="Q54" s="59">
        <v>-93.16489</v>
      </c>
      <c r="R54" s="59">
        <v>-210.98867999999999</v>
      </c>
      <c r="S54" s="59">
        <v>-164.87207000000001</v>
      </c>
      <c r="T54" s="59">
        <v>-175.44389000000001</v>
      </c>
      <c r="U54" s="59">
        <v>-1042.7476200000001</v>
      </c>
      <c r="V54" s="59">
        <v>-246.99754999999999</v>
      </c>
      <c r="W54" s="59">
        <v>-179.76367000000002</v>
      </c>
      <c r="X54" s="59">
        <v>-1055.7038200000002</v>
      </c>
      <c r="Y54" s="59">
        <v>-429.19191999999998</v>
      </c>
      <c r="Z54" s="59">
        <v>-978.90913999999998</v>
      </c>
      <c r="AA54" s="59">
        <v>-403.81162</v>
      </c>
      <c r="AB54" s="59">
        <v>-556.21010999999999</v>
      </c>
      <c r="AC54" s="59">
        <v>-346.01751000000002</v>
      </c>
      <c r="AD54" s="59">
        <v>-142.75147000000001</v>
      </c>
      <c r="AE54" s="59">
        <v>-354.25450999999998</v>
      </c>
      <c r="AF54" s="59">
        <v>-1029.0952199999999</v>
      </c>
      <c r="AG54" s="59">
        <v>-109.68757000000001</v>
      </c>
      <c r="AH54" s="59">
        <v>-150.04353</v>
      </c>
      <c r="AI54" s="59">
        <v>-75.133039999999994</v>
      </c>
      <c r="AJ54" s="59">
        <v>-10.17365</v>
      </c>
      <c r="AK54" s="59">
        <v>-12.419180000000001</v>
      </c>
      <c r="AL54" s="59">
        <v>-197.49069</v>
      </c>
      <c r="AM54" s="59">
        <v>-35969.55328</v>
      </c>
    </row>
    <row r="55" spans="1:39">
      <c r="A55" s="64" t="s">
        <v>1273</v>
      </c>
      <c r="B55" s="59">
        <v>-507.93119000000002</v>
      </c>
      <c r="C55" s="59">
        <v>-842.00258999999994</v>
      </c>
      <c r="D55" s="59">
        <v>-8750.6715199999999</v>
      </c>
      <c r="E55" s="59">
        <v>-1169.3201999999999</v>
      </c>
      <c r="F55" s="59">
        <v>-246.94026000000002</v>
      </c>
      <c r="G55" s="59">
        <v>-83.16095</v>
      </c>
      <c r="H55" s="59">
        <v>-5.0609099999999998</v>
      </c>
      <c r="I55" s="59">
        <v>-126.96635000000001</v>
      </c>
      <c r="J55" s="59">
        <v>-1.0424100000000001</v>
      </c>
      <c r="K55" s="59">
        <v>-419.64148999999998</v>
      </c>
      <c r="L55" s="59">
        <v>-118.56309</v>
      </c>
      <c r="M55" s="59">
        <v>-216.27252999999999</v>
      </c>
      <c r="N55" s="59">
        <v>-84.967619999999997</v>
      </c>
      <c r="O55" s="59">
        <v>-160.26089999999999</v>
      </c>
      <c r="P55" s="59">
        <v>-109.25272</v>
      </c>
      <c r="Q55" s="59">
        <v>-630.33318999999995</v>
      </c>
      <c r="R55" s="59">
        <v>0</v>
      </c>
      <c r="S55" s="59">
        <v>-15.455860000000001</v>
      </c>
      <c r="T55" s="59">
        <v>-157.244</v>
      </c>
      <c r="U55" s="59">
        <v>-155.22879</v>
      </c>
      <c r="V55" s="59">
        <v>-11.3826</v>
      </c>
      <c r="W55" s="59">
        <v>-117.87644</v>
      </c>
      <c r="X55" s="59">
        <v>-136.52945000000003</v>
      </c>
      <c r="Y55" s="59">
        <v>-8.2753499999999995</v>
      </c>
      <c r="Z55" s="59">
        <v>-9.3716399999999993</v>
      </c>
      <c r="AA55" s="59">
        <v>-10.118799999999998</v>
      </c>
      <c r="AB55" s="59">
        <v>-38.276489999999995</v>
      </c>
      <c r="AC55" s="59">
        <v>-317.97046</v>
      </c>
      <c r="AD55" s="59">
        <v>-63.027620000000006</v>
      </c>
      <c r="AE55" s="59">
        <v>-31.085339999999999</v>
      </c>
      <c r="AF55" s="59">
        <v>-64.646069999999995</v>
      </c>
      <c r="AG55" s="59">
        <v>-3.6105700000000001</v>
      </c>
      <c r="AH55" s="59">
        <v>0</v>
      </c>
      <c r="AI55" s="59">
        <v>-1.50457</v>
      </c>
      <c r="AJ55" s="59">
        <v>-151.37777</v>
      </c>
      <c r="AK55" s="59">
        <v>-3.7656499999999999</v>
      </c>
      <c r="AL55" s="59">
        <v>-265.04753000000005</v>
      </c>
      <c r="AM55" s="59">
        <v>-15034.182919999999</v>
      </c>
    </row>
    <row r="56" spans="1:39">
      <c r="A56" s="64" t="s">
        <v>1299</v>
      </c>
      <c r="B56" s="59">
        <v>-2381.0875000000001</v>
      </c>
      <c r="C56" s="59">
        <v>-1910.46369</v>
      </c>
      <c r="D56" s="59">
        <v>-6248.1534299999994</v>
      </c>
      <c r="E56" s="59">
        <v>-1353.4645</v>
      </c>
      <c r="F56" s="59">
        <v>-221.99278000000001</v>
      </c>
      <c r="G56" s="59">
        <v>-76.567599999999999</v>
      </c>
      <c r="H56" s="59">
        <v>-20.726299999999998</v>
      </c>
      <c r="I56" s="59">
        <v>-229.71564999999998</v>
      </c>
      <c r="J56" s="59">
        <v>-11.221350000000001</v>
      </c>
      <c r="K56" s="59">
        <v>-128.62483</v>
      </c>
      <c r="L56" s="59">
        <v>-117.72410000000001</v>
      </c>
      <c r="M56" s="59">
        <v>-75.058789999999988</v>
      </c>
      <c r="N56" s="59">
        <v>-62.838620000000006</v>
      </c>
      <c r="O56" s="59">
        <v>-256.33289000000002</v>
      </c>
      <c r="P56" s="59">
        <v>-943.36596999999995</v>
      </c>
      <c r="Q56" s="59">
        <v>-239.33598000000001</v>
      </c>
      <c r="R56" s="59">
        <v>-41.082339999999995</v>
      </c>
      <c r="S56" s="59">
        <v>-19.004290000000001</v>
      </c>
      <c r="T56" s="59">
        <v>0</v>
      </c>
      <c r="U56" s="59">
        <v>-251.79157000000001</v>
      </c>
      <c r="V56" s="59">
        <v>-38.88693</v>
      </c>
      <c r="W56" s="59">
        <v>-124.33422</v>
      </c>
      <c r="X56" s="59">
        <v>-1483.6366</v>
      </c>
      <c r="Y56" s="59">
        <v>-18.939730000000001</v>
      </c>
      <c r="Z56" s="59">
        <v>-58.13297</v>
      </c>
      <c r="AA56" s="59">
        <v>-109.21361</v>
      </c>
      <c r="AB56" s="59">
        <v>-180.22324</v>
      </c>
      <c r="AC56" s="59">
        <v>-629.98824999999999</v>
      </c>
      <c r="AD56" s="59">
        <v>-31.298659999999998</v>
      </c>
      <c r="AE56" s="59">
        <v>0</v>
      </c>
      <c r="AF56" s="59">
        <v>-113.35327000000001</v>
      </c>
      <c r="AG56" s="59">
        <v>-10.30134</v>
      </c>
      <c r="AH56" s="59">
        <v>-4.2367499999999998</v>
      </c>
      <c r="AI56" s="59">
        <v>-19.406089999999999</v>
      </c>
      <c r="AJ56" s="59">
        <v>0</v>
      </c>
      <c r="AK56" s="59">
        <v>-31.36458</v>
      </c>
      <c r="AL56" s="59">
        <v>-137.67831000000001</v>
      </c>
      <c r="AM56" s="59">
        <v>-17579.546730000002</v>
      </c>
    </row>
    <row r="57" spans="1:39">
      <c r="A57" s="64" t="s">
        <v>1274</v>
      </c>
      <c r="B57" s="59">
        <v>-6484.0613899999998</v>
      </c>
      <c r="C57" s="59">
        <v>-3431.6805399999998</v>
      </c>
      <c r="D57" s="59">
        <v>-3032.4114900000004</v>
      </c>
      <c r="E57" s="59">
        <v>-10624.64969</v>
      </c>
      <c r="F57" s="59">
        <v>-3744.52945</v>
      </c>
      <c r="G57" s="59">
        <v>-5266.5108899999996</v>
      </c>
      <c r="H57" s="59">
        <v>-1742.5026</v>
      </c>
      <c r="I57" s="59">
        <v>-1402.49307</v>
      </c>
      <c r="J57" s="59">
        <v>-3526.9000499999997</v>
      </c>
      <c r="K57" s="59">
        <v>-1726.7725399999999</v>
      </c>
      <c r="L57" s="59">
        <v>-5046.6572500000002</v>
      </c>
      <c r="M57" s="59">
        <v>-2430.2782900000002</v>
      </c>
      <c r="N57" s="59">
        <v>-3294.78539</v>
      </c>
      <c r="O57" s="59">
        <v>-1501.5181499999999</v>
      </c>
      <c r="P57" s="59">
        <v>-1250.5678600000001</v>
      </c>
      <c r="Q57" s="59">
        <v>-352.93871999999999</v>
      </c>
      <c r="R57" s="59">
        <v>-263.47073</v>
      </c>
      <c r="S57" s="59">
        <v>-1082.5266100000001</v>
      </c>
      <c r="T57" s="59">
        <v>-2397.4267799999998</v>
      </c>
      <c r="U57" s="59">
        <v>-1558.9730099999999</v>
      </c>
      <c r="V57" s="59">
        <v>-511.82999000000001</v>
      </c>
      <c r="W57" s="59">
        <v>-2511.77468</v>
      </c>
      <c r="X57" s="59">
        <v>-1193.9541899999999</v>
      </c>
      <c r="Y57" s="59">
        <v>-785.51318000000003</v>
      </c>
      <c r="Z57" s="59">
        <v>-1655.63111</v>
      </c>
      <c r="AA57" s="59">
        <v>-1422.27709</v>
      </c>
      <c r="AB57" s="59">
        <v>-1620.36545</v>
      </c>
      <c r="AC57" s="59">
        <v>-4071.2413199999996</v>
      </c>
      <c r="AD57" s="59">
        <v>-107.60934</v>
      </c>
      <c r="AE57" s="59">
        <v>-202.81426999999999</v>
      </c>
      <c r="AF57" s="59">
        <v>-215.79567</v>
      </c>
      <c r="AG57" s="59">
        <v>-407.48849000000001</v>
      </c>
      <c r="AH57" s="59">
        <v>-1009.82239</v>
      </c>
      <c r="AI57" s="59">
        <v>-116.10195</v>
      </c>
      <c r="AJ57" s="59">
        <v>-197.77852999999999</v>
      </c>
      <c r="AK57" s="59">
        <v>0</v>
      </c>
      <c r="AL57" s="59">
        <v>-1275.63831</v>
      </c>
      <c r="AM57" s="59">
        <v>-77467.290459999989</v>
      </c>
    </row>
    <row r="58" spans="1:39">
      <c r="A58" s="64" t="s">
        <v>201</v>
      </c>
      <c r="B58" s="59">
        <v>-11360.53731</v>
      </c>
      <c r="C58" s="59">
        <v>-3725.5656200000003</v>
      </c>
      <c r="D58" s="59">
        <v>-4879.5510800000002</v>
      </c>
      <c r="E58" s="59">
        <v>-1714.38708</v>
      </c>
      <c r="F58" s="59">
        <v>-10.59548</v>
      </c>
      <c r="G58" s="59">
        <v>-305.30435999999997</v>
      </c>
      <c r="H58" s="59">
        <v>-101.14297000000001</v>
      </c>
      <c r="I58" s="59">
        <v>-924.27427</v>
      </c>
      <c r="J58" s="59">
        <v>-1249.00559</v>
      </c>
      <c r="K58" s="59">
        <v>-707.35630000000003</v>
      </c>
      <c r="L58" s="59">
        <v>-523.24183000000005</v>
      </c>
      <c r="M58" s="59">
        <v>-43.925319999999999</v>
      </c>
      <c r="N58" s="59">
        <v>-18.456150000000001</v>
      </c>
      <c r="O58" s="59">
        <v>-455.11278999999996</v>
      </c>
      <c r="P58" s="59">
        <v>-62.905470000000001</v>
      </c>
      <c r="Q58" s="59">
        <v>-151.25889000000001</v>
      </c>
      <c r="R58" s="59">
        <v>-276.63002</v>
      </c>
      <c r="S58" s="59">
        <v>-167.09595000000002</v>
      </c>
      <c r="T58" s="59">
        <v>0</v>
      </c>
      <c r="U58" s="59">
        <v>-416.06150000000002</v>
      </c>
      <c r="V58" s="59">
        <v>-185.91244</v>
      </c>
      <c r="W58" s="59">
        <v>-65.999399999999994</v>
      </c>
      <c r="X58" s="59">
        <v>-1707.86347</v>
      </c>
      <c r="Y58" s="59">
        <v>-142.92162999999999</v>
      </c>
      <c r="Z58" s="59">
        <v>-1311.07674</v>
      </c>
      <c r="AA58" s="59">
        <v>-630.32056999999998</v>
      </c>
      <c r="AB58" s="59">
        <v>-392.60759999999999</v>
      </c>
      <c r="AC58" s="59">
        <v>-476.09613000000002</v>
      </c>
      <c r="AD58" s="59">
        <v>0</v>
      </c>
      <c r="AE58" s="59">
        <v>-252.88934</v>
      </c>
      <c r="AF58" s="59">
        <v>-312.52280999999999</v>
      </c>
      <c r="AG58" s="59">
        <v>-5.7080000000000002</v>
      </c>
      <c r="AH58" s="59">
        <v>-314.51089000000002</v>
      </c>
      <c r="AI58" s="59">
        <v>-90.381830000000008</v>
      </c>
      <c r="AJ58" s="59">
        <v>0</v>
      </c>
      <c r="AK58" s="59">
        <v>0</v>
      </c>
      <c r="AL58" s="59">
        <v>-320.40442999999999</v>
      </c>
      <c r="AM58" s="59">
        <v>-33301.62326</v>
      </c>
    </row>
    <row r="59" spans="1:39">
      <c r="A59" s="64" t="s">
        <v>202</v>
      </c>
      <c r="B59" s="59">
        <v>-10947.68844</v>
      </c>
      <c r="C59" s="59">
        <v>-11986.100699999999</v>
      </c>
      <c r="D59" s="59">
        <v>-8450.3318199999994</v>
      </c>
      <c r="E59" s="59">
        <v>-5481.35952</v>
      </c>
      <c r="F59" s="59">
        <v>-4152.9539999999997</v>
      </c>
      <c r="G59" s="59">
        <v>-4903.643</v>
      </c>
      <c r="H59" s="59">
        <v>-2530.7053799999999</v>
      </c>
      <c r="I59" s="59">
        <v>-6152.82006</v>
      </c>
      <c r="J59" s="59">
        <v>-4539.1822999999995</v>
      </c>
      <c r="K59" s="59">
        <v>-5091.2657300000001</v>
      </c>
      <c r="L59" s="59">
        <v>-4750.3989700000002</v>
      </c>
      <c r="M59" s="59">
        <v>-7583.7300599999999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-5250.2360199999994</v>
      </c>
      <c r="AM59" s="59">
        <v>-160370.76228999998</v>
      </c>
    </row>
    <row r="60" spans="1:39">
      <c r="A60" s="64" t="s">
        <v>203</v>
      </c>
      <c r="B60" s="59">
        <v>-20573.09115</v>
      </c>
      <c r="C60" s="59">
        <v>-811.50518999999997</v>
      </c>
      <c r="D60" s="59">
        <v>-10857.616169999999</v>
      </c>
      <c r="E60" s="59">
        <v>-2094.9837400000001</v>
      </c>
      <c r="F60" s="59">
        <v>-3374.6925699999997</v>
      </c>
      <c r="G60" s="59">
        <v>-2374.0210899999997</v>
      </c>
      <c r="H60" s="59">
        <v>-3507.2867900000001</v>
      </c>
      <c r="I60" s="59">
        <v>0</v>
      </c>
      <c r="J60" s="59">
        <v>-4984.4009000000005</v>
      </c>
      <c r="K60" s="59">
        <v>-6401.0680999999995</v>
      </c>
      <c r="L60" s="59">
        <v>-66.72</v>
      </c>
      <c r="M60" s="59">
        <v>-1508.4349</v>
      </c>
      <c r="N60" s="59">
        <v>-10182.63027</v>
      </c>
      <c r="O60" s="59">
        <v>-1472.2027499999999</v>
      </c>
      <c r="P60" s="59">
        <v>-2447.2914000000001</v>
      </c>
      <c r="Q60" s="59">
        <v>-161.09522000000001</v>
      </c>
      <c r="R60" s="59">
        <v>-534.34942000000001</v>
      </c>
      <c r="S60" s="59">
        <v>0</v>
      </c>
      <c r="T60" s="59">
        <v>-5782.1307800000004</v>
      </c>
      <c r="U60" s="59">
        <v>-4294.17364</v>
      </c>
      <c r="V60" s="59">
        <v>-399.29566</v>
      </c>
      <c r="W60" s="59">
        <v>-1935.2008899999998</v>
      </c>
      <c r="X60" s="59">
        <v>-393.53227000000004</v>
      </c>
      <c r="Y60" s="59">
        <v>-1689.1398700000002</v>
      </c>
      <c r="Z60" s="59">
        <v>-213.18244000000001</v>
      </c>
      <c r="AA60" s="59">
        <v>-763.95134999999993</v>
      </c>
      <c r="AB60" s="59">
        <v>-422.54016999999999</v>
      </c>
      <c r="AC60" s="59">
        <v>-5145.05116</v>
      </c>
      <c r="AD60" s="59">
        <v>0</v>
      </c>
      <c r="AE60" s="59">
        <v>-2378.1055799999999</v>
      </c>
      <c r="AF60" s="59">
        <v>-3058.1104599999999</v>
      </c>
      <c r="AG60" s="59">
        <v>-126.82597</v>
      </c>
      <c r="AH60" s="59">
        <v>-525.83487000000002</v>
      </c>
      <c r="AI60" s="59">
        <v>-390.71740999999997</v>
      </c>
      <c r="AJ60" s="59">
        <v>0</v>
      </c>
      <c r="AK60" s="59">
        <v>-255.94926000000001</v>
      </c>
      <c r="AL60" s="59">
        <v>-247.50351999999998</v>
      </c>
      <c r="AM60" s="59">
        <v>-99372.634959999996</v>
      </c>
    </row>
    <row r="61" spans="1:39">
      <c r="A61" s="64" t="s">
        <v>204</v>
      </c>
      <c r="B61" s="59">
        <v>0</v>
      </c>
      <c r="C61" s="59">
        <v>0</v>
      </c>
      <c r="D61" s="59">
        <v>0</v>
      </c>
      <c r="E61" s="59">
        <v>0</v>
      </c>
      <c r="F61" s="59">
        <v>0</v>
      </c>
      <c r="G61" s="59">
        <v>0</v>
      </c>
      <c r="H61" s="59">
        <v>0</v>
      </c>
      <c r="I61" s="59">
        <v>0</v>
      </c>
      <c r="J61" s="59">
        <v>0</v>
      </c>
      <c r="K61" s="59">
        <v>0</v>
      </c>
      <c r="L61" s="59">
        <v>-52.915339999999993</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-52.915339999999993</v>
      </c>
    </row>
    <row r="62" spans="1:39">
      <c r="A62" s="64" t="s">
        <v>205</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row>
    <row r="63" spans="1:39">
      <c r="A63" s="64" t="s">
        <v>1003</v>
      </c>
      <c r="B63" s="59">
        <v>-920.86610999999994</v>
      </c>
      <c r="C63" s="59">
        <v>-122.60436999999999</v>
      </c>
      <c r="D63" s="59">
        <v>-178.89798000000002</v>
      </c>
      <c r="E63" s="59">
        <v>0</v>
      </c>
      <c r="F63" s="59">
        <v>-55.037690000000005</v>
      </c>
      <c r="G63" s="59">
        <v>-20.102180000000001</v>
      </c>
      <c r="H63" s="59">
        <v>-58.992609999999999</v>
      </c>
      <c r="I63" s="59">
        <v>0</v>
      </c>
      <c r="J63" s="59">
        <v>-68.573130000000006</v>
      </c>
      <c r="K63" s="59">
        <v>-213.58792000000003</v>
      </c>
      <c r="L63" s="59">
        <v>-58.930339999999994</v>
      </c>
      <c r="M63" s="59">
        <v>-65.137320000000003</v>
      </c>
      <c r="N63" s="59">
        <v>-340.09919000000002</v>
      </c>
      <c r="O63" s="59">
        <v>0</v>
      </c>
      <c r="P63" s="59">
        <v>0</v>
      </c>
      <c r="Q63" s="59">
        <v>-36.433039999999998</v>
      </c>
      <c r="R63" s="59">
        <v>0</v>
      </c>
      <c r="S63" s="59">
        <v>0</v>
      </c>
      <c r="T63" s="59">
        <v>-130.66694999999999</v>
      </c>
      <c r="U63" s="59">
        <v>0</v>
      </c>
      <c r="V63" s="59">
        <v>0</v>
      </c>
      <c r="W63" s="59">
        <v>0</v>
      </c>
      <c r="X63" s="59">
        <v>0</v>
      </c>
      <c r="Y63" s="59">
        <v>-62.628540000000001</v>
      </c>
      <c r="Z63" s="59">
        <v>0</v>
      </c>
      <c r="AA63" s="59">
        <v>-23.095610000000001</v>
      </c>
      <c r="AB63" s="59">
        <v>0</v>
      </c>
      <c r="AC63" s="59">
        <v>0</v>
      </c>
      <c r="AD63" s="59">
        <v>0</v>
      </c>
      <c r="AE63" s="59">
        <v>-86.795389999999998</v>
      </c>
      <c r="AF63" s="59">
        <v>0</v>
      </c>
      <c r="AG63" s="59">
        <v>-21.37003</v>
      </c>
      <c r="AH63" s="59">
        <v>-86.715899999999991</v>
      </c>
      <c r="AI63" s="59">
        <v>0</v>
      </c>
      <c r="AJ63" s="59">
        <v>-12.26886</v>
      </c>
      <c r="AK63" s="59">
        <v>0</v>
      </c>
      <c r="AL63" s="59">
        <v>0</v>
      </c>
      <c r="AM63" s="59">
        <v>-2562.8031599999999</v>
      </c>
    </row>
    <row r="64" spans="1:39">
      <c r="A64" s="64" t="s">
        <v>1004</v>
      </c>
      <c r="B64" s="59">
        <v>-1013.7831</v>
      </c>
      <c r="C64" s="59">
        <v>-278.49612999999999</v>
      </c>
      <c r="D64" s="59">
        <v>-436.09174000000002</v>
      </c>
      <c r="E64" s="59">
        <v>0</v>
      </c>
      <c r="F64" s="59">
        <v>-57.1877</v>
      </c>
      <c r="G64" s="59">
        <v>-46.095559999999999</v>
      </c>
      <c r="H64" s="59">
        <v>-34.86994</v>
      </c>
      <c r="I64" s="59">
        <v>0</v>
      </c>
      <c r="J64" s="59">
        <v>-113.10803</v>
      </c>
      <c r="K64" s="59">
        <v>-41.300640000000001</v>
      </c>
      <c r="L64" s="59">
        <v>-50.038820000000001</v>
      </c>
      <c r="M64" s="59">
        <v>-121.37742999999999</v>
      </c>
      <c r="N64" s="59">
        <v>-26.257770000000001</v>
      </c>
      <c r="O64" s="59">
        <v>0</v>
      </c>
      <c r="P64" s="59">
        <v>0</v>
      </c>
      <c r="Q64" s="59">
        <v>-21.703400000000002</v>
      </c>
      <c r="R64" s="59">
        <v>0</v>
      </c>
      <c r="S64" s="59">
        <v>0</v>
      </c>
      <c r="T64" s="59">
        <v>-34.376889999999996</v>
      </c>
      <c r="U64" s="59">
        <v>0</v>
      </c>
      <c r="V64" s="59">
        <v>0</v>
      </c>
      <c r="W64" s="59">
        <v>0</v>
      </c>
      <c r="X64" s="59">
        <v>0</v>
      </c>
      <c r="Y64" s="59">
        <v>-72.442149999999998</v>
      </c>
      <c r="Z64" s="59">
        <v>0</v>
      </c>
      <c r="AA64" s="59">
        <v>-58.197050000000004</v>
      </c>
      <c r="AB64" s="59">
        <v>0</v>
      </c>
      <c r="AC64" s="59">
        <v>0</v>
      </c>
      <c r="AD64" s="59">
        <v>0</v>
      </c>
      <c r="AE64" s="59">
        <v>-26.172130000000003</v>
      </c>
      <c r="AF64" s="59">
        <v>0</v>
      </c>
      <c r="AG64" s="59">
        <v>-27.1676</v>
      </c>
      <c r="AH64" s="59">
        <v>-41.631300000000003</v>
      </c>
      <c r="AI64" s="59">
        <v>0</v>
      </c>
      <c r="AJ64" s="59">
        <v>-2.7184400000000002</v>
      </c>
      <c r="AK64" s="59">
        <v>0</v>
      </c>
      <c r="AL64" s="59">
        <v>0</v>
      </c>
      <c r="AM64" s="59">
        <v>-2503.0158199999996</v>
      </c>
    </row>
    <row r="65" spans="1:39">
      <c r="A65" s="64" t="s">
        <v>1201</v>
      </c>
      <c r="B65" s="59">
        <v>-52.524819999999998</v>
      </c>
      <c r="C65" s="59">
        <v>-63.71649</v>
      </c>
      <c r="D65" s="59">
        <v>-109.57558999999999</v>
      </c>
      <c r="E65" s="59">
        <v>-404.81869</v>
      </c>
      <c r="F65" s="59">
        <v>-15.80674</v>
      </c>
      <c r="G65" s="59">
        <v>0</v>
      </c>
      <c r="H65" s="59">
        <v>-3.4797800000000003</v>
      </c>
      <c r="I65" s="59">
        <v>-13.893120000000001</v>
      </c>
      <c r="J65" s="59">
        <v>0</v>
      </c>
      <c r="K65" s="59">
        <v>-186.69300000000001</v>
      </c>
      <c r="L65" s="59">
        <v>-23.452819999999999</v>
      </c>
      <c r="M65" s="59">
        <v>-5.6057600000000001</v>
      </c>
      <c r="N65" s="59">
        <v>-9.8741500000000002</v>
      </c>
      <c r="O65" s="59">
        <v>-9.4872199999999989</v>
      </c>
      <c r="P65" s="59">
        <v>-12.308110000000001</v>
      </c>
      <c r="Q65" s="59">
        <v>0</v>
      </c>
      <c r="R65" s="59">
        <v>0</v>
      </c>
      <c r="S65" s="59">
        <v>0</v>
      </c>
      <c r="T65" s="59">
        <v>-175.36202</v>
      </c>
      <c r="U65" s="59">
        <v>-7.7555699999999996</v>
      </c>
      <c r="V65" s="59">
        <v>0</v>
      </c>
      <c r="W65" s="59">
        <v>0</v>
      </c>
      <c r="X65" s="59">
        <v>0</v>
      </c>
      <c r="Y65" s="59">
        <v>-1.16974</v>
      </c>
      <c r="Z65" s="59">
        <v>-5.0909499999999994</v>
      </c>
      <c r="AA65" s="59">
        <v>-5.4761800000000003</v>
      </c>
      <c r="AB65" s="59">
        <v>-8.9584299999999999</v>
      </c>
      <c r="AC65" s="59">
        <v>-72.421009999999995</v>
      </c>
      <c r="AD65" s="59">
        <v>0</v>
      </c>
      <c r="AE65" s="59">
        <v>-0.68025000000000002</v>
      </c>
      <c r="AF65" s="59">
        <v>0</v>
      </c>
      <c r="AG65" s="59">
        <v>0</v>
      </c>
      <c r="AH65" s="59">
        <v>0</v>
      </c>
      <c r="AI65" s="59">
        <v>0</v>
      </c>
      <c r="AJ65" s="59">
        <v>0</v>
      </c>
      <c r="AK65" s="59">
        <v>0</v>
      </c>
      <c r="AL65" s="59">
        <v>-11.60101</v>
      </c>
      <c r="AM65" s="59">
        <v>-1199.75145</v>
      </c>
    </row>
    <row r="66" spans="1:39">
      <c r="A66" s="64" t="s">
        <v>1202</v>
      </c>
      <c r="B66" s="59">
        <v>-236.61679999999998</v>
      </c>
      <c r="C66" s="59">
        <v>-279.02852000000001</v>
      </c>
      <c r="D66" s="59">
        <v>-338.65689000000003</v>
      </c>
      <c r="E66" s="59">
        <v>-170.05269000000001</v>
      </c>
      <c r="F66" s="59">
        <v>-21.716619999999999</v>
      </c>
      <c r="G66" s="59">
        <v>-40.974220000000003</v>
      </c>
      <c r="H66" s="59">
        <v>-6.6911300000000002</v>
      </c>
      <c r="I66" s="59">
        <v>-55.057780000000001</v>
      </c>
      <c r="J66" s="59">
        <v>0</v>
      </c>
      <c r="K66" s="59">
        <v>-29.83419</v>
      </c>
      <c r="L66" s="59">
        <v>-11.857290000000001</v>
      </c>
      <c r="M66" s="59">
        <v>-47.287059999999997</v>
      </c>
      <c r="N66" s="59">
        <v>-15.635479999999999</v>
      </c>
      <c r="O66" s="59">
        <v>-41.78237</v>
      </c>
      <c r="P66" s="59">
        <v>-130.78175999999999</v>
      </c>
      <c r="Q66" s="59">
        <v>-44.885760000000005</v>
      </c>
      <c r="R66" s="59">
        <v>0</v>
      </c>
      <c r="S66" s="59">
        <v>0</v>
      </c>
      <c r="T66" s="59">
        <v>0</v>
      </c>
      <c r="U66" s="59">
        <v>-14.41215</v>
      </c>
      <c r="V66" s="59">
        <v>0</v>
      </c>
      <c r="W66" s="59">
        <v>0</v>
      </c>
      <c r="X66" s="59">
        <v>0</v>
      </c>
      <c r="Y66" s="59">
        <v>-18.50188</v>
      </c>
      <c r="Z66" s="59">
        <v>-39.535849999999996</v>
      </c>
      <c r="AA66" s="59">
        <v>-22.236599999999999</v>
      </c>
      <c r="AB66" s="59">
        <v>-46.11195</v>
      </c>
      <c r="AC66" s="59">
        <v>-110.14106</v>
      </c>
      <c r="AD66" s="59">
        <v>-13.94974</v>
      </c>
      <c r="AE66" s="59">
        <v>0</v>
      </c>
      <c r="AF66" s="59">
        <v>-27.763020000000001</v>
      </c>
      <c r="AG66" s="59">
        <v>-1.125</v>
      </c>
      <c r="AH66" s="59">
        <v>-1.1916800000000001</v>
      </c>
      <c r="AI66" s="59">
        <v>-8.8563700000000001</v>
      </c>
      <c r="AJ66" s="59">
        <v>0</v>
      </c>
      <c r="AK66" s="59">
        <v>-9.846680000000001</v>
      </c>
      <c r="AL66" s="59">
        <v>-27.591049999999999</v>
      </c>
      <c r="AM66" s="59">
        <v>-1812.1215900000002</v>
      </c>
    </row>
    <row r="67" spans="1:39">
      <c r="A67" s="64" t="s">
        <v>1203</v>
      </c>
      <c r="B67" s="59">
        <v>-1194.61142</v>
      </c>
      <c r="C67" s="59">
        <v>-99.322990000000004</v>
      </c>
      <c r="D67" s="59">
        <v>-102.85695</v>
      </c>
      <c r="E67" s="59">
        <v>-161.69268</v>
      </c>
      <c r="F67" s="59">
        <v>-11.06732</v>
      </c>
      <c r="G67" s="59">
        <v>0</v>
      </c>
      <c r="H67" s="59">
        <v>-72.645570000000006</v>
      </c>
      <c r="I67" s="59">
        <v>-74.142619999999994</v>
      </c>
      <c r="J67" s="59">
        <v>0</v>
      </c>
      <c r="K67" s="59">
        <v>-112.20492999999999</v>
      </c>
      <c r="L67" s="59">
        <v>-83.054940000000002</v>
      </c>
      <c r="M67" s="59">
        <v>-22.867049999999999</v>
      </c>
      <c r="N67" s="59">
        <v>-76.952029999999993</v>
      </c>
      <c r="O67" s="59">
        <v>-31.744630000000001</v>
      </c>
      <c r="P67" s="59">
        <v>-103.83456</v>
      </c>
      <c r="Q67" s="59">
        <v>0</v>
      </c>
      <c r="R67" s="59">
        <v>0</v>
      </c>
      <c r="S67" s="59">
        <v>-3.6682299999999999</v>
      </c>
      <c r="T67" s="59">
        <v>-65.673789999999997</v>
      </c>
      <c r="U67" s="59">
        <v>-19.74091</v>
      </c>
      <c r="V67" s="59">
        <v>0</v>
      </c>
      <c r="W67" s="59">
        <v>0</v>
      </c>
      <c r="X67" s="59">
        <v>0</v>
      </c>
      <c r="Y67" s="59">
        <v>-39.28022</v>
      </c>
      <c r="Z67" s="59">
        <v>-51.059379999999997</v>
      </c>
      <c r="AA67" s="59">
        <v>-57.48312</v>
      </c>
      <c r="AB67" s="59">
        <v>-8.1030899999999999</v>
      </c>
      <c r="AC67" s="59">
        <v>-230.49865</v>
      </c>
      <c r="AD67" s="59">
        <v>0</v>
      </c>
      <c r="AE67" s="59">
        <v>-1.28026</v>
      </c>
      <c r="AF67" s="59">
        <v>-0.56533</v>
      </c>
      <c r="AG67" s="59">
        <v>0</v>
      </c>
      <c r="AH67" s="59">
        <v>0</v>
      </c>
      <c r="AI67" s="59">
        <v>0</v>
      </c>
      <c r="AJ67" s="59">
        <v>0</v>
      </c>
      <c r="AK67" s="59">
        <v>0</v>
      </c>
      <c r="AL67" s="59">
        <v>-15.500170000000001</v>
      </c>
      <c r="AM67" s="59">
        <v>-2639.8508400000001</v>
      </c>
    </row>
    <row r="68" spans="1:39">
      <c r="A68" s="64" t="s">
        <v>1204</v>
      </c>
      <c r="B68" s="59">
        <v>-561.73208</v>
      </c>
      <c r="C68" s="59">
        <v>-262.31112999999999</v>
      </c>
      <c r="D68" s="59">
        <v>-257.91867999999999</v>
      </c>
      <c r="E68" s="59">
        <v>-209.83485000000002</v>
      </c>
      <c r="F68" s="59">
        <v>-5.23881</v>
      </c>
      <c r="G68" s="59">
        <v>-7.45573</v>
      </c>
      <c r="H68" s="59">
        <v>-26.344990000000003</v>
      </c>
      <c r="I68" s="59">
        <v>-78.60963000000001</v>
      </c>
      <c r="J68" s="59">
        <v>-11.084950000000001</v>
      </c>
      <c r="K68" s="59">
        <v>-33.81185</v>
      </c>
      <c r="L68" s="59">
        <v>-39.088889999999999</v>
      </c>
      <c r="M68" s="59">
        <v>-2.28789</v>
      </c>
      <c r="N68" s="59">
        <v>-17.73996</v>
      </c>
      <c r="O68" s="59">
        <v>-42.34937</v>
      </c>
      <c r="P68" s="59">
        <v>-14.16337</v>
      </c>
      <c r="Q68" s="59">
        <v>-1.5597699999999999</v>
      </c>
      <c r="R68" s="59">
        <v>0</v>
      </c>
      <c r="S68" s="59">
        <v>0</v>
      </c>
      <c r="T68" s="59">
        <v>0</v>
      </c>
      <c r="U68" s="59">
        <v>-23.619720000000001</v>
      </c>
      <c r="V68" s="59">
        <v>0</v>
      </c>
      <c r="W68" s="59">
        <v>0</v>
      </c>
      <c r="X68" s="59">
        <v>0</v>
      </c>
      <c r="Y68" s="59">
        <v>-47.477050000000006</v>
      </c>
      <c r="Z68" s="59">
        <v>-51.989069999999998</v>
      </c>
      <c r="AA68" s="59">
        <v>-54.300170000000001</v>
      </c>
      <c r="AB68" s="59">
        <v>-55.195800000000006</v>
      </c>
      <c r="AC68" s="59">
        <v>-43.765180000000001</v>
      </c>
      <c r="AD68" s="59">
        <v>0</v>
      </c>
      <c r="AE68" s="59">
        <v>-12.949680000000001</v>
      </c>
      <c r="AF68" s="59">
        <v>-45.720849999999999</v>
      </c>
      <c r="AG68" s="59">
        <v>-7.6495299999999995</v>
      </c>
      <c r="AH68" s="59">
        <v>0</v>
      </c>
      <c r="AI68" s="59">
        <v>-4.5361899999999995</v>
      </c>
      <c r="AJ68" s="59">
        <v>0</v>
      </c>
      <c r="AK68" s="59">
        <v>0</v>
      </c>
      <c r="AL68" s="59">
        <v>-23.671110000000002</v>
      </c>
      <c r="AM68" s="59">
        <v>-1942.4063000000001</v>
      </c>
    </row>
    <row r="69" spans="1:39">
      <c r="A69" s="391" t="s">
        <v>206</v>
      </c>
      <c r="B69" s="440">
        <v>16634.246880000002</v>
      </c>
      <c r="C69" s="440">
        <v>1986.07752</v>
      </c>
      <c r="D69" s="440">
        <v>10908.001779999999</v>
      </c>
      <c r="E69" s="440">
        <v>2159.4872500000001</v>
      </c>
      <c r="F69" s="440">
        <v>1388.96291</v>
      </c>
      <c r="G69" s="440">
        <v>1068.0154</v>
      </c>
      <c r="H69" s="440">
        <v>610.02092000000005</v>
      </c>
      <c r="I69" s="440">
        <v>1757.4005400000001</v>
      </c>
      <c r="J69" s="440">
        <v>1098.9286399999999</v>
      </c>
      <c r="K69" s="440">
        <v>692.44501000000002</v>
      </c>
      <c r="L69" s="440">
        <v>686.74337000000003</v>
      </c>
      <c r="M69" s="440">
        <v>167.20685</v>
      </c>
      <c r="N69" s="440">
        <v>1552.99234</v>
      </c>
      <c r="O69" s="440">
        <v>973.97362999999996</v>
      </c>
      <c r="P69" s="440">
        <v>1174.0810300000001</v>
      </c>
      <c r="Q69" s="440">
        <v>732.86668999999995</v>
      </c>
      <c r="R69" s="440">
        <v>1262.16356</v>
      </c>
      <c r="S69" s="440">
        <v>1318.1709499999999</v>
      </c>
      <c r="T69" s="440">
        <v>1323.49955</v>
      </c>
      <c r="U69" s="440">
        <v>1591.962</v>
      </c>
      <c r="V69" s="440">
        <v>1860.26097</v>
      </c>
      <c r="W69" s="440">
        <v>1520.16139</v>
      </c>
      <c r="X69" s="440">
        <v>6170.34166</v>
      </c>
      <c r="Y69" s="440">
        <v>465.41927000000004</v>
      </c>
      <c r="Z69" s="440">
        <v>3354.2695099999996</v>
      </c>
      <c r="AA69" s="440">
        <v>879.16763000000003</v>
      </c>
      <c r="AB69" s="440">
        <v>758.37148000000002</v>
      </c>
      <c r="AC69" s="440">
        <v>5148.8807000000006</v>
      </c>
      <c r="AD69" s="440">
        <v>552.35424</v>
      </c>
      <c r="AE69" s="440">
        <v>1216.95093</v>
      </c>
      <c r="AF69" s="440">
        <v>1107.28126</v>
      </c>
      <c r="AG69" s="440">
        <v>982.71238000000005</v>
      </c>
      <c r="AH69" s="440">
        <v>782.6323000000001</v>
      </c>
      <c r="AI69" s="440">
        <v>165.00157000000002</v>
      </c>
      <c r="AJ69" s="440">
        <v>788.87032999999997</v>
      </c>
      <c r="AK69" s="440">
        <v>216.69632999999999</v>
      </c>
      <c r="AL69" s="440">
        <v>843.88257999999996</v>
      </c>
      <c r="AM69" s="440">
        <v>75900.501349999991</v>
      </c>
    </row>
    <row r="70" spans="1:39">
      <c r="A70" s="64" t="s">
        <v>207</v>
      </c>
      <c r="B70" s="59">
        <v>0</v>
      </c>
      <c r="C70" s="59">
        <v>0</v>
      </c>
      <c r="D70" s="59">
        <v>0</v>
      </c>
      <c r="E70" s="59">
        <v>0</v>
      </c>
      <c r="F70" s="59">
        <v>0</v>
      </c>
      <c r="G70" s="59">
        <v>0</v>
      </c>
      <c r="H70" s="59">
        <v>0</v>
      </c>
      <c r="I70" s="59">
        <v>0</v>
      </c>
      <c r="J70" s="59">
        <v>10.120239999999999</v>
      </c>
      <c r="K70" s="59">
        <v>0</v>
      </c>
      <c r="L70" s="59">
        <v>0</v>
      </c>
      <c r="M70" s="59">
        <v>5.0199999999999996</v>
      </c>
      <c r="N70" s="59">
        <v>176.35607000000002</v>
      </c>
      <c r="O70" s="59">
        <v>711.49381000000005</v>
      </c>
      <c r="P70" s="59">
        <v>0</v>
      </c>
      <c r="Q70" s="59">
        <v>9.7966200000000008</v>
      </c>
      <c r="R70" s="59">
        <v>0</v>
      </c>
      <c r="S70" s="59">
        <v>78.432100000000005</v>
      </c>
      <c r="T70" s="59">
        <v>0</v>
      </c>
      <c r="U70" s="59">
        <v>0</v>
      </c>
      <c r="V70" s="59">
        <v>263.08929000000001</v>
      </c>
      <c r="W70" s="59">
        <v>9.920399999999999</v>
      </c>
      <c r="X70" s="59">
        <v>0</v>
      </c>
      <c r="Y70" s="59">
        <v>0</v>
      </c>
      <c r="Z70" s="59">
        <v>0</v>
      </c>
      <c r="AA70" s="59">
        <v>0</v>
      </c>
      <c r="AB70" s="59">
        <v>0</v>
      </c>
      <c r="AC70" s="59">
        <v>0</v>
      </c>
      <c r="AD70" s="59">
        <v>0</v>
      </c>
      <c r="AE70" s="59">
        <v>0</v>
      </c>
      <c r="AF70" s="59">
        <v>0</v>
      </c>
      <c r="AG70" s="59">
        <v>0</v>
      </c>
      <c r="AH70" s="59">
        <v>0</v>
      </c>
      <c r="AI70" s="59">
        <v>0</v>
      </c>
      <c r="AJ70" s="59">
        <v>0</v>
      </c>
      <c r="AK70" s="59">
        <v>0</v>
      </c>
      <c r="AL70" s="59">
        <v>0</v>
      </c>
      <c r="AM70" s="59">
        <v>1264.2285300000001</v>
      </c>
    </row>
    <row r="71" spans="1:39">
      <c r="A71" s="64" t="s">
        <v>208</v>
      </c>
      <c r="B71" s="59">
        <v>10508.90553</v>
      </c>
      <c r="C71" s="59">
        <v>685.1815600000001</v>
      </c>
      <c r="D71" s="59">
        <v>1299.7217700000001</v>
      </c>
      <c r="E71" s="59">
        <v>286.11609999999996</v>
      </c>
      <c r="F71" s="59">
        <v>326.69785999999999</v>
      </c>
      <c r="G71" s="59">
        <v>379.23621000000003</v>
      </c>
      <c r="H71" s="59">
        <v>293.93417999999997</v>
      </c>
      <c r="I71" s="59">
        <v>348.63840999999996</v>
      </c>
      <c r="J71" s="59">
        <v>579.11743000000001</v>
      </c>
      <c r="K71" s="59">
        <v>607.09447999999998</v>
      </c>
      <c r="L71" s="59">
        <v>445.98728999999997</v>
      </c>
      <c r="M71" s="59">
        <v>190.29777999999999</v>
      </c>
      <c r="N71" s="59">
        <v>756.91365000000008</v>
      </c>
      <c r="O71" s="59">
        <v>621.47834999999998</v>
      </c>
      <c r="P71" s="59">
        <v>393.09188</v>
      </c>
      <c r="Q71" s="59">
        <v>116.18485000000001</v>
      </c>
      <c r="R71" s="59">
        <v>63.336649999999999</v>
      </c>
      <c r="S71" s="59">
        <v>221.35772</v>
      </c>
      <c r="T71" s="59">
        <v>1239.2295800000002</v>
      </c>
      <c r="U71" s="59">
        <v>1477.73948</v>
      </c>
      <c r="V71" s="59">
        <v>384.25142</v>
      </c>
      <c r="W71" s="59">
        <v>433.36283000000003</v>
      </c>
      <c r="X71" s="59">
        <v>888.15458999999998</v>
      </c>
      <c r="Y71" s="59">
        <v>328.28203000000002</v>
      </c>
      <c r="Z71" s="59">
        <v>361.6309</v>
      </c>
      <c r="AA71" s="59">
        <v>178.08145999999999</v>
      </c>
      <c r="AB71" s="59">
        <v>202.61145000000002</v>
      </c>
      <c r="AC71" s="59">
        <v>3222.0296699999999</v>
      </c>
      <c r="AD71" s="59">
        <v>29.065830000000002</v>
      </c>
      <c r="AE71" s="59">
        <v>862.18478000000005</v>
      </c>
      <c r="AF71" s="59">
        <v>662.91165999999998</v>
      </c>
      <c r="AG71" s="59">
        <v>659.33124999999995</v>
      </c>
      <c r="AH71" s="59">
        <v>225.19377</v>
      </c>
      <c r="AI71" s="59">
        <v>61.47813</v>
      </c>
      <c r="AJ71" s="59">
        <v>14.8531</v>
      </c>
      <c r="AK71" s="59">
        <v>88.350700000000003</v>
      </c>
      <c r="AL71" s="59">
        <v>285.49011999999999</v>
      </c>
      <c r="AM71" s="59">
        <v>29727.524450000001</v>
      </c>
    </row>
    <row r="72" spans="1:39">
      <c r="A72" s="64" t="s">
        <v>209</v>
      </c>
      <c r="B72" s="59">
        <v>12355.782060000001</v>
      </c>
      <c r="C72" s="59">
        <v>1356.9952900000001</v>
      </c>
      <c r="D72" s="59">
        <v>11356.85298</v>
      </c>
      <c r="E72" s="59">
        <v>3077.2072599999997</v>
      </c>
      <c r="F72" s="59">
        <v>1223.5653500000001</v>
      </c>
      <c r="G72" s="59">
        <v>818.67827999999997</v>
      </c>
      <c r="H72" s="59">
        <v>409.07164</v>
      </c>
      <c r="I72" s="59">
        <v>1645.5924</v>
      </c>
      <c r="J72" s="59">
        <v>668.2014200000001</v>
      </c>
      <c r="K72" s="59">
        <v>196.71053000000001</v>
      </c>
      <c r="L72" s="59">
        <v>2061.4618999999998</v>
      </c>
      <c r="M72" s="59">
        <v>158.74482999999998</v>
      </c>
      <c r="N72" s="59">
        <v>972.54102999999998</v>
      </c>
      <c r="O72" s="59">
        <v>837.87184000000002</v>
      </c>
      <c r="P72" s="59">
        <v>902.67635999999993</v>
      </c>
      <c r="Q72" s="59">
        <v>877.35838000000001</v>
      </c>
      <c r="R72" s="59">
        <v>1243.0269099999998</v>
      </c>
      <c r="S72" s="59">
        <v>1116.1157900000001</v>
      </c>
      <c r="T72" s="59">
        <v>162.97709</v>
      </c>
      <c r="U72" s="59">
        <v>114.22252</v>
      </c>
      <c r="V72" s="59">
        <v>1230.2468200000001</v>
      </c>
      <c r="W72" s="59">
        <v>1316.57105</v>
      </c>
      <c r="X72" s="59">
        <v>5963.6504199999999</v>
      </c>
      <c r="Y72" s="59">
        <v>431.05489</v>
      </c>
      <c r="Z72" s="59">
        <v>3942.3384500000002</v>
      </c>
      <c r="AA72" s="59">
        <v>1169.9134799999999</v>
      </c>
      <c r="AB72" s="59">
        <v>679.39147000000003</v>
      </c>
      <c r="AC72" s="59">
        <v>2510.5553199999999</v>
      </c>
      <c r="AD72" s="59">
        <v>530.27118000000007</v>
      </c>
      <c r="AE72" s="59">
        <v>383.02439000000004</v>
      </c>
      <c r="AF72" s="59">
        <v>583.04534999999998</v>
      </c>
      <c r="AG72" s="59">
        <v>354.25292999999999</v>
      </c>
      <c r="AH72" s="59">
        <v>804.17385999999999</v>
      </c>
      <c r="AI72" s="59">
        <v>120.64784</v>
      </c>
      <c r="AJ72" s="59">
        <v>837.04360999999994</v>
      </c>
      <c r="AK72" s="59">
        <v>128.34563</v>
      </c>
      <c r="AL72" s="59">
        <v>639.60497999999995</v>
      </c>
      <c r="AM72" s="59">
        <v>63179.785530000001</v>
      </c>
    </row>
    <row r="73" spans="1:39">
      <c r="A73" s="64" t="s">
        <v>210</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row>
    <row r="74" spans="1:39">
      <c r="A74" s="64" t="s">
        <v>211</v>
      </c>
      <c r="B74" s="59">
        <v>-6230.4407099999999</v>
      </c>
      <c r="C74" s="59">
        <v>-56.099330000000002</v>
      </c>
      <c r="D74" s="59">
        <v>-1748.5729699999999</v>
      </c>
      <c r="E74" s="59">
        <v>-1203.8361100000002</v>
      </c>
      <c r="F74" s="59">
        <v>-161.30029999999999</v>
      </c>
      <c r="G74" s="59">
        <v>-129.89909</v>
      </c>
      <c r="H74" s="59">
        <v>-92.984899999999996</v>
      </c>
      <c r="I74" s="59">
        <v>-236.83026999999998</v>
      </c>
      <c r="J74" s="59">
        <v>-158.51045000000002</v>
      </c>
      <c r="K74" s="59">
        <v>-111.36</v>
      </c>
      <c r="L74" s="59">
        <v>-1820.7058200000001</v>
      </c>
      <c r="M74" s="59">
        <v>-186.85576</v>
      </c>
      <c r="N74" s="59">
        <v>-352.81840999999997</v>
      </c>
      <c r="O74" s="59">
        <v>-1196.8703700000001</v>
      </c>
      <c r="P74" s="59">
        <v>-121.68721000000001</v>
      </c>
      <c r="Q74" s="59">
        <v>-270.47315999999995</v>
      </c>
      <c r="R74" s="59">
        <v>-44.2</v>
      </c>
      <c r="S74" s="59">
        <v>-97.734660000000005</v>
      </c>
      <c r="T74" s="59">
        <v>-78.707119999999989</v>
      </c>
      <c r="U74" s="59">
        <v>0</v>
      </c>
      <c r="V74" s="59">
        <v>-17.326560000000001</v>
      </c>
      <c r="W74" s="59">
        <v>-239.69289000000001</v>
      </c>
      <c r="X74" s="59">
        <v>-681.46334999999999</v>
      </c>
      <c r="Y74" s="59">
        <v>-293.91765000000004</v>
      </c>
      <c r="Z74" s="59">
        <v>-949.69983999999999</v>
      </c>
      <c r="AA74" s="59">
        <v>-468.82731000000001</v>
      </c>
      <c r="AB74" s="59">
        <v>-123.63144</v>
      </c>
      <c r="AC74" s="59">
        <v>-583.70429000000001</v>
      </c>
      <c r="AD74" s="59">
        <v>-6.9827700000000004</v>
      </c>
      <c r="AE74" s="59">
        <v>-28.258240000000001</v>
      </c>
      <c r="AF74" s="59">
        <v>-138.67574999999999</v>
      </c>
      <c r="AG74" s="59">
        <v>-30.8718</v>
      </c>
      <c r="AH74" s="59">
        <v>-246.73532999999998</v>
      </c>
      <c r="AI74" s="59">
        <v>-17.124400000000001</v>
      </c>
      <c r="AJ74" s="59">
        <v>-63.026379999999996</v>
      </c>
      <c r="AK74" s="59">
        <v>0</v>
      </c>
      <c r="AL74" s="59">
        <v>-81.212519999999998</v>
      </c>
      <c r="AM74" s="59">
        <v>-18271.03716</v>
      </c>
    </row>
    <row r="75" spans="1:39">
      <c r="A75" s="391" t="s">
        <v>212</v>
      </c>
      <c r="B75" s="440">
        <v>1602.5354199999999</v>
      </c>
      <c r="C75" s="440">
        <v>1753.6263300000001</v>
      </c>
      <c r="D75" s="440">
        <v>184.24558999999999</v>
      </c>
      <c r="E75" s="440">
        <v>346.05216999999999</v>
      </c>
      <c r="F75" s="440">
        <v>0</v>
      </c>
      <c r="G75" s="440">
        <v>1E-3</v>
      </c>
      <c r="H75" s="440">
        <v>1E-3</v>
      </c>
      <c r="I75" s="440">
        <v>0.01</v>
      </c>
      <c r="J75" s="440">
        <v>475.39017000000001</v>
      </c>
      <c r="K75" s="440">
        <v>111.35642</v>
      </c>
      <c r="L75" s="440">
        <v>68.125339999999994</v>
      </c>
      <c r="M75" s="440">
        <v>0</v>
      </c>
      <c r="N75" s="440">
        <v>0</v>
      </c>
      <c r="O75" s="440">
        <v>283.60599999999999</v>
      </c>
      <c r="P75" s="440">
        <v>197.77026000000001</v>
      </c>
      <c r="Q75" s="440">
        <v>27.454219999999999</v>
      </c>
      <c r="R75" s="440">
        <v>64.999009999999998</v>
      </c>
      <c r="S75" s="440">
        <v>8.599590000000001</v>
      </c>
      <c r="T75" s="440">
        <v>0</v>
      </c>
      <c r="U75" s="440">
        <v>0.13200000000000001</v>
      </c>
      <c r="V75" s="440">
        <v>1E-3</v>
      </c>
      <c r="W75" s="440">
        <v>3.6700000000000003E-2</v>
      </c>
      <c r="X75" s="440">
        <v>615.03443000000004</v>
      </c>
      <c r="Y75" s="440">
        <v>3.0000000000000001E-3</v>
      </c>
      <c r="Z75" s="440">
        <v>718.27420999999993</v>
      </c>
      <c r="AA75" s="440">
        <v>83.591800000000006</v>
      </c>
      <c r="AB75" s="440">
        <v>1E-3</v>
      </c>
      <c r="AC75" s="440">
        <v>769.39723000000004</v>
      </c>
      <c r="AD75" s="440">
        <v>0</v>
      </c>
      <c r="AE75" s="440">
        <v>0</v>
      </c>
      <c r="AF75" s="440">
        <v>145.69641000000001</v>
      </c>
      <c r="AG75" s="440">
        <v>0</v>
      </c>
      <c r="AH75" s="440">
        <v>138.2347</v>
      </c>
      <c r="AI75" s="440">
        <v>2E-3</v>
      </c>
      <c r="AJ75" s="440">
        <v>1E-3</v>
      </c>
      <c r="AK75" s="440">
        <v>0</v>
      </c>
      <c r="AL75" s="440">
        <v>209.62623000000002</v>
      </c>
      <c r="AM75" s="440">
        <v>7803.8042300000006</v>
      </c>
    </row>
    <row r="76" spans="1:39">
      <c r="A76" s="64" t="s">
        <v>213</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2516.3833500000001</v>
      </c>
    </row>
    <row r="77" spans="1:39">
      <c r="A77" s="64" t="s">
        <v>214</v>
      </c>
      <c r="B77" s="59">
        <v>5457.5313299999998</v>
      </c>
      <c r="C77" s="59">
        <v>6179.8921399999999</v>
      </c>
      <c r="D77" s="59">
        <v>3265.0667799999997</v>
      </c>
      <c r="E77" s="59">
        <v>570.47834</v>
      </c>
      <c r="F77" s="59">
        <v>0</v>
      </c>
      <c r="G77" s="59">
        <v>1E-3</v>
      </c>
      <c r="H77" s="59">
        <v>0</v>
      </c>
      <c r="I77" s="59">
        <v>2000.46949</v>
      </c>
      <c r="J77" s="59">
        <v>813.39912000000004</v>
      </c>
      <c r="K77" s="59">
        <v>172.40415999999999</v>
      </c>
      <c r="L77" s="59">
        <v>2267.29223</v>
      </c>
      <c r="M77" s="59">
        <v>0</v>
      </c>
      <c r="N77" s="59">
        <v>415.05635999999998</v>
      </c>
      <c r="O77" s="59">
        <v>576.03902000000005</v>
      </c>
      <c r="P77" s="59">
        <v>395.54053000000005</v>
      </c>
      <c r="Q77" s="59">
        <v>36.605629999999998</v>
      </c>
      <c r="R77" s="59">
        <v>307.77696000000003</v>
      </c>
      <c r="S77" s="59">
        <v>1E-3</v>
      </c>
      <c r="T77" s="59">
        <v>0</v>
      </c>
      <c r="U77" s="59">
        <v>4.1120000000000001</v>
      </c>
      <c r="V77" s="59">
        <v>0</v>
      </c>
      <c r="W77" s="59">
        <v>2E-3</v>
      </c>
      <c r="X77" s="59">
        <v>867.2180699999999</v>
      </c>
      <c r="Y77" s="59">
        <v>0</v>
      </c>
      <c r="Z77" s="59">
        <v>1857.80817</v>
      </c>
      <c r="AA77" s="59">
        <v>334.36718000000002</v>
      </c>
      <c r="AB77" s="59">
        <v>0</v>
      </c>
      <c r="AC77" s="59">
        <v>1670.8897199999999</v>
      </c>
      <c r="AD77" s="59">
        <v>85.73</v>
      </c>
      <c r="AE77" s="59">
        <v>171.0145</v>
      </c>
      <c r="AF77" s="59">
        <v>192.14490000000001</v>
      </c>
      <c r="AG77" s="59">
        <v>0</v>
      </c>
      <c r="AH77" s="59">
        <v>276.46938</v>
      </c>
      <c r="AI77" s="59">
        <v>0</v>
      </c>
      <c r="AJ77" s="59">
        <v>0</v>
      </c>
      <c r="AK77" s="59">
        <v>0</v>
      </c>
      <c r="AL77" s="59">
        <v>279.50164000000001</v>
      </c>
      <c r="AM77" s="59">
        <v>28196.81165</v>
      </c>
    </row>
    <row r="78" spans="1:39">
      <c r="A78" s="64" t="s">
        <v>215</v>
      </c>
      <c r="B78" s="59">
        <v>1970.5373300000001</v>
      </c>
      <c r="C78" s="59">
        <v>0.87387000000000004</v>
      </c>
      <c r="D78" s="59">
        <v>197.91410999999999</v>
      </c>
      <c r="E78" s="59">
        <v>0.03</v>
      </c>
      <c r="F78" s="59">
        <v>0</v>
      </c>
      <c r="G78" s="59">
        <v>0</v>
      </c>
      <c r="H78" s="59">
        <v>1E-3</v>
      </c>
      <c r="I78" s="59">
        <v>0</v>
      </c>
      <c r="J78" s="59">
        <v>0.14699999999999999</v>
      </c>
      <c r="K78" s="59">
        <v>1.998</v>
      </c>
      <c r="L78" s="59">
        <v>5.9721000000000002</v>
      </c>
      <c r="M78" s="59">
        <v>55.32526</v>
      </c>
      <c r="N78" s="59">
        <v>0</v>
      </c>
      <c r="O78" s="59">
        <v>0.114</v>
      </c>
      <c r="P78" s="59">
        <v>0</v>
      </c>
      <c r="Q78" s="59">
        <v>0</v>
      </c>
      <c r="R78" s="59">
        <v>183.03973999999999</v>
      </c>
      <c r="S78" s="59">
        <v>8.5985899999999997</v>
      </c>
      <c r="T78" s="59">
        <v>18.439409999999999</v>
      </c>
      <c r="U78" s="59">
        <v>356.58453000000003</v>
      </c>
      <c r="V78" s="59">
        <v>41.98133</v>
      </c>
      <c r="W78" s="59">
        <v>3.6700000000000003E-2</v>
      </c>
      <c r="X78" s="59">
        <v>0</v>
      </c>
      <c r="Y78" s="59">
        <v>0</v>
      </c>
      <c r="Z78" s="59">
        <v>139.29281</v>
      </c>
      <c r="AA78" s="59">
        <v>0.27200000000000002</v>
      </c>
      <c r="AB78" s="59">
        <v>945.76599999999996</v>
      </c>
      <c r="AC78" s="59">
        <v>17.233000000000001</v>
      </c>
      <c r="AD78" s="59">
        <v>0</v>
      </c>
      <c r="AE78" s="59">
        <v>0</v>
      </c>
      <c r="AF78" s="59">
        <v>1.58674</v>
      </c>
      <c r="AG78" s="59">
        <v>0</v>
      </c>
      <c r="AH78" s="59">
        <v>0</v>
      </c>
      <c r="AI78" s="59">
        <v>2E-3</v>
      </c>
      <c r="AJ78" s="59">
        <v>1E-3</v>
      </c>
      <c r="AK78" s="59">
        <v>0</v>
      </c>
      <c r="AL78" s="59">
        <v>0</v>
      </c>
      <c r="AM78" s="59">
        <v>3945.7465200000001</v>
      </c>
    </row>
    <row r="79" spans="1:39">
      <c r="A79" s="64" t="s">
        <v>216</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3439.4710399999999</v>
      </c>
    </row>
    <row r="80" spans="1:39">
      <c r="A80" s="64" t="s">
        <v>217</v>
      </c>
      <c r="B80" s="59">
        <v>-5825.5332400000007</v>
      </c>
      <c r="C80" s="59">
        <v>-4427.1396799999993</v>
      </c>
      <c r="D80" s="59">
        <v>-3278.7352999999998</v>
      </c>
      <c r="E80" s="59">
        <v>-224.45617000000001</v>
      </c>
      <c r="F80" s="59">
        <v>0</v>
      </c>
      <c r="G80" s="59">
        <v>0</v>
      </c>
      <c r="H80" s="59">
        <v>0</v>
      </c>
      <c r="I80" s="59">
        <v>-2000.45949</v>
      </c>
      <c r="J80" s="59">
        <v>-338.15595000000002</v>
      </c>
      <c r="K80" s="59">
        <v>-73.199010000000001</v>
      </c>
      <c r="L80" s="59">
        <v>-5634.45676</v>
      </c>
      <c r="M80" s="59">
        <v>-55.32526</v>
      </c>
      <c r="N80" s="59">
        <v>-415.05635999999998</v>
      </c>
      <c r="O80" s="59">
        <v>-1838.8028200000001</v>
      </c>
      <c r="P80" s="59">
        <v>-197.77026999999998</v>
      </c>
      <c r="Q80" s="59">
        <v>-9.1514100000000003</v>
      </c>
      <c r="R80" s="59">
        <v>-425.81769000000003</v>
      </c>
      <c r="S80" s="59">
        <v>0</v>
      </c>
      <c r="T80" s="59">
        <v>-18.439409999999999</v>
      </c>
      <c r="U80" s="59">
        <v>-360.56453000000005</v>
      </c>
      <c r="V80" s="59">
        <v>-41.980330000000002</v>
      </c>
      <c r="W80" s="59">
        <v>-2E-3</v>
      </c>
      <c r="X80" s="59">
        <v>-252.18364000000003</v>
      </c>
      <c r="Y80" s="59">
        <v>-970.12355000000002</v>
      </c>
      <c r="Z80" s="59">
        <v>-1278.8267700000001</v>
      </c>
      <c r="AA80" s="59">
        <v>-251.04738</v>
      </c>
      <c r="AB80" s="59">
        <v>-945.76499999999999</v>
      </c>
      <c r="AC80" s="59">
        <v>-918.72549000000004</v>
      </c>
      <c r="AD80" s="59">
        <v>-85.73</v>
      </c>
      <c r="AE80" s="59">
        <v>-171.0145</v>
      </c>
      <c r="AF80" s="59">
        <v>-48.036230000000003</v>
      </c>
      <c r="AG80" s="59">
        <v>0</v>
      </c>
      <c r="AH80" s="59">
        <v>-138.23468</v>
      </c>
      <c r="AI80" s="59">
        <v>0</v>
      </c>
      <c r="AJ80" s="59">
        <v>0</v>
      </c>
      <c r="AK80" s="59">
        <v>0</v>
      </c>
      <c r="AL80" s="59">
        <v>-69.875410000000002</v>
      </c>
      <c r="AM80" s="59">
        <v>-30294.608329999999</v>
      </c>
    </row>
    <row r="81" spans="1:39">
      <c r="A81" s="391" t="s">
        <v>218</v>
      </c>
      <c r="B81" s="440">
        <v>118362.75069</v>
      </c>
      <c r="C81" s="440">
        <v>54421.632969999999</v>
      </c>
      <c r="D81" s="440">
        <v>58205.761490000004</v>
      </c>
      <c r="E81" s="440">
        <v>13372.87435</v>
      </c>
      <c r="F81" s="440">
        <v>9839.3713499999994</v>
      </c>
      <c r="G81" s="440">
        <v>8039.59951</v>
      </c>
      <c r="H81" s="440">
        <v>3618.2187100000001</v>
      </c>
      <c r="I81" s="440">
        <v>22640.824789999999</v>
      </c>
      <c r="J81" s="440">
        <v>4307.5667199999998</v>
      </c>
      <c r="K81" s="440">
        <v>9163.1510799999996</v>
      </c>
      <c r="L81" s="440">
        <v>26296.613530000002</v>
      </c>
      <c r="M81" s="440">
        <v>7888.0239700000002</v>
      </c>
      <c r="N81" s="440">
        <v>32070.12023</v>
      </c>
      <c r="O81" s="440">
        <v>8351.3684000000012</v>
      </c>
      <c r="P81" s="440">
        <v>6018.0057500000003</v>
      </c>
      <c r="Q81" s="440">
        <v>756.18916000000002</v>
      </c>
      <c r="R81" s="440">
        <v>826.94677000000001</v>
      </c>
      <c r="S81" s="440">
        <v>4251.7097199999998</v>
      </c>
      <c r="T81" s="440">
        <v>1997.6504199999999</v>
      </c>
      <c r="U81" s="440">
        <v>5134.8880399999998</v>
      </c>
      <c r="V81" s="440">
        <v>2811.4446400000002</v>
      </c>
      <c r="W81" s="440">
        <v>7184.1518399999995</v>
      </c>
      <c r="X81" s="440">
        <v>32606.824390000002</v>
      </c>
      <c r="Y81" s="440">
        <v>4243.1550599999991</v>
      </c>
      <c r="Z81" s="440">
        <v>19865.890530000001</v>
      </c>
      <c r="AA81" s="440">
        <v>3104.2387599999997</v>
      </c>
      <c r="AB81" s="440">
        <v>15130.649810000001</v>
      </c>
      <c r="AC81" s="440">
        <v>12061.763949999999</v>
      </c>
      <c r="AD81" s="440">
        <v>504.75549999999998</v>
      </c>
      <c r="AE81" s="440">
        <v>10441.309160000001</v>
      </c>
      <c r="AF81" s="440">
        <v>2109.2625099999996</v>
      </c>
      <c r="AG81" s="440">
        <v>296.77512000000002</v>
      </c>
      <c r="AH81" s="440">
        <v>669.6576</v>
      </c>
      <c r="AI81" s="440">
        <v>357.86288000000002</v>
      </c>
      <c r="AJ81" s="440">
        <v>422.36225999999999</v>
      </c>
      <c r="AK81" s="440">
        <v>25.194200000000002</v>
      </c>
      <c r="AL81" s="440">
        <v>114.98208</v>
      </c>
      <c r="AM81" s="440">
        <v>507513.54794000002</v>
      </c>
    </row>
    <row r="82" spans="1:39">
      <c r="A82" s="64" t="s">
        <v>172</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row>
    <row r="83" spans="1:39">
      <c r="A83" s="64" t="s">
        <v>173</v>
      </c>
      <c r="B83" s="59">
        <v>30860</v>
      </c>
      <c r="C83" s="59">
        <v>5000</v>
      </c>
      <c r="D83" s="59">
        <v>9978.4</v>
      </c>
      <c r="E83" s="59">
        <v>500</v>
      </c>
      <c r="F83" s="59">
        <v>1168.2</v>
      </c>
      <c r="G83" s="59">
        <v>5754.0279500000006</v>
      </c>
      <c r="H83" s="59">
        <v>500</v>
      </c>
      <c r="I83" s="59">
        <v>8702.8913800000009</v>
      </c>
      <c r="J83" s="59">
        <v>0</v>
      </c>
      <c r="K83" s="59">
        <v>4000</v>
      </c>
      <c r="L83" s="59">
        <v>4254.04</v>
      </c>
      <c r="M83" s="59">
        <v>2058</v>
      </c>
      <c r="N83" s="59">
        <v>25200</v>
      </c>
      <c r="O83" s="59">
        <v>0</v>
      </c>
      <c r="P83" s="59">
        <v>3396.0399900000002</v>
      </c>
      <c r="Q83" s="59">
        <v>0</v>
      </c>
      <c r="R83" s="59">
        <v>0</v>
      </c>
      <c r="S83" s="59">
        <v>0</v>
      </c>
      <c r="T83" s="59">
        <v>0</v>
      </c>
      <c r="U83" s="59">
        <v>0</v>
      </c>
      <c r="V83" s="59">
        <v>0</v>
      </c>
      <c r="W83" s="59">
        <v>2058</v>
      </c>
      <c r="X83" s="59">
        <v>17253.958409999999</v>
      </c>
      <c r="Y83" s="59">
        <v>0</v>
      </c>
      <c r="Z83" s="59">
        <v>2401</v>
      </c>
      <c r="AA83" s="59">
        <v>1525.4979099999998</v>
      </c>
      <c r="AB83" s="59">
        <v>3605.7638999999999</v>
      </c>
      <c r="AC83" s="59">
        <v>4825</v>
      </c>
      <c r="AD83" s="59">
        <v>0</v>
      </c>
      <c r="AE83" s="59">
        <v>0</v>
      </c>
      <c r="AF83" s="59">
        <v>1372</v>
      </c>
      <c r="AG83" s="59">
        <v>0.05</v>
      </c>
      <c r="AH83" s="59">
        <v>400</v>
      </c>
      <c r="AI83" s="59">
        <v>250</v>
      </c>
      <c r="AJ83" s="59">
        <v>0</v>
      </c>
      <c r="AK83" s="59">
        <v>0</v>
      </c>
      <c r="AL83" s="59">
        <v>0</v>
      </c>
      <c r="AM83" s="59">
        <v>135062.86953999999</v>
      </c>
    </row>
    <row r="84" spans="1:39">
      <c r="A84" s="64" t="s">
        <v>174</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row>
    <row r="85" spans="1:39">
      <c r="A85" s="64" t="s">
        <v>175</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row>
    <row r="86" spans="1:39">
      <c r="A86" s="64" t="s">
        <v>219</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104.94199</v>
      </c>
    </row>
    <row r="87" spans="1:39">
      <c r="A87" s="64" t="s">
        <v>220</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79.14622</v>
      </c>
      <c r="P87" s="59">
        <v>12.553799999999999</v>
      </c>
      <c r="Q87" s="59">
        <v>36.015000000000001</v>
      </c>
      <c r="R87" s="59">
        <v>30.691299999999998</v>
      </c>
      <c r="S87" s="59">
        <v>84.26682000000001</v>
      </c>
      <c r="T87" s="59">
        <v>26.754000000000001</v>
      </c>
      <c r="U87" s="59">
        <v>40.034959999999998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3295.1447599999997</v>
      </c>
    </row>
    <row r="88" spans="1:39">
      <c r="A88" s="64" t="s">
        <v>177</v>
      </c>
      <c r="B88" s="59">
        <v>87420.334700000007</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752.18916000000002</v>
      </c>
      <c r="R88" s="59">
        <v>816.69524999999999</v>
      </c>
      <c r="S88" s="59">
        <v>4191.9329399999997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7018.3622400000004</v>
      </c>
      <c r="AD88" s="59">
        <v>491.03550000000001</v>
      </c>
      <c r="AE88" s="59">
        <v>10435.82116</v>
      </c>
      <c r="AF88" s="59">
        <v>733.21723999999995</v>
      </c>
      <c r="AG88" s="59">
        <v>291.18786</v>
      </c>
      <c r="AH88" s="59">
        <v>252.23537999999999</v>
      </c>
      <c r="AI88" s="59">
        <v>96.859820000000013</v>
      </c>
      <c r="AJ88" s="59">
        <v>413.12986000000001</v>
      </c>
      <c r="AK88" s="59">
        <v>25.194200000000002</v>
      </c>
      <c r="AL88" s="59">
        <v>83.999600000000001</v>
      </c>
      <c r="AM88" s="59">
        <v>369946.90833999997</v>
      </c>
    </row>
    <row r="89" spans="1:39">
      <c r="A89" s="64" t="s">
        <v>221</v>
      </c>
      <c r="B89" s="59">
        <v>82.415990000000008</v>
      </c>
      <c r="C89" s="59">
        <v>163.61108999999999</v>
      </c>
      <c r="D89" s="59">
        <v>24.182880000000001</v>
      </c>
      <c r="E89" s="59">
        <v>0</v>
      </c>
      <c r="F89" s="59">
        <v>27.538349999999998</v>
      </c>
      <c r="G89" s="59">
        <v>75.068559999999991</v>
      </c>
      <c r="H89" s="59">
        <v>0.20833000000000002</v>
      </c>
      <c r="I89" s="59">
        <v>83.564750000000004</v>
      </c>
      <c r="J89" s="59">
        <v>0</v>
      </c>
      <c r="K89" s="59">
        <v>38.330559999999998</v>
      </c>
      <c r="L89" s="59">
        <v>45.558250000000001</v>
      </c>
      <c r="M89" s="59">
        <v>23.255400000000002</v>
      </c>
      <c r="N89" s="59">
        <v>505.08201000000003</v>
      </c>
      <c r="O89" s="59">
        <v>0</v>
      </c>
      <c r="P89" s="59">
        <v>17.358139999999999</v>
      </c>
      <c r="Q89" s="59">
        <v>0</v>
      </c>
      <c r="R89" s="59">
        <v>0</v>
      </c>
      <c r="S89" s="59">
        <v>0</v>
      </c>
      <c r="T89" s="59">
        <v>3.0920000000000003E-2</v>
      </c>
      <c r="U89" s="59">
        <v>0</v>
      </c>
      <c r="V89" s="59">
        <v>0</v>
      </c>
      <c r="W89" s="59">
        <v>17.082560000000001</v>
      </c>
      <c r="X89" s="59">
        <v>252.30970000000002</v>
      </c>
      <c r="Y89" s="59">
        <v>0</v>
      </c>
      <c r="Z89" s="59">
        <v>34.881370000000004</v>
      </c>
      <c r="AA89" s="59">
        <v>0</v>
      </c>
      <c r="AB89" s="59">
        <v>11.40218</v>
      </c>
      <c r="AC89" s="59">
        <v>136.18751</v>
      </c>
      <c r="AD89" s="59">
        <v>0</v>
      </c>
      <c r="AE89" s="59">
        <v>0</v>
      </c>
      <c r="AF89" s="59">
        <v>0.86223000000000005</v>
      </c>
      <c r="AG89" s="59">
        <v>0</v>
      </c>
      <c r="AH89" s="59">
        <v>17.422220000000003</v>
      </c>
      <c r="AI89" s="59">
        <v>3.7430599999999998</v>
      </c>
      <c r="AJ89" s="59">
        <v>0</v>
      </c>
      <c r="AK89" s="59">
        <v>0</v>
      </c>
      <c r="AL89" s="59">
        <v>0.58648</v>
      </c>
      <c r="AM89" s="59">
        <v>1560.68254</v>
      </c>
    </row>
    <row r="90" spans="1:39">
      <c r="A90" s="64" t="s">
        <v>222</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-2456.9992299999999</v>
      </c>
    </row>
    <row r="91" spans="1:39">
      <c r="A91" s="391" t="s">
        <v>223</v>
      </c>
      <c r="B91" s="440">
        <v>53118.010029999998</v>
      </c>
      <c r="C91" s="440">
        <v>17637.34649</v>
      </c>
      <c r="D91" s="440">
        <v>18806.839530000001</v>
      </c>
      <c r="E91" s="440">
        <v>3454.5780199999999</v>
      </c>
      <c r="F91" s="440">
        <v>1537.2659900000001</v>
      </c>
      <c r="G91" s="440">
        <v>2092.30908</v>
      </c>
      <c r="H91" s="440">
        <v>1772.62528</v>
      </c>
      <c r="I91" s="440">
        <v>3849.5740799999999</v>
      </c>
      <c r="J91" s="440">
        <v>3381.81079</v>
      </c>
      <c r="K91" s="440">
        <v>3323.54043</v>
      </c>
      <c r="L91" s="440">
        <v>2860.91705</v>
      </c>
      <c r="M91" s="440">
        <v>2487.9607999999998</v>
      </c>
      <c r="N91" s="440">
        <v>3930.7313100000001</v>
      </c>
      <c r="O91" s="440">
        <v>1516.7720300000001</v>
      </c>
      <c r="P91" s="440">
        <v>2168.3613100000002</v>
      </c>
      <c r="Q91" s="440">
        <v>1552.88426</v>
      </c>
      <c r="R91" s="440">
        <v>1605.9968200000001</v>
      </c>
      <c r="S91" s="440">
        <v>2008.94298</v>
      </c>
      <c r="T91" s="440">
        <v>3058.8195000000001</v>
      </c>
      <c r="U91" s="440">
        <v>2422.1487200000001</v>
      </c>
      <c r="V91" s="440">
        <v>4846.70219</v>
      </c>
      <c r="W91" s="440">
        <v>2164.8538799999997</v>
      </c>
      <c r="X91" s="440">
        <v>3158.4087100000002</v>
      </c>
      <c r="Y91" s="440">
        <v>1037.65077</v>
      </c>
      <c r="Z91" s="440">
        <v>9251.7044100000003</v>
      </c>
      <c r="AA91" s="440">
        <v>1309.1839199999999</v>
      </c>
      <c r="AB91" s="440">
        <v>3887.2455599999998</v>
      </c>
      <c r="AC91" s="440">
        <v>13998.979289999999</v>
      </c>
      <c r="AD91" s="440">
        <v>1168.6258700000001</v>
      </c>
      <c r="AE91" s="440">
        <v>4033.2172700000001</v>
      </c>
      <c r="AF91" s="440">
        <v>1432.56852</v>
      </c>
      <c r="AG91" s="440">
        <v>943.43835999999999</v>
      </c>
      <c r="AH91" s="440">
        <v>2075.5118000000002</v>
      </c>
      <c r="AI91" s="440">
        <v>3218.20219</v>
      </c>
      <c r="AJ91" s="440">
        <v>1238.4191699999999</v>
      </c>
      <c r="AK91" s="440">
        <v>129.84363000000002</v>
      </c>
      <c r="AL91" s="440">
        <v>4179.3979600000002</v>
      </c>
      <c r="AM91" s="440">
        <v>190661.38800000001</v>
      </c>
    </row>
    <row r="92" spans="1:39">
      <c r="A92" s="64" t="s">
        <v>224</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51428.0579</v>
      </c>
    </row>
    <row r="93" spans="1:39">
      <c r="A93" s="64" t="s">
        <v>225</v>
      </c>
      <c r="B93" s="59">
        <v>33012.263859999999</v>
      </c>
      <c r="C93" s="59">
        <v>8361.0426700000007</v>
      </c>
      <c r="D93" s="59">
        <v>7388.1727000000001</v>
      </c>
      <c r="E93" s="59">
        <v>560.02628000000004</v>
      </c>
      <c r="F93" s="59">
        <v>736.31313999999998</v>
      </c>
      <c r="G93" s="59">
        <v>1435.0051299999998</v>
      </c>
      <c r="H93" s="59">
        <v>938.43873999999994</v>
      </c>
      <c r="I93" s="59">
        <v>1549.6016100000002</v>
      </c>
      <c r="J93" s="59">
        <v>1841.0282400000001</v>
      </c>
      <c r="K93" s="59">
        <v>1420.57185</v>
      </c>
      <c r="L93" s="59">
        <v>2302.3662799999997</v>
      </c>
      <c r="M93" s="59">
        <v>994.02356999999995</v>
      </c>
      <c r="N93" s="59">
        <v>1887.78397</v>
      </c>
      <c r="O93" s="59">
        <v>379.51123999999999</v>
      </c>
      <c r="P93" s="59">
        <v>833.90568999999994</v>
      </c>
      <c r="Q93" s="59">
        <v>806.68474000000003</v>
      </c>
      <c r="R93" s="59">
        <v>823.92178999999999</v>
      </c>
      <c r="S93" s="59">
        <v>292.27134000000001</v>
      </c>
      <c r="T93" s="59">
        <v>660.96751000000006</v>
      </c>
      <c r="U93" s="59">
        <v>859.93207999999993</v>
      </c>
      <c r="V93" s="59">
        <v>4376.6713099999997</v>
      </c>
      <c r="W93" s="59">
        <v>1299.1517200000001</v>
      </c>
      <c r="X93" s="59">
        <v>1583.2159999999999</v>
      </c>
      <c r="Y93" s="59">
        <v>157.58552</v>
      </c>
      <c r="Z93" s="59">
        <v>5668.5810599999995</v>
      </c>
      <c r="AA93" s="59">
        <v>255.49097</v>
      </c>
      <c r="AB93" s="59">
        <v>2132.6975499999999</v>
      </c>
      <c r="AC93" s="59">
        <v>4829.7489000000005</v>
      </c>
      <c r="AD93" s="59">
        <v>153.25451000000001</v>
      </c>
      <c r="AE93" s="59">
        <v>846.86546999999996</v>
      </c>
      <c r="AF93" s="59">
        <v>961.50808999999992</v>
      </c>
      <c r="AG93" s="59">
        <v>553.52834999999993</v>
      </c>
      <c r="AH93" s="59">
        <v>1265.6886399999999</v>
      </c>
      <c r="AI93" s="59">
        <v>1377.23524</v>
      </c>
      <c r="AJ93" s="59">
        <v>405.47246999999999</v>
      </c>
      <c r="AK93" s="59">
        <v>0</v>
      </c>
      <c r="AL93" s="59">
        <v>2700.4064100000001</v>
      </c>
      <c r="AM93" s="59">
        <v>95650.934640000007</v>
      </c>
    </row>
    <row r="94" spans="1:39">
      <c r="A94" s="64" t="s">
        <v>226</v>
      </c>
      <c r="B94" s="59">
        <v>2329.9177</v>
      </c>
      <c r="C94" s="59">
        <v>204.75</v>
      </c>
      <c r="D94" s="59">
        <v>1283.16804</v>
      </c>
      <c r="E94" s="59">
        <v>453.15915999999999</v>
      </c>
      <c r="F94" s="59">
        <v>142.50932999999998</v>
      </c>
      <c r="G94" s="59">
        <v>80.666110000000003</v>
      </c>
      <c r="H94" s="59">
        <v>187.80104999999998</v>
      </c>
      <c r="I94" s="59">
        <v>292.95684</v>
      </c>
      <c r="J94" s="59">
        <v>203.41287</v>
      </c>
      <c r="K94" s="59">
        <v>316.87468999999999</v>
      </c>
      <c r="L94" s="59">
        <v>52.720089999999999</v>
      </c>
      <c r="M94" s="59">
        <v>394.04316999999998</v>
      </c>
      <c r="N94" s="59">
        <v>433.33269999999999</v>
      </c>
      <c r="O94" s="59">
        <v>164.84526</v>
      </c>
      <c r="P94" s="59">
        <v>188.82223000000002</v>
      </c>
      <c r="Q94" s="59">
        <v>68.216009999999997</v>
      </c>
      <c r="R94" s="59">
        <v>205.74418</v>
      </c>
      <c r="S94" s="59">
        <v>280.75079999999997</v>
      </c>
      <c r="T94" s="59">
        <v>566.96120999999994</v>
      </c>
      <c r="U94" s="59">
        <v>288.39843999999999</v>
      </c>
      <c r="V94" s="59">
        <v>65.290540000000007</v>
      </c>
      <c r="W94" s="59">
        <v>109.80986</v>
      </c>
      <c r="X94" s="59">
        <v>246.22869</v>
      </c>
      <c r="Y94" s="59">
        <v>146.87186</v>
      </c>
      <c r="Z94" s="59">
        <v>119.97864999999999</v>
      </c>
      <c r="AA94" s="59">
        <v>164.14304000000001</v>
      </c>
      <c r="AB94" s="59">
        <v>217.42195000000001</v>
      </c>
      <c r="AC94" s="59">
        <v>759.49153000000001</v>
      </c>
      <c r="AD94" s="59">
        <v>194.54729999999998</v>
      </c>
      <c r="AE94" s="59">
        <v>301.72540999999995</v>
      </c>
      <c r="AF94" s="59">
        <v>82.408960000000008</v>
      </c>
      <c r="AG94" s="59">
        <v>114.81744999999999</v>
      </c>
      <c r="AH94" s="59">
        <v>143.49102999999999</v>
      </c>
      <c r="AI94" s="59">
        <v>73.633390000000006</v>
      </c>
      <c r="AJ94" s="59">
        <v>42.943940000000005</v>
      </c>
      <c r="AK94" s="59">
        <v>69.936520000000002</v>
      </c>
      <c r="AL94" s="59">
        <v>257.28298000000001</v>
      </c>
      <c r="AM94" s="59">
        <v>11249.072980000001</v>
      </c>
    </row>
    <row r="95" spans="1:39">
      <c r="A95" s="64" t="s">
        <v>227</v>
      </c>
      <c r="B95" s="59">
        <v>1604.4515900000001</v>
      </c>
      <c r="C95" s="59">
        <v>335.81765999999999</v>
      </c>
      <c r="D95" s="59">
        <v>2078.3228400000003</v>
      </c>
      <c r="E95" s="59">
        <v>1071.8818600000002</v>
      </c>
      <c r="F95" s="59">
        <v>306.95921000000004</v>
      </c>
      <c r="G95" s="59">
        <v>257.41895</v>
      </c>
      <c r="H95" s="59">
        <v>224.56222</v>
      </c>
      <c r="I95" s="59">
        <v>333.08994999999999</v>
      </c>
      <c r="J95" s="59">
        <v>239.78692000000001</v>
      </c>
      <c r="K95" s="59">
        <v>1244.7443400000002</v>
      </c>
      <c r="L95" s="59">
        <v>21.280900000000003</v>
      </c>
      <c r="M95" s="59">
        <v>379.29189000000002</v>
      </c>
      <c r="N95" s="59">
        <v>160.12835999999999</v>
      </c>
      <c r="O95" s="59">
        <v>52.683010000000003</v>
      </c>
      <c r="P95" s="59">
        <v>356.55336999999997</v>
      </c>
      <c r="Q95" s="59">
        <v>102.67405000000001</v>
      </c>
      <c r="R95" s="59">
        <v>175.57239999999999</v>
      </c>
      <c r="S95" s="59">
        <v>307.44549999999998</v>
      </c>
      <c r="T95" s="59">
        <v>1223.1776</v>
      </c>
      <c r="U95" s="59">
        <v>307.23644999999999</v>
      </c>
      <c r="V95" s="59">
        <v>66.061990000000009</v>
      </c>
      <c r="W95" s="59">
        <v>73.690550000000002</v>
      </c>
      <c r="X95" s="59">
        <v>156.14207999999999</v>
      </c>
      <c r="Y95" s="59">
        <v>68.165960000000013</v>
      </c>
      <c r="Z95" s="59">
        <v>214.64795000000001</v>
      </c>
      <c r="AA95" s="59">
        <v>171.65644</v>
      </c>
      <c r="AB95" s="59">
        <v>153.33123000000001</v>
      </c>
      <c r="AC95" s="59">
        <v>1059.1563899999999</v>
      </c>
      <c r="AD95" s="59">
        <v>99.650729999999996</v>
      </c>
      <c r="AE95" s="59">
        <v>1216.40335</v>
      </c>
      <c r="AF95" s="59">
        <v>112.98303999999999</v>
      </c>
      <c r="AG95" s="59">
        <v>147.62295</v>
      </c>
      <c r="AH95" s="59">
        <v>157.42099999999999</v>
      </c>
      <c r="AI95" s="59">
        <v>134.37477999999999</v>
      </c>
      <c r="AJ95" s="59">
        <v>62.314689999999999</v>
      </c>
      <c r="AK95" s="59">
        <v>18.168140000000001</v>
      </c>
      <c r="AL95" s="59">
        <v>231.54307999999997</v>
      </c>
      <c r="AM95" s="59">
        <v>14926.413420000001</v>
      </c>
    </row>
    <row r="96" spans="1:39">
      <c r="A96" s="64" t="s">
        <v>228</v>
      </c>
      <c r="B96" s="59">
        <v>2630.4026800000001</v>
      </c>
      <c r="C96" s="59">
        <v>1053.0719999999999</v>
      </c>
      <c r="D96" s="59">
        <v>1383.2100500000001</v>
      </c>
      <c r="E96" s="59">
        <v>297.73293000000001</v>
      </c>
      <c r="F96" s="59">
        <v>199.32731000000001</v>
      </c>
      <c r="G96" s="59">
        <v>138.42881</v>
      </c>
      <c r="H96" s="59">
        <v>213.64327</v>
      </c>
      <c r="I96" s="59">
        <v>100.72148</v>
      </c>
      <c r="J96" s="59">
        <v>428.24142000000001</v>
      </c>
      <c r="K96" s="59">
        <v>141.51678000000001</v>
      </c>
      <c r="L96" s="59">
        <v>116.09019000000001</v>
      </c>
      <c r="M96" s="59">
        <v>126.34338000000001</v>
      </c>
      <c r="N96" s="59">
        <v>750.24014999999997</v>
      </c>
      <c r="O96" s="59">
        <v>517.24853999999993</v>
      </c>
      <c r="P96" s="59">
        <v>183.52664999999999</v>
      </c>
      <c r="Q96" s="59">
        <v>80.945710000000005</v>
      </c>
      <c r="R96" s="59">
        <v>96.735289999999992</v>
      </c>
      <c r="S96" s="59">
        <v>67.01324000000001</v>
      </c>
      <c r="T96" s="59">
        <v>535.89761999999996</v>
      </c>
      <c r="U96" s="59">
        <v>287.68034</v>
      </c>
      <c r="V96" s="59">
        <v>138.54047</v>
      </c>
      <c r="W96" s="59">
        <v>96.651610000000005</v>
      </c>
      <c r="X96" s="59">
        <v>165.34183999999999</v>
      </c>
      <c r="Y96" s="59">
        <v>258.72714000000002</v>
      </c>
      <c r="Z96" s="59">
        <v>373.08603999999997</v>
      </c>
      <c r="AA96" s="59">
        <v>102.72508000000001</v>
      </c>
      <c r="AB96" s="59">
        <v>228.41949</v>
      </c>
      <c r="AC96" s="59">
        <v>309.25799000000001</v>
      </c>
      <c r="AD96" s="59">
        <v>300.63657000000001</v>
      </c>
      <c r="AE96" s="59">
        <v>703.34627999999998</v>
      </c>
      <c r="AF96" s="59">
        <v>191.31166000000002</v>
      </c>
      <c r="AG96" s="59">
        <v>89.328879999999998</v>
      </c>
      <c r="AH96" s="59">
        <v>278.80313000000001</v>
      </c>
      <c r="AI96" s="59">
        <v>67.357100000000003</v>
      </c>
      <c r="AJ96" s="59">
        <v>28.99145</v>
      </c>
      <c r="AK96" s="59">
        <v>41.736969999999999</v>
      </c>
      <c r="AL96" s="59">
        <v>258.94069000000002</v>
      </c>
      <c r="AM96" s="59">
        <v>12981.220230000001</v>
      </c>
    </row>
    <row r="97" spans="1:39">
      <c r="A97" s="64" t="s">
        <v>229</v>
      </c>
      <c r="B97" s="59">
        <v>1.2410000000000001E-2</v>
      </c>
      <c r="C97" s="59">
        <v>320.20721000000003</v>
      </c>
      <c r="D97" s="59">
        <v>53.043949999999995</v>
      </c>
      <c r="E97" s="59">
        <v>24.197680000000002</v>
      </c>
      <c r="F97" s="59">
        <v>0</v>
      </c>
      <c r="G97" s="59">
        <v>102.36275999999999</v>
      </c>
      <c r="H97" s="59">
        <v>5.0000000000000001E-3</v>
      </c>
      <c r="I97" s="59">
        <v>5.0000000000000001E-3</v>
      </c>
      <c r="J97" s="59">
        <v>8.0000000000000002E-3</v>
      </c>
      <c r="K97" s="59">
        <v>71.054100000000005</v>
      </c>
      <c r="L97" s="59">
        <v>6.5258199999999995</v>
      </c>
      <c r="M97" s="59">
        <v>49.50376</v>
      </c>
      <c r="N97" s="59">
        <v>16.564799999999998</v>
      </c>
      <c r="O97" s="59">
        <v>6.0000000000000001E-3</v>
      </c>
      <c r="P97" s="59">
        <v>341.25493</v>
      </c>
      <c r="Q97" s="59">
        <v>1.2130000000000001</v>
      </c>
      <c r="R97" s="59">
        <v>7.49695</v>
      </c>
      <c r="S97" s="59">
        <v>7.0000000000000001E-3</v>
      </c>
      <c r="T97" s="59">
        <v>2E-3</v>
      </c>
      <c r="U97" s="59">
        <v>7.9974099999999995</v>
      </c>
      <c r="V97" s="59">
        <v>6.0000000000000001E-3</v>
      </c>
      <c r="W97" s="59">
        <v>6.0000000000000001E-3</v>
      </c>
      <c r="X97" s="59">
        <v>1.103E-2</v>
      </c>
      <c r="Y97" s="59">
        <v>6.5662799999999999</v>
      </c>
      <c r="Z97" s="59">
        <v>282.25997999999998</v>
      </c>
      <c r="AA97" s="59">
        <v>5.0000000000000001E-3</v>
      </c>
      <c r="AB97" s="59">
        <v>19.847000000000001</v>
      </c>
      <c r="AC97" s="59">
        <v>174.14495000000002</v>
      </c>
      <c r="AD97" s="59">
        <v>1E-3</v>
      </c>
      <c r="AE97" s="59">
        <v>1.43E-2</v>
      </c>
      <c r="AF97" s="59">
        <v>1E-3</v>
      </c>
      <c r="AG97" s="59">
        <v>6.0000000000000001E-3</v>
      </c>
      <c r="AH97" s="59">
        <v>8.0000000000000002E-3</v>
      </c>
      <c r="AI97" s="59">
        <v>26.217680000000001</v>
      </c>
      <c r="AJ97" s="59">
        <v>3.0000000000000001E-3</v>
      </c>
      <c r="AK97" s="59">
        <v>2E-3</v>
      </c>
      <c r="AL97" s="59">
        <v>48.817800000000005</v>
      </c>
      <c r="AM97" s="59">
        <v>1559.3848</v>
      </c>
    </row>
    <row r="98" spans="1:39">
      <c r="A98" s="64" t="s">
        <v>230</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169.12998000000002</v>
      </c>
    </row>
    <row r="99" spans="1:39">
      <c r="A99" s="64" t="s">
        <v>231</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26.77976</v>
      </c>
      <c r="AE99" s="59">
        <v>0</v>
      </c>
      <c r="AF99" s="59">
        <v>0</v>
      </c>
      <c r="AG99" s="59">
        <v>0</v>
      </c>
      <c r="AH99" s="59">
        <v>0</v>
      </c>
      <c r="AI99" s="59">
        <v>0</v>
      </c>
      <c r="AJ99" s="59">
        <v>0</v>
      </c>
      <c r="AK99" s="59">
        <v>0</v>
      </c>
      <c r="AL99" s="59">
        <v>0</v>
      </c>
      <c r="AM99" s="59">
        <v>26.77976</v>
      </c>
    </row>
    <row r="100" spans="1:39">
      <c r="A100" s="64" t="s">
        <v>232</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0</v>
      </c>
      <c r="T100" s="59">
        <v>0</v>
      </c>
      <c r="U100" s="59">
        <v>0</v>
      </c>
      <c r="V100" s="59">
        <v>0</v>
      </c>
      <c r="W100" s="59">
        <v>0</v>
      </c>
      <c r="X100" s="59">
        <v>0</v>
      </c>
      <c r="Y100" s="59">
        <v>0</v>
      </c>
      <c r="Z100" s="59">
        <v>0</v>
      </c>
      <c r="AA100" s="59">
        <v>0</v>
      </c>
      <c r="AB100" s="59">
        <v>0</v>
      </c>
      <c r="AC100" s="59">
        <v>2670.3942900000002</v>
      </c>
      <c r="AD100" s="59">
        <v>0</v>
      </c>
      <c r="AE100" s="59">
        <v>0</v>
      </c>
      <c r="AF100" s="59">
        <v>0</v>
      </c>
      <c r="AG100" s="59">
        <v>0</v>
      </c>
      <c r="AH100" s="59">
        <v>0</v>
      </c>
      <c r="AI100" s="59">
        <v>0</v>
      </c>
      <c r="AJ100" s="59">
        <v>0</v>
      </c>
      <c r="AK100" s="59">
        <v>0</v>
      </c>
      <c r="AL100" s="59">
        <v>0</v>
      </c>
      <c r="AM100" s="59">
        <v>2670.3942900000002</v>
      </c>
    </row>
    <row r="101" spans="1:39">
      <c r="A101" s="391" t="s">
        <v>233</v>
      </c>
      <c r="B101" s="440">
        <v>4263.5142900000001</v>
      </c>
      <c r="C101" s="440">
        <v>632.83366000000001</v>
      </c>
      <c r="D101" s="440">
        <v>1759.5963000000002</v>
      </c>
      <c r="E101" s="440">
        <v>1004.6385</v>
      </c>
      <c r="F101" s="440">
        <v>151.14848999999998</v>
      </c>
      <c r="G101" s="440">
        <v>519.46610999999996</v>
      </c>
      <c r="H101" s="440">
        <v>252.9726</v>
      </c>
      <c r="I101" s="440">
        <v>897.72850000000005</v>
      </c>
      <c r="J101" s="440">
        <v>146.47480999999999</v>
      </c>
      <c r="K101" s="440">
        <v>487.19097999999997</v>
      </c>
      <c r="L101" s="440">
        <v>343.68021000000005</v>
      </c>
      <c r="M101" s="440">
        <v>260.15494000000001</v>
      </c>
      <c r="N101" s="440">
        <v>1258.54539</v>
      </c>
      <c r="O101" s="440">
        <v>196.49510000000001</v>
      </c>
      <c r="P101" s="440">
        <v>465.04667000000001</v>
      </c>
      <c r="Q101" s="440">
        <v>7.9306999999999999</v>
      </c>
      <c r="R101" s="440">
        <v>546.09244999999999</v>
      </c>
      <c r="S101" s="440">
        <v>451.75664</v>
      </c>
      <c r="T101" s="440">
        <v>1042.34052</v>
      </c>
      <c r="U101" s="440">
        <v>152.73702</v>
      </c>
      <c r="V101" s="440">
        <v>41.482790000000001</v>
      </c>
      <c r="W101" s="440">
        <v>65.522599999999997</v>
      </c>
      <c r="X101" s="440">
        <v>248.12164999999999</v>
      </c>
      <c r="Y101" s="440">
        <v>143.34452999999999</v>
      </c>
      <c r="Z101" s="440">
        <v>313.88844</v>
      </c>
      <c r="AA101" s="440">
        <v>565.92385999999999</v>
      </c>
      <c r="AB101" s="440">
        <v>16.837229999999998</v>
      </c>
      <c r="AC101" s="440">
        <v>905.97907999999995</v>
      </c>
      <c r="AD101" s="440">
        <v>562.18037000000004</v>
      </c>
      <c r="AE101" s="440">
        <v>665.15827000000002</v>
      </c>
      <c r="AF101" s="440">
        <v>486.47497999999996</v>
      </c>
      <c r="AG101" s="440">
        <v>159.55545000000001</v>
      </c>
      <c r="AH101" s="440">
        <v>200.80986999999999</v>
      </c>
      <c r="AI101" s="440">
        <v>264.27735999999999</v>
      </c>
      <c r="AJ101" s="440">
        <v>74.814639999999997</v>
      </c>
      <c r="AK101" s="440">
        <v>332.23652000000004</v>
      </c>
      <c r="AL101" s="440">
        <v>744.39240000000007</v>
      </c>
      <c r="AM101" s="440">
        <v>20631.343920000003</v>
      </c>
    </row>
    <row r="102" spans="1:39">
      <c r="A102" s="64" t="s">
        <v>234</v>
      </c>
      <c r="B102" s="59">
        <v>428.33039000000002</v>
      </c>
      <c r="C102" s="59">
        <v>71.815570000000008</v>
      </c>
      <c r="D102" s="59">
        <v>631.32839999999999</v>
      </c>
      <c r="E102" s="59">
        <v>760.28334999999993</v>
      </c>
      <c r="F102" s="59">
        <v>78.3339</v>
      </c>
      <c r="G102" s="59">
        <v>42.967109999999998</v>
      </c>
      <c r="H102" s="59">
        <v>172.70417</v>
      </c>
      <c r="I102" s="59">
        <v>350.79174999999998</v>
      </c>
      <c r="J102" s="59">
        <v>0</v>
      </c>
      <c r="K102" s="59">
        <v>196.46598</v>
      </c>
      <c r="L102" s="59">
        <v>111.64734</v>
      </c>
      <c r="M102" s="59">
        <v>161.64342000000002</v>
      </c>
      <c r="N102" s="59">
        <v>481.17862000000002</v>
      </c>
      <c r="O102" s="59">
        <v>176.69748000000001</v>
      </c>
      <c r="P102" s="59">
        <v>79.133039999999994</v>
      </c>
      <c r="Q102" s="59">
        <v>0</v>
      </c>
      <c r="R102" s="59">
        <v>142.25954999999999</v>
      </c>
      <c r="S102" s="59">
        <v>72.792140000000003</v>
      </c>
      <c r="T102" s="59">
        <v>927.94809999999995</v>
      </c>
      <c r="U102" s="59">
        <v>32.694510000000001</v>
      </c>
      <c r="V102" s="59">
        <v>6.1259399999999999</v>
      </c>
      <c r="W102" s="59">
        <v>0</v>
      </c>
      <c r="X102" s="59">
        <v>102.50736999999999</v>
      </c>
      <c r="Y102" s="59">
        <v>124.40283000000001</v>
      </c>
      <c r="Z102" s="59">
        <v>108.87832</v>
      </c>
      <c r="AA102" s="59">
        <v>71.172640000000001</v>
      </c>
      <c r="AB102" s="59">
        <v>0</v>
      </c>
      <c r="AC102" s="59">
        <v>615.55799999999999</v>
      </c>
      <c r="AD102" s="59">
        <v>79.027259999999998</v>
      </c>
      <c r="AE102" s="59">
        <v>283.72821999999996</v>
      </c>
      <c r="AF102" s="59">
        <v>40.323500000000003</v>
      </c>
      <c r="AG102" s="59">
        <v>84.026270000000011</v>
      </c>
      <c r="AH102" s="59">
        <v>78.331550000000007</v>
      </c>
      <c r="AI102" s="59">
        <v>21.130650000000003</v>
      </c>
      <c r="AJ102" s="59">
        <v>23.327970000000001</v>
      </c>
      <c r="AK102" s="59">
        <v>1.63652</v>
      </c>
      <c r="AL102" s="59">
        <v>87.726369999999989</v>
      </c>
      <c r="AM102" s="59">
        <v>6646.9182300000002</v>
      </c>
    </row>
    <row r="103" spans="1:39">
      <c r="A103" s="64" t="s">
        <v>235</v>
      </c>
      <c r="B103" s="59">
        <v>314.19180999999998</v>
      </c>
      <c r="C103" s="59">
        <v>0</v>
      </c>
      <c r="D103" s="59">
        <v>111.20595</v>
      </c>
      <c r="E103" s="59">
        <v>0</v>
      </c>
      <c r="F103" s="59">
        <v>0</v>
      </c>
      <c r="G103" s="59">
        <v>0</v>
      </c>
      <c r="H103" s="59">
        <v>19.525299999999998</v>
      </c>
      <c r="I103" s="59">
        <v>57.886510000000001</v>
      </c>
      <c r="J103" s="59">
        <v>0</v>
      </c>
      <c r="K103" s="59">
        <v>0</v>
      </c>
      <c r="L103" s="59">
        <v>13.28945</v>
      </c>
      <c r="M103" s="59">
        <v>0</v>
      </c>
      <c r="N103" s="59">
        <v>0</v>
      </c>
      <c r="O103" s="59">
        <v>0</v>
      </c>
      <c r="P103" s="59">
        <v>0</v>
      </c>
      <c r="Q103" s="59">
        <v>0</v>
      </c>
      <c r="R103" s="59">
        <v>14.45565</v>
      </c>
      <c r="S103" s="59">
        <v>174.17148</v>
      </c>
      <c r="T103" s="59">
        <v>46.250929999999997</v>
      </c>
      <c r="U103" s="59">
        <v>37.11224</v>
      </c>
      <c r="V103" s="59">
        <v>0</v>
      </c>
      <c r="W103" s="59">
        <v>0</v>
      </c>
      <c r="X103" s="59">
        <v>51.89705</v>
      </c>
      <c r="Y103" s="59">
        <v>0</v>
      </c>
      <c r="Z103" s="59">
        <v>12.407200000000001</v>
      </c>
      <c r="AA103" s="59">
        <v>9.4893400000000003</v>
      </c>
      <c r="AB103" s="59">
        <v>0</v>
      </c>
      <c r="AC103" s="59">
        <v>0</v>
      </c>
      <c r="AD103" s="59">
        <v>347.02526</v>
      </c>
      <c r="AE103" s="59">
        <v>175.27952999999999</v>
      </c>
      <c r="AF103" s="59">
        <v>1.23007</v>
      </c>
      <c r="AG103" s="59">
        <v>0</v>
      </c>
      <c r="AH103" s="59">
        <v>0</v>
      </c>
      <c r="AI103" s="59">
        <v>77.925759999999997</v>
      </c>
      <c r="AJ103" s="59">
        <v>0.67405999999999999</v>
      </c>
      <c r="AK103" s="59">
        <v>0</v>
      </c>
      <c r="AL103" s="59">
        <v>231.71505999999999</v>
      </c>
      <c r="AM103" s="59">
        <v>1695.7326499999999</v>
      </c>
    </row>
    <row r="104" spans="1:39">
      <c r="A104" s="64" t="s">
        <v>236</v>
      </c>
      <c r="B104" s="59">
        <v>3444.7968300000002</v>
      </c>
      <c r="C104" s="59">
        <v>0</v>
      </c>
      <c r="D104" s="59">
        <v>0</v>
      </c>
      <c r="E104" s="59">
        <v>0</v>
      </c>
      <c r="F104" s="59">
        <v>0</v>
      </c>
      <c r="G104" s="59">
        <v>0</v>
      </c>
      <c r="H104" s="59">
        <v>0</v>
      </c>
      <c r="I104" s="59">
        <v>0</v>
      </c>
      <c r="J104" s="59">
        <v>8.1999999999999993</v>
      </c>
      <c r="K104" s="59">
        <v>361.03995000000003</v>
      </c>
      <c r="L104" s="59">
        <v>406.66374000000002</v>
      </c>
      <c r="M104" s="59">
        <v>148.16285999999999</v>
      </c>
      <c r="N104" s="59">
        <v>103.33227000000001</v>
      </c>
      <c r="O104" s="59">
        <v>158.26526999999999</v>
      </c>
      <c r="P104" s="59">
        <v>0</v>
      </c>
      <c r="Q104" s="59">
        <v>0</v>
      </c>
      <c r="R104" s="59">
        <v>0</v>
      </c>
      <c r="S104" s="59">
        <v>0</v>
      </c>
      <c r="T104" s="59">
        <v>0</v>
      </c>
      <c r="U104" s="59">
        <v>0.33288999999999996</v>
      </c>
      <c r="V104" s="59">
        <v>4.5300000000000002E-3</v>
      </c>
      <c r="W104" s="59">
        <v>0</v>
      </c>
      <c r="X104" s="59">
        <v>7.8410000000000002</v>
      </c>
      <c r="Y104" s="59">
        <v>0</v>
      </c>
      <c r="Z104" s="59">
        <v>7.4762500000000003</v>
      </c>
      <c r="AA104" s="59">
        <v>2.11415</v>
      </c>
      <c r="AB104" s="59">
        <v>0</v>
      </c>
      <c r="AC104" s="59">
        <v>0</v>
      </c>
      <c r="AD104" s="59">
        <v>5.2</v>
      </c>
      <c r="AE104" s="59">
        <v>0.8</v>
      </c>
      <c r="AF104" s="59">
        <v>0</v>
      </c>
      <c r="AG104" s="59">
        <v>0</v>
      </c>
      <c r="AH104" s="59">
        <v>0</v>
      </c>
      <c r="AI104" s="59">
        <v>0</v>
      </c>
      <c r="AJ104" s="59">
        <v>0</v>
      </c>
      <c r="AK104" s="59">
        <v>0</v>
      </c>
      <c r="AL104" s="59">
        <v>0</v>
      </c>
      <c r="AM104" s="59">
        <v>4654.2297400000007</v>
      </c>
    </row>
    <row r="105" spans="1:39">
      <c r="A105" s="64" t="s">
        <v>237</v>
      </c>
      <c r="B105" s="59">
        <v>76.19525999999999</v>
      </c>
      <c r="C105" s="59">
        <v>561.01808999999992</v>
      </c>
      <c r="D105" s="59">
        <v>1017.0619499999999</v>
      </c>
      <c r="E105" s="59">
        <v>244.35514999999998</v>
      </c>
      <c r="F105" s="59">
        <v>72.814589999999995</v>
      </c>
      <c r="G105" s="59">
        <v>476.49900000000002</v>
      </c>
      <c r="H105" s="59">
        <v>60.743130000000001</v>
      </c>
      <c r="I105" s="59">
        <v>489.05023999999997</v>
      </c>
      <c r="J105" s="59">
        <v>138.27481</v>
      </c>
      <c r="K105" s="59">
        <v>290.42500000000001</v>
      </c>
      <c r="L105" s="59">
        <v>64.619569999999996</v>
      </c>
      <c r="M105" s="59">
        <v>61.971519999999998</v>
      </c>
      <c r="N105" s="59">
        <v>776.50677000000007</v>
      </c>
      <c r="O105" s="59">
        <v>18.797630000000002</v>
      </c>
      <c r="P105" s="59">
        <v>385.91363000000001</v>
      </c>
      <c r="Q105" s="59">
        <v>7.9306999999999999</v>
      </c>
      <c r="R105" s="59">
        <v>389.37725</v>
      </c>
      <c r="S105" s="59">
        <v>204.79301999999998</v>
      </c>
      <c r="T105" s="59">
        <v>68.141490000000005</v>
      </c>
      <c r="U105" s="59">
        <v>82.597380000000001</v>
      </c>
      <c r="V105" s="59">
        <v>35.352319999999999</v>
      </c>
      <c r="W105" s="59">
        <v>65.522599999999997</v>
      </c>
      <c r="X105" s="59">
        <v>85.876229999999993</v>
      </c>
      <c r="Y105" s="59">
        <v>18.941700000000001</v>
      </c>
      <c r="Z105" s="59">
        <v>220.33629000000002</v>
      </c>
      <c r="AA105" s="59">
        <v>483.14772999999997</v>
      </c>
      <c r="AB105" s="59">
        <v>16.837229999999998</v>
      </c>
      <c r="AC105" s="59">
        <v>290.42108000000002</v>
      </c>
      <c r="AD105" s="59">
        <v>130.92785000000001</v>
      </c>
      <c r="AE105" s="59">
        <v>205.35051999999999</v>
      </c>
      <c r="AF105" s="59">
        <v>444.92140999999998</v>
      </c>
      <c r="AG105" s="59">
        <v>75.529179999999997</v>
      </c>
      <c r="AH105" s="59">
        <v>122.47832000000001</v>
      </c>
      <c r="AI105" s="59">
        <v>165.22095000000002</v>
      </c>
      <c r="AJ105" s="59">
        <v>50.812609999999999</v>
      </c>
      <c r="AK105" s="59">
        <v>330.6</v>
      </c>
      <c r="AL105" s="59">
        <v>424.95096999999998</v>
      </c>
      <c r="AM105" s="59">
        <v>8654.3131699999994</v>
      </c>
    </row>
    <row r="106" spans="1:39">
      <c r="A106" s="99" t="s">
        <v>238</v>
      </c>
      <c r="B106" s="95">
        <v>0</v>
      </c>
      <c r="C106" s="95">
        <v>0</v>
      </c>
      <c r="D106" s="95">
        <v>0</v>
      </c>
      <c r="E106" s="95">
        <v>0</v>
      </c>
      <c r="F106" s="95">
        <v>0</v>
      </c>
      <c r="G106" s="95">
        <v>0</v>
      </c>
      <c r="H106" s="95">
        <v>0</v>
      </c>
      <c r="I106" s="95">
        <v>0</v>
      </c>
      <c r="J106" s="95">
        <v>0</v>
      </c>
      <c r="K106" s="95">
        <v>-360.73995000000002</v>
      </c>
      <c r="L106" s="95">
        <v>-252.53989000000001</v>
      </c>
      <c r="M106" s="95">
        <v>-111.62286</v>
      </c>
      <c r="N106" s="95">
        <v>-102.47227000000001</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0</v>
      </c>
      <c r="AM106" s="95">
        <v>-1019.84987</v>
      </c>
    </row>
    <row r="107" spans="1:39">
      <c r="A107" s="391" t="s">
        <v>239</v>
      </c>
      <c r="B107" s="440">
        <v>0</v>
      </c>
      <c r="C107" s="440">
        <v>0</v>
      </c>
      <c r="D107" s="440">
        <v>0</v>
      </c>
      <c r="E107" s="440">
        <v>0</v>
      </c>
      <c r="F107" s="440">
        <v>0</v>
      </c>
      <c r="G107" s="440">
        <v>0</v>
      </c>
      <c r="H107" s="440">
        <v>0</v>
      </c>
      <c r="I107" s="440">
        <v>0</v>
      </c>
      <c r="J107" s="440">
        <v>0</v>
      </c>
      <c r="K107" s="440">
        <v>0</v>
      </c>
      <c r="L107" s="440">
        <v>0</v>
      </c>
      <c r="M107" s="440">
        <v>0</v>
      </c>
      <c r="N107" s="440">
        <v>0</v>
      </c>
      <c r="O107" s="440">
        <v>0</v>
      </c>
      <c r="P107" s="440">
        <v>0</v>
      </c>
      <c r="Q107" s="440">
        <v>0</v>
      </c>
      <c r="R107" s="440">
        <v>0</v>
      </c>
      <c r="S107" s="440">
        <v>0</v>
      </c>
      <c r="T107" s="440">
        <v>0</v>
      </c>
      <c r="U107" s="440">
        <v>0</v>
      </c>
      <c r="V107" s="440">
        <v>0</v>
      </c>
      <c r="W107" s="440">
        <v>0</v>
      </c>
      <c r="X107" s="440">
        <v>0</v>
      </c>
      <c r="Y107" s="440">
        <v>0</v>
      </c>
      <c r="Z107" s="440">
        <v>0</v>
      </c>
      <c r="AA107" s="440">
        <v>0</v>
      </c>
      <c r="AB107" s="440">
        <v>0</v>
      </c>
      <c r="AC107" s="440">
        <v>0</v>
      </c>
      <c r="AD107" s="440">
        <v>0</v>
      </c>
      <c r="AE107" s="440">
        <v>0</v>
      </c>
      <c r="AF107" s="440">
        <v>0</v>
      </c>
      <c r="AG107" s="440">
        <v>0</v>
      </c>
      <c r="AH107" s="440">
        <v>0</v>
      </c>
      <c r="AI107" s="440">
        <v>0</v>
      </c>
      <c r="AJ107" s="440">
        <v>0</v>
      </c>
      <c r="AK107" s="440">
        <v>0</v>
      </c>
      <c r="AL107" s="440">
        <v>0</v>
      </c>
      <c r="AM107" s="440">
        <v>0</v>
      </c>
    </row>
    <row r="108" spans="1:39">
      <c r="A108" s="64" t="s">
        <v>240</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row>
    <row r="109" spans="1:39">
      <c r="A109" s="64" t="s">
        <v>241</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row>
    <row r="110" spans="1:39">
      <c r="A110" s="64" t="s">
        <v>242</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row>
    <row r="111" spans="1:39">
      <c r="A111" s="64" t="s">
        <v>243</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row>
    <row r="112" spans="1:39">
      <c r="A112" s="64" t="s">
        <v>244</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row>
    <row r="113" spans="1:39">
      <c r="A113" s="64" t="s">
        <v>245</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row>
    <row r="114" spans="1:39">
      <c r="A114" s="391" t="s">
        <v>246</v>
      </c>
      <c r="B114" s="440">
        <v>1648406.1799699999</v>
      </c>
      <c r="C114" s="440">
        <v>439269.52630999999</v>
      </c>
      <c r="D114" s="440">
        <v>978342.04945000005</v>
      </c>
      <c r="E114" s="440">
        <v>339290.58756999997</v>
      </c>
      <c r="F114" s="440">
        <v>187185.71391999998</v>
      </c>
      <c r="G114" s="440">
        <v>173838.76024999999</v>
      </c>
      <c r="H114" s="440">
        <v>122297.54090000001</v>
      </c>
      <c r="I114" s="440">
        <v>237440.11743000001</v>
      </c>
      <c r="J114" s="440">
        <v>198146.26224000001</v>
      </c>
      <c r="K114" s="440">
        <v>272238.53326</v>
      </c>
      <c r="L114" s="440">
        <v>115381.63903000001</v>
      </c>
      <c r="M114" s="440">
        <v>327498.12302</v>
      </c>
      <c r="N114" s="440">
        <v>352224.34902999998</v>
      </c>
      <c r="O114" s="440">
        <v>132198.44043000002</v>
      </c>
      <c r="P114" s="440">
        <v>156090.52002</v>
      </c>
      <c r="Q114" s="440">
        <v>60591.654799999997</v>
      </c>
      <c r="R114" s="440">
        <v>75206.743549999999</v>
      </c>
      <c r="S114" s="440">
        <v>90414.65681</v>
      </c>
      <c r="T114" s="440">
        <v>85436.295239999992</v>
      </c>
      <c r="U114" s="440">
        <v>203390.57235</v>
      </c>
      <c r="V114" s="440">
        <v>72479.454719999994</v>
      </c>
      <c r="W114" s="440">
        <v>112061.36620999999</v>
      </c>
      <c r="X114" s="440">
        <v>289286.40632999997</v>
      </c>
      <c r="Y114" s="440">
        <v>119326.29273</v>
      </c>
      <c r="Z114" s="440">
        <v>281181.07150999998</v>
      </c>
      <c r="AA114" s="440">
        <v>130568.52701000001</v>
      </c>
      <c r="AB114" s="440">
        <v>353953.81683999998</v>
      </c>
      <c r="AC114" s="440">
        <v>265026.36381000001</v>
      </c>
      <c r="AD114" s="440">
        <v>77226.347869999998</v>
      </c>
      <c r="AE114" s="440">
        <v>299967.78273000004</v>
      </c>
      <c r="AF114" s="440">
        <v>47968.398780000003</v>
      </c>
      <c r="AG114" s="440">
        <v>65804.479189999998</v>
      </c>
      <c r="AH114" s="440">
        <v>65062.093710000001</v>
      </c>
      <c r="AI114" s="440">
        <v>19974.615870000001</v>
      </c>
      <c r="AJ114" s="440">
        <v>48238.486669999998</v>
      </c>
      <c r="AK114" s="440">
        <v>7635.2530700000007</v>
      </c>
      <c r="AL114" s="440">
        <v>124039.02365</v>
      </c>
      <c r="AM114" s="440">
        <v>8574688.0462800004</v>
      </c>
    </row>
    <row r="115" spans="1:39">
      <c r="A115" s="391" t="s">
        <v>247</v>
      </c>
      <c r="B115" s="440">
        <v>1149791.80431</v>
      </c>
      <c r="C115" s="440">
        <v>390654.94981000002</v>
      </c>
      <c r="D115" s="440">
        <v>772974.94628999999</v>
      </c>
      <c r="E115" s="440">
        <v>289541.47093000001</v>
      </c>
      <c r="F115" s="440">
        <v>173950.52506000001</v>
      </c>
      <c r="G115" s="440">
        <v>156259.60124000002</v>
      </c>
      <c r="H115" s="440">
        <v>115321.81768000001</v>
      </c>
      <c r="I115" s="440">
        <v>202612.27784999998</v>
      </c>
      <c r="J115" s="440">
        <v>178304.26188000001</v>
      </c>
      <c r="K115" s="440">
        <v>251476.62986000002</v>
      </c>
      <c r="L115" s="440">
        <v>91903.066829999996</v>
      </c>
      <c r="M115" s="440">
        <v>283465.64926999999</v>
      </c>
      <c r="N115" s="440">
        <v>331883.81475000002</v>
      </c>
      <c r="O115" s="440">
        <v>111244.13402</v>
      </c>
      <c r="P115" s="440">
        <v>148102.76871</v>
      </c>
      <c r="Q115" s="440">
        <v>51691.237340000007</v>
      </c>
      <c r="R115" s="440">
        <v>67121.580269999991</v>
      </c>
      <c r="S115" s="440">
        <v>85210.198170000003</v>
      </c>
      <c r="T115" s="440">
        <v>73089.47176</v>
      </c>
      <c r="U115" s="440">
        <v>174632.18085</v>
      </c>
      <c r="V115" s="440">
        <v>67018.613899999997</v>
      </c>
      <c r="W115" s="440">
        <v>95078.243480000005</v>
      </c>
      <c r="X115" s="440">
        <v>251546.94537</v>
      </c>
      <c r="Y115" s="440">
        <v>104891.75053</v>
      </c>
      <c r="Z115" s="440">
        <v>253520.76506000001</v>
      </c>
      <c r="AA115" s="440">
        <v>102985.99164000001</v>
      </c>
      <c r="AB115" s="440">
        <v>282645.29920999997</v>
      </c>
      <c r="AC115" s="440">
        <v>237729.56853999998</v>
      </c>
      <c r="AD115" s="440">
        <v>63750.05096</v>
      </c>
      <c r="AE115" s="440">
        <v>273776.64154000004</v>
      </c>
      <c r="AF115" s="440">
        <v>26115.002179999999</v>
      </c>
      <c r="AG115" s="440">
        <v>61707.613590000001</v>
      </c>
      <c r="AH115" s="440">
        <v>58504.395389999998</v>
      </c>
      <c r="AI115" s="440">
        <v>15106.120859999999</v>
      </c>
      <c r="AJ115" s="440">
        <v>46130.881280000001</v>
      </c>
      <c r="AK115" s="440">
        <v>5435.9821099999999</v>
      </c>
      <c r="AL115" s="440">
        <v>113622.37854999999</v>
      </c>
      <c r="AM115" s="440">
        <v>7158798.6310700001</v>
      </c>
    </row>
    <row r="116" spans="1:39">
      <c r="A116" s="64" t="s">
        <v>248</v>
      </c>
      <c r="B116" s="59">
        <v>1369.42183</v>
      </c>
      <c r="C116" s="59">
        <v>74.350539999999995</v>
      </c>
      <c r="D116" s="59">
        <v>2359.17767</v>
      </c>
      <c r="E116" s="59">
        <v>0</v>
      </c>
      <c r="F116" s="59">
        <v>3.55</v>
      </c>
      <c r="G116" s="59">
        <v>10.305</v>
      </c>
      <c r="H116" s="59">
        <v>0</v>
      </c>
      <c r="I116" s="59">
        <v>114.1849</v>
      </c>
      <c r="J116" s="59">
        <v>0</v>
      </c>
      <c r="K116" s="59">
        <v>330.62025</v>
      </c>
      <c r="L116" s="59">
        <v>745.90703000000008</v>
      </c>
      <c r="M116" s="59">
        <v>0</v>
      </c>
      <c r="N116" s="59">
        <v>10.097149999999999</v>
      </c>
      <c r="O116" s="59">
        <v>0</v>
      </c>
      <c r="P116" s="59">
        <v>12.13367</v>
      </c>
      <c r="Q116" s="59">
        <v>0</v>
      </c>
      <c r="R116" s="59">
        <v>0</v>
      </c>
      <c r="S116" s="59">
        <v>27.099139999999998</v>
      </c>
      <c r="T116" s="59">
        <v>2.1619600000000001</v>
      </c>
      <c r="U116" s="59">
        <v>0</v>
      </c>
      <c r="V116" s="59">
        <v>0</v>
      </c>
      <c r="W116" s="59">
        <v>0</v>
      </c>
      <c r="X116" s="59">
        <v>8.8281900000000011</v>
      </c>
      <c r="Y116" s="59">
        <v>30.086400000000001</v>
      </c>
      <c r="Z116" s="59">
        <v>337.66967999999997</v>
      </c>
      <c r="AA116" s="59">
        <v>0</v>
      </c>
      <c r="AB116" s="59">
        <v>15.80423</v>
      </c>
      <c r="AC116" s="59">
        <v>0</v>
      </c>
      <c r="AD116" s="59">
        <v>79.399230000000003</v>
      </c>
      <c r="AE116" s="59">
        <v>0</v>
      </c>
      <c r="AF116" s="59">
        <v>0</v>
      </c>
      <c r="AG116" s="59">
        <v>0</v>
      </c>
      <c r="AH116" s="59">
        <v>5.9528800000000004</v>
      </c>
      <c r="AI116" s="59">
        <v>5.2695100000000004</v>
      </c>
      <c r="AJ116" s="59">
        <v>0</v>
      </c>
      <c r="AK116" s="59">
        <v>2.5205000000000002</v>
      </c>
      <c r="AL116" s="59">
        <v>6.3691599999999999</v>
      </c>
      <c r="AM116" s="59">
        <v>5550.9089199999999</v>
      </c>
    </row>
    <row r="117" spans="1:39">
      <c r="A117" s="64" t="s">
        <v>249</v>
      </c>
      <c r="B117" s="59">
        <v>0</v>
      </c>
      <c r="C117" s="59">
        <v>0</v>
      </c>
      <c r="D117" s="59">
        <v>1362.1747499999999</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1362.1747499999999</v>
      </c>
    </row>
    <row r="118" spans="1:39">
      <c r="A118" s="64" t="s">
        <v>250</v>
      </c>
      <c r="B118" s="59">
        <v>1369.42183</v>
      </c>
      <c r="C118" s="59">
        <v>74.350539999999995</v>
      </c>
      <c r="D118" s="59">
        <v>997.00292000000002</v>
      </c>
      <c r="E118" s="59">
        <v>0</v>
      </c>
      <c r="F118" s="59">
        <v>3.55</v>
      </c>
      <c r="G118" s="59">
        <v>10.305</v>
      </c>
      <c r="H118" s="59">
        <v>0</v>
      </c>
      <c r="I118" s="59">
        <v>114.1849</v>
      </c>
      <c r="J118" s="59">
        <v>0</v>
      </c>
      <c r="K118" s="59">
        <v>330.62025</v>
      </c>
      <c r="L118" s="59">
        <v>745.90703000000008</v>
      </c>
      <c r="M118" s="59">
        <v>0</v>
      </c>
      <c r="N118" s="59">
        <v>10.097149999999999</v>
      </c>
      <c r="O118" s="59">
        <v>0</v>
      </c>
      <c r="P118" s="59">
        <v>12.13367</v>
      </c>
      <c r="Q118" s="59">
        <v>0</v>
      </c>
      <c r="R118" s="59">
        <v>0</v>
      </c>
      <c r="S118" s="59">
        <v>27.099139999999998</v>
      </c>
      <c r="T118" s="59">
        <v>2.1619600000000001</v>
      </c>
      <c r="U118" s="59">
        <v>0</v>
      </c>
      <c r="V118" s="59">
        <v>0</v>
      </c>
      <c r="W118" s="59">
        <v>0</v>
      </c>
      <c r="X118" s="59">
        <v>8.8281900000000011</v>
      </c>
      <c r="Y118" s="59">
        <v>30.086400000000001</v>
      </c>
      <c r="Z118" s="59">
        <v>337.66967999999997</v>
      </c>
      <c r="AA118" s="59">
        <v>0</v>
      </c>
      <c r="AB118" s="59">
        <v>15.80423</v>
      </c>
      <c r="AC118" s="59">
        <v>0</v>
      </c>
      <c r="AD118" s="59">
        <v>79.399230000000003</v>
      </c>
      <c r="AE118" s="59">
        <v>0</v>
      </c>
      <c r="AF118" s="59">
        <v>0</v>
      </c>
      <c r="AG118" s="59">
        <v>0</v>
      </c>
      <c r="AH118" s="59">
        <v>5.9528800000000004</v>
      </c>
      <c r="AI118" s="59">
        <v>5.2695100000000004</v>
      </c>
      <c r="AJ118" s="59">
        <v>0</v>
      </c>
      <c r="AK118" s="59">
        <v>2.5205000000000002</v>
      </c>
      <c r="AL118" s="59">
        <v>6.3691599999999999</v>
      </c>
      <c r="AM118" s="59">
        <v>4188.7341699999997</v>
      </c>
    </row>
    <row r="119" spans="1:39">
      <c r="A119" s="64" t="s">
        <v>251</v>
      </c>
      <c r="B119" s="59">
        <v>421660.93388999999</v>
      </c>
      <c r="C119" s="59">
        <v>96726.577519999992</v>
      </c>
      <c r="D119" s="59">
        <v>173320.02603000001</v>
      </c>
      <c r="E119" s="59">
        <v>119207.43058</v>
      </c>
      <c r="F119" s="59">
        <v>40638.18219</v>
      </c>
      <c r="G119" s="59">
        <v>34876.281739999999</v>
      </c>
      <c r="H119" s="59">
        <v>40032.490159999994</v>
      </c>
      <c r="I119" s="59">
        <v>47355.159950000001</v>
      </c>
      <c r="J119" s="59">
        <v>38098.79423</v>
      </c>
      <c r="K119" s="59">
        <v>82932.566040000005</v>
      </c>
      <c r="L119" s="59">
        <v>36653.403270000003</v>
      </c>
      <c r="M119" s="59">
        <v>92719.814540000007</v>
      </c>
      <c r="N119" s="59">
        <v>187436.27247</v>
      </c>
      <c r="O119" s="59">
        <v>33446.922700000003</v>
      </c>
      <c r="P119" s="59">
        <v>51765.616009999998</v>
      </c>
      <c r="Q119" s="59">
        <v>17880.58785</v>
      </c>
      <c r="R119" s="59">
        <v>18141.6675</v>
      </c>
      <c r="S119" s="59">
        <v>30554.00704</v>
      </c>
      <c r="T119" s="59">
        <v>26095.984410000001</v>
      </c>
      <c r="U119" s="59">
        <v>47777.435119999995</v>
      </c>
      <c r="V119" s="59">
        <v>18642.250780000002</v>
      </c>
      <c r="W119" s="59">
        <v>28904.632969999999</v>
      </c>
      <c r="X119" s="59">
        <v>23931.413109999998</v>
      </c>
      <c r="Y119" s="59">
        <v>32368.463969999997</v>
      </c>
      <c r="Z119" s="59">
        <v>35418.440920000001</v>
      </c>
      <c r="AA119" s="59">
        <v>25138.482800000002</v>
      </c>
      <c r="AB119" s="59">
        <v>69059.411010000011</v>
      </c>
      <c r="AC119" s="59">
        <v>86910.695430000007</v>
      </c>
      <c r="AD119" s="59">
        <v>14202.632820000001</v>
      </c>
      <c r="AE119" s="59">
        <v>110480.93828</v>
      </c>
      <c r="AF119" s="59">
        <v>15103.528380000002</v>
      </c>
      <c r="AG119" s="59">
        <v>25903.766250000001</v>
      </c>
      <c r="AH119" s="59">
        <v>13320.70818</v>
      </c>
      <c r="AI119" s="59">
        <v>3094.5860600000001</v>
      </c>
      <c r="AJ119" s="59">
        <v>8306.7026399999995</v>
      </c>
      <c r="AK119" s="59">
        <v>1315.68118</v>
      </c>
      <c r="AL119" s="59">
        <v>25801.365089999999</v>
      </c>
      <c r="AM119" s="59">
        <v>2175223.85311</v>
      </c>
    </row>
    <row r="120" spans="1:39">
      <c r="A120" s="64" t="s">
        <v>252</v>
      </c>
      <c r="B120" s="59">
        <v>8242.7755799999995</v>
      </c>
      <c r="C120" s="59">
        <v>272568.36550999997</v>
      </c>
      <c r="D120" s="59">
        <v>539269.79472999997</v>
      </c>
      <c r="E120" s="59">
        <v>158772.93068000002</v>
      </c>
      <c r="F120" s="59">
        <v>125046.61106</v>
      </c>
      <c r="G120" s="59">
        <v>116067.2923</v>
      </c>
      <c r="H120" s="59">
        <v>71653.35484</v>
      </c>
      <c r="I120" s="59">
        <v>149073.34109999999</v>
      </c>
      <c r="J120" s="59">
        <v>132703.82105</v>
      </c>
      <c r="K120" s="59">
        <v>144573.99194000001</v>
      </c>
      <c r="L120" s="59">
        <v>48532.371729999999</v>
      </c>
      <c r="M120" s="59">
        <v>175799.85761000001</v>
      </c>
      <c r="N120" s="59">
        <v>138384.72393000001</v>
      </c>
      <c r="O120" s="59">
        <v>72854.56620999999</v>
      </c>
      <c r="P120" s="59">
        <v>87323.974359999993</v>
      </c>
      <c r="Q120" s="59">
        <v>32906.38394</v>
      </c>
      <c r="R120" s="59">
        <v>44475.519959999998</v>
      </c>
      <c r="S120" s="59">
        <v>50978.147109999998</v>
      </c>
      <c r="T120" s="59">
        <v>44189.164509999995</v>
      </c>
      <c r="U120" s="59">
        <v>123126.81901000001</v>
      </c>
      <c r="V120" s="59">
        <v>43597.127820000002</v>
      </c>
      <c r="W120" s="59">
        <v>61409.6872</v>
      </c>
      <c r="X120" s="59">
        <v>219009.17383000001</v>
      </c>
      <c r="Y120" s="59">
        <v>68530.853569999992</v>
      </c>
      <c r="Z120" s="59">
        <v>199794.47791999998</v>
      </c>
      <c r="AA120" s="59">
        <v>73995.936019999994</v>
      </c>
      <c r="AB120" s="59">
        <v>200977.49106</v>
      </c>
      <c r="AC120" s="59">
        <v>138025.76929</v>
      </c>
      <c r="AD120" s="59">
        <v>47875.881979999998</v>
      </c>
      <c r="AE120" s="59">
        <v>156423.15563999998</v>
      </c>
      <c r="AF120" s="59">
        <v>10586.086960000001</v>
      </c>
      <c r="AG120" s="59">
        <v>33899.330780000004</v>
      </c>
      <c r="AH120" s="59">
        <v>38270.798299999995</v>
      </c>
      <c r="AI120" s="59">
        <v>10386.515710000001</v>
      </c>
      <c r="AJ120" s="59">
        <v>35311.235639999999</v>
      </c>
      <c r="AK120" s="59">
        <v>3937.52405</v>
      </c>
      <c r="AL120" s="59">
        <v>85583.293590000001</v>
      </c>
      <c r="AM120" s="59">
        <v>3964158.14652</v>
      </c>
    </row>
    <row r="121" spans="1:39">
      <c r="A121" s="65" t="s">
        <v>253</v>
      </c>
      <c r="B121" s="59">
        <v>0</v>
      </c>
      <c r="C121" s="59">
        <v>13846.12183</v>
      </c>
      <c r="D121" s="59">
        <v>9249.432859999999</v>
      </c>
      <c r="E121" s="59">
        <v>7104.5044800000005</v>
      </c>
      <c r="F121" s="59">
        <v>3494.6810499999997</v>
      </c>
      <c r="G121" s="59">
        <v>2292.66057</v>
      </c>
      <c r="H121" s="59">
        <v>4190.4434799999999</v>
      </c>
      <c r="I121" s="59">
        <v>4009.3792799999997</v>
      </c>
      <c r="J121" s="59">
        <v>3137.5554999999999</v>
      </c>
      <c r="K121" s="59">
        <v>4807.4573700000001</v>
      </c>
      <c r="L121" s="59">
        <v>1915.5551599999999</v>
      </c>
      <c r="M121" s="59">
        <v>3519.4656</v>
      </c>
      <c r="N121" s="59">
        <v>4191.7044800000003</v>
      </c>
      <c r="O121" s="59">
        <v>2598.7680599999999</v>
      </c>
      <c r="P121" s="59">
        <v>1692.8101100000001</v>
      </c>
      <c r="Q121" s="59">
        <v>176.02538000000001</v>
      </c>
      <c r="R121" s="59">
        <v>1087.2611299999999</v>
      </c>
      <c r="S121" s="59">
        <v>1668.17039</v>
      </c>
      <c r="T121" s="59">
        <v>3417.0691000000002</v>
      </c>
      <c r="U121" s="59">
        <v>1738.1519599999999</v>
      </c>
      <c r="V121" s="59">
        <v>526.14760000000001</v>
      </c>
      <c r="W121" s="59">
        <v>3724.9811299999997</v>
      </c>
      <c r="X121" s="59">
        <v>4234.3764299999993</v>
      </c>
      <c r="Y121" s="59">
        <v>2526.2630899999999</v>
      </c>
      <c r="Z121" s="59">
        <v>6787.1477100000002</v>
      </c>
      <c r="AA121" s="59">
        <v>1051.8027099999999</v>
      </c>
      <c r="AB121" s="59">
        <v>4179.3634000000002</v>
      </c>
      <c r="AC121" s="59">
        <v>5395.14174</v>
      </c>
      <c r="AD121" s="59">
        <v>1146.30683</v>
      </c>
      <c r="AE121" s="59">
        <v>4231.9639800000004</v>
      </c>
      <c r="AF121" s="59">
        <v>276.97042999999996</v>
      </c>
      <c r="AG121" s="59">
        <v>1712.9779099999998</v>
      </c>
      <c r="AH121" s="59">
        <v>274.74028999999996</v>
      </c>
      <c r="AI121" s="59">
        <v>148.06360000000001</v>
      </c>
      <c r="AJ121" s="59">
        <v>1630.8928999999998</v>
      </c>
      <c r="AK121" s="59">
        <v>68.537480000000002</v>
      </c>
      <c r="AL121" s="59">
        <v>1245.1671000000001</v>
      </c>
      <c r="AM121" s="59">
        <v>113298.06212</v>
      </c>
    </row>
    <row r="122" spans="1:39">
      <c r="A122" s="11" t="s">
        <v>254</v>
      </c>
      <c r="B122" s="59">
        <v>10.77558</v>
      </c>
      <c r="C122" s="59">
        <v>40</v>
      </c>
      <c r="D122" s="59">
        <v>0</v>
      </c>
      <c r="E122" s="59">
        <v>0</v>
      </c>
      <c r="F122" s="59">
        <v>2628.6105200000002</v>
      </c>
      <c r="G122" s="59">
        <v>1779.07176</v>
      </c>
      <c r="H122" s="59">
        <v>0</v>
      </c>
      <c r="I122" s="59">
        <v>0</v>
      </c>
      <c r="J122" s="59">
        <v>0</v>
      </c>
      <c r="K122" s="59">
        <v>55.660730000000001</v>
      </c>
      <c r="L122" s="59">
        <v>0</v>
      </c>
      <c r="M122" s="59">
        <v>0</v>
      </c>
      <c r="N122" s="59">
        <v>0</v>
      </c>
      <c r="O122" s="59">
        <v>0</v>
      </c>
      <c r="P122" s="59">
        <v>573.91381000000001</v>
      </c>
      <c r="Q122" s="59">
        <v>0</v>
      </c>
      <c r="R122" s="59">
        <v>43.711680000000001</v>
      </c>
      <c r="S122" s="59">
        <v>0</v>
      </c>
      <c r="T122" s="59">
        <v>0</v>
      </c>
      <c r="U122" s="59">
        <v>0</v>
      </c>
      <c r="V122" s="59">
        <v>448.03515999999996</v>
      </c>
      <c r="W122" s="59">
        <v>0</v>
      </c>
      <c r="X122" s="59">
        <v>0</v>
      </c>
      <c r="Y122" s="59">
        <v>0</v>
      </c>
      <c r="Z122" s="59">
        <v>6718.7221600000003</v>
      </c>
      <c r="AA122" s="59">
        <v>562.54541000000006</v>
      </c>
      <c r="AB122" s="59">
        <v>4399.8088099999995</v>
      </c>
      <c r="AC122" s="59">
        <v>0</v>
      </c>
      <c r="AD122" s="59">
        <v>100.97792999999999</v>
      </c>
      <c r="AE122" s="59">
        <v>0</v>
      </c>
      <c r="AF122" s="59">
        <v>201.73369</v>
      </c>
      <c r="AG122" s="59">
        <v>0</v>
      </c>
      <c r="AH122" s="59">
        <v>196.04422</v>
      </c>
      <c r="AI122" s="59">
        <v>0</v>
      </c>
      <c r="AJ122" s="59">
        <v>0</v>
      </c>
      <c r="AK122" s="59">
        <v>0</v>
      </c>
      <c r="AL122" s="59">
        <v>1891.13129</v>
      </c>
      <c r="AM122" s="59">
        <v>19650.742750000001</v>
      </c>
    </row>
    <row r="123" spans="1:39">
      <c r="A123" s="11" t="s">
        <v>255</v>
      </c>
      <c r="B123" s="59">
        <v>0</v>
      </c>
      <c r="C123" s="59">
        <v>2724.2088799999997</v>
      </c>
      <c r="D123" s="59">
        <v>424</v>
      </c>
      <c r="E123" s="59">
        <v>4071.92463</v>
      </c>
      <c r="F123" s="59">
        <v>1582.6716000000001</v>
      </c>
      <c r="G123" s="59">
        <v>1936.2548100000001</v>
      </c>
      <c r="H123" s="59">
        <v>70</v>
      </c>
      <c r="I123" s="59">
        <v>1494.4739500000001</v>
      </c>
      <c r="J123" s="59">
        <v>1887.6233999999999</v>
      </c>
      <c r="K123" s="59">
        <v>309</v>
      </c>
      <c r="L123" s="59">
        <v>901.37497999999994</v>
      </c>
      <c r="M123" s="59">
        <v>958.83877000000007</v>
      </c>
      <c r="N123" s="59">
        <v>878.92944</v>
      </c>
      <c r="O123" s="59">
        <v>532.63956999999994</v>
      </c>
      <c r="P123" s="59">
        <v>21.7</v>
      </c>
      <c r="Q123" s="59">
        <v>0</v>
      </c>
      <c r="R123" s="59">
        <v>772.04449</v>
      </c>
      <c r="S123" s="59">
        <v>154.85681</v>
      </c>
      <c r="T123" s="59">
        <v>244.84073000000001</v>
      </c>
      <c r="U123" s="59">
        <v>912.34306000000004</v>
      </c>
      <c r="V123" s="59">
        <v>70</v>
      </c>
      <c r="W123" s="59">
        <v>1191.5874699999999</v>
      </c>
      <c r="X123" s="59">
        <v>499.89155999999997</v>
      </c>
      <c r="Y123" s="59">
        <v>1261.47246</v>
      </c>
      <c r="Z123" s="59">
        <v>558.08978999999999</v>
      </c>
      <c r="AA123" s="59">
        <v>341.58792</v>
      </c>
      <c r="AB123" s="59">
        <v>21.265999999999998</v>
      </c>
      <c r="AC123" s="59">
        <v>304.64053999999999</v>
      </c>
      <c r="AD123" s="59">
        <v>0</v>
      </c>
      <c r="AE123" s="59">
        <v>1440.4934800000001</v>
      </c>
      <c r="AF123" s="59">
        <v>100.41098</v>
      </c>
      <c r="AG123" s="59">
        <v>0</v>
      </c>
      <c r="AH123" s="59">
        <v>0</v>
      </c>
      <c r="AI123" s="59">
        <v>60.120059999999995</v>
      </c>
      <c r="AJ123" s="59">
        <v>990.14778000000001</v>
      </c>
      <c r="AK123" s="59">
        <v>393.62493000000001</v>
      </c>
      <c r="AL123" s="59">
        <v>410.73388</v>
      </c>
      <c r="AM123" s="59">
        <v>27521.791969999998</v>
      </c>
    </row>
    <row r="124" spans="1:39">
      <c r="A124" s="11" t="s">
        <v>256</v>
      </c>
      <c r="B124" s="59">
        <v>0</v>
      </c>
      <c r="C124" s="59">
        <v>12209.292720000001</v>
      </c>
      <c r="D124" s="59">
        <v>2078.25963</v>
      </c>
      <c r="E124" s="59">
        <v>14948.04328</v>
      </c>
      <c r="F124" s="59">
        <v>5628.1559000000007</v>
      </c>
      <c r="G124" s="59">
        <v>12313.502420000001</v>
      </c>
      <c r="H124" s="59">
        <v>1269.7715499999999</v>
      </c>
      <c r="I124" s="59">
        <v>5063.5532999999996</v>
      </c>
      <c r="J124" s="59">
        <v>10276.039140000001</v>
      </c>
      <c r="K124" s="59">
        <v>1133.3200099999999</v>
      </c>
      <c r="L124" s="59">
        <v>1432.76358</v>
      </c>
      <c r="M124" s="59">
        <v>2190.30926</v>
      </c>
      <c r="N124" s="59">
        <v>8977.1953900000008</v>
      </c>
      <c r="O124" s="59">
        <v>6214.8774699999994</v>
      </c>
      <c r="P124" s="59">
        <v>3730.9421200000002</v>
      </c>
      <c r="Q124" s="59">
        <v>2775.6363700000002</v>
      </c>
      <c r="R124" s="59">
        <v>1338.0568000000001</v>
      </c>
      <c r="S124" s="59">
        <v>554.88018</v>
      </c>
      <c r="T124" s="59">
        <v>1819.6464900000001</v>
      </c>
      <c r="U124" s="59">
        <v>7010.8410700000004</v>
      </c>
      <c r="V124" s="59">
        <v>527.58852999999999</v>
      </c>
      <c r="W124" s="59">
        <v>11501.2096</v>
      </c>
      <c r="X124" s="59">
        <v>17241.593800000002</v>
      </c>
      <c r="Y124" s="59">
        <v>7138.79763</v>
      </c>
      <c r="Z124" s="59">
        <v>8259.6538</v>
      </c>
      <c r="AA124" s="59">
        <v>2923.3549600000001</v>
      </c>
      <c r="AB124" s="59">
        <v>3540.1139800000001</v>
      </c>
      <c r="AC124" s="59">
        <v>945.88692000000003</v>
      </c>
      <c r="AD124" s="59">
        <v>1275.2034799999999</v>
      </c>
      <c r="AE124" s="59">
        <v>5121.8915399999996</v>
      </c>
      <c r="AF124" s="59">
        <v>27.63496</v>
      </c>
      <c r="AG124" s="59">
        <v>3.8833099999999998</v>
      </c>
      <c r="AH124" s="59">
        <v>518.05501000000004</v>
      </c>
      <c r="AI124" s="59">
        <v>417.97789</v>
      </c>
      <c r="AJ124" s="59">
        <v>3587.3755899999996</v>
      </c>
      <c r="AK124" s="59">
        <v>528.97923000000003</v>
      </c>
      <c r="AL124" s="59">
        <v>4099.7921400000005</v>
      </c>
      <c r="AM124" s="59">
        <v>168624.07905</v>
      </c>
    </row>
    <row r="125" spans="1:39">
      <c r="A125" s="11" t="s">
        <v>257</v>
      </c>
      <c r="B125" s="59">
        <v>0</v>
      </c>
      <c r="C125" s="59">
        <v>29009.288760000003</v>
      </c>
      <c r="D125" s="59">
        <v>96050.141069999998</v>
      </c>
      <c r="E125" s="59">
        <v>3770.2604300000003</v>
      </c>
      <c r="F125" s="59">
        <v>10111.396990000001</v>
      </c>
      <c r="G125" s="59">
        <v>3909.1363199999996</v>
      </c>
      <c r="H125" s="59">
        <v>13225.580099999999</v>
      </c>
      <c r="I125" s="59">
        <v>33962.502789999999</v>
      </c>
      <c r="J125" s="59">
        <v>10432.11054</v>
      </c>
      <c r="K125" s="59">
        <v>13438.46142</v>
      </c>
      <c r="L125" s="59">
        <v>2948.27576</v>
      </c>
      <c r="M125" s="59">
        <v>11644.742320000001</v>
      </c>
      <c r="N125" s="59">
        <v>3651.23216</v>
      </c>
      <c r="O125" s="59">
        <v>16638.533920000002</v>
      </c>
      <c r="P125" s="59">
        <v>16389.044150000002</v>
      </c>
      <c r="Q125" s="59">
        <v>2015.49386</v>
      </c>
      <c r="R125" s="59">
        <v>12867.363439999999</v>
      </c>
      <c r="S125" s="59">
        <v>846.91827000000001</v>
      </c>
      <c r="T125" s="59">
        <v>12472.28645</v>
      </c>
      <c r="U125" s="59">
        <v>12008.36117</v>
      </c>
      <c r="V125" s="59">
        <v>15763.200999999999</v>
      </c>
      <c r="W125" s="59">
        <v>2987.2716099999998</v>
      </c>
      <c r="X125" s="59">
        <v>53765.909659999998</v>
      </c>
      <c r="Y125" s="59">
        <v>24827.832160000002</v>
      </c>
      <c r="Z125" s="59">
        <v>24014.010460000001</v>
      </c>
      <c r="AA125" s="59">
        <v>1509.6148000000001</v>
      </c>
      <c r="AB125" s="59">
        <v>8502.2906600000006</v>
      </c>
      <c r="AC125" s="59">
        <v>8005.5451199999998</v>
      </c>
      <c r="AD125" s="59">
        <v>6950.8350499999997</v>
      </c>
      <c r="AE125" s="59">
        <v>22432.11334</v>
      </c>
      <c r="AF125" s="59">
        <v>7799.8580400000001</v>
      </c>
      <c r="AG125" s="59">
        <v>6812.81203</v>
      </c>
      <c r="AH125" s="59">
        <v>3458.3487799999998</v>
      </c>
      <c r="AI125" s="59">
        <v>1914.8674900000001</v>
      </c>
      <c r="AJ125" s="59">
        <v>17167.08294</v>
      </c>
      <c r="AK125" s="59">
        <v>253</v>
      </c>
      <c r="AL125" s="59">
        <v>626.45983999999999</v>
      </c>
      <c r="AM125" s="59">
        <v>512182.18289999996</v>
      </c>
    </row>
    <row r="126" spans="1:39">
      <c r="A126" s="11" t="s">
        <v>258</v>
      </c>
      <c r="B126" s="59">
        <v>0</v>
      </c>
      <c r="C126" s="59">
        <v>69771.802810000008</v>
      </c>
      <c r="D126" s="59">
        <v>194707.49497</v>
      </c>
      <c r="E126" s="59">
        <v>72493.040580000001</v>
      </c>
      <c r="F126" s="59">
        <v>53869.570119999997</v>
      </c>
      <c r="G126" s="59">
        <v>52842.019140000004</v>
      </c>
      <c r="H126" s="59">
        <v>40352.12414</v>
      </c>
      <c r="I126" s="59">
        <v>55300.210789999997</v>
      </c>
      <c r="J126" s="59">
        <v>43861.460129999999</v>
      </c>
      <c r="K126" s="59">
        <v>75447.734459999992</v>
      </c>
      <c r="L126" s="59">
        <v>11664.774589999999</v>
      </c>
      <c r="M126" s="59">
        <v>149765.47215000002</v>
      </c>
      <c r="N126" s="59">
        <v>102104.36040000001</v>
      </c>
      <c r="O126" s="59">
        <v>36632.593630000003</v>
      </c>
      <c r="P126" s="59">
        <v>34714.08625</v>
      </c>
      <c r="Q126" s="59">
        <v>9480.2878499999988</v>
      </c>
      <c r="R126" s="59">
        <v>19956.297070000001</v>
      </c>
      <c r="S126" s="59">
        <v>16697.210510000001</v>
      </c>
      <c r="T126" s="59">
        <v>11001.30961</v>
      </c>
      <c r="U126" s="59">
        <v>54325.41388</v>
      </c>
      <c r="V126" s="59">
        <v>19829.250700000001</v>
      </c>
      <c r="W126" s="59">
        <v>27973.888760000002</v>
      </c>
      <c r="X126" s="59">
        <v>127797.36966</v>
      </c>
      <c r="Y126" s="59">
        <v>18443.221539999999</v>
      </c>
      <c r="Z126" s="59">
        <v>65426.731159999996</v>
      </c>
      <c r="AA126" s="59">
        <v>22990.06208</v>
      </c>
      <c r="AB126" s="59">
        <v>104345.67798000001</v>
      </c>
      <c r="AC126" s="59">
        <v>77874.826060000007</v>
      </c>
      <c r="AD126" s="59">
        <v>23816.211070000001</v>
      </c>
      <c r="AE126" s="59">
        <v>121142.24970999999</v>
      </c>
      <c r="AF126" s="59">
        <v>822.06050000000005</v>
      </c>
      <c r="AG126" s="59">
        <v>17324.809000000001</v>
      </c>
      <c r="AH126" s="59">
        <v>15033.221460000001</v>
      </c>
      <c r="AI126" s="59">
        <v>1421.1526799999999</v>
      </c>
      <c r="AJ126" s="59">
        <v>3446.6322999999998</v>
      </c>
      <c r="AK126" s="59">
        <v>1446.9852700000001</v>
      </c>
      <c r="AL126" s="59">
        <v>42945.729319999999</v>
      </c>
      <c r="AM126" s="59">
        <v>1797067.3423299999</v>
      </c>
    </row>
    <row r="127" spans="1:39">
      <c r="A127" s="11" t="s">
        <v>1488</v>
      </c>
      <c r="B127" s="59">
        <v>0</v>
      </c>
      <c r="C127" s="59">
        <v>118869.6685</v>
      </c>
      <c r="D127" s="59">
        <v>76366.383279999995</v>
      </c>
      <c r="E127" s="59">
        <v>11504.70593</v>
      </c>
      <c r="F127" s="59">
        <v>27254.965219999998</v>
      </c>
      <c r="G127" s="59">
        <v>12963.142250000001</v>
      </c>
      <c r="H127" s="59">
        <v>8722.2935999999991</v>
      </c>
      <c r="I127" s="59">
        <v>21185.189730000002</v>
      </c>
      <c r="J127" s="59">
        <v>11516.078599999999</v>
      </c>
      <c r="K127" s="59">
        <v>10688.015230000001</v>
      </c>
      <c r="L127" s="59">
        <v>28552.17123</v>
      </c>
      <c r="M127" s="59">
        <v>7721.0295099999994</v>
      </c>
      <c r="N127" s="59">
        <v>16703.9113</v>
      </c>
      <c r="O127" s="59">
        <v>3288.4695499999998</v>
      </c>
      <c r="P127" s="59">
        <v>10528.200490000001</v>
      </c>
      <c r="Q127" s="59">
        <v>419</v>
      </c>
      <c r="R127" s="59">
        <v>8410.7853500000001</v>
      </c>
      <c r="S127" s="59">
        <v>455.16300000000001</v>
      </c>
      <c r="T127" s="59">
        <v>2773.2821200000003</v>
      </c>
      <c r="U127" s="59">
        <v>23114.627570000001</v>
      </c>
      <c r="V127" s="59">
        <v>6432.9048300000004</v>
      </c>
      <c r="W127" s="59">
        <v>10020.311699999998</v>
      </c>
      <c r="X127" s="59">
        <v>15470.032720000001</v>
      </c>
      <c r="Y127" s="59">
        <v>14333.26669</v>
      </c>
      <c r="Z127" s="59">
        <v>4519.6406399999996</v>
      </c>
      <c r="AA127" s="59">
        <v>5035.9383600000001</v>
      </c>
      <c r="AB127" s="59">
        <v>18068.032749999998</v>
      </c>
      <c r="AC127" s="59">
        <v>28392.617899999997</v>
      </c>
      <c r="AD127" s="59">
        <v>9150.8799199999994</v>
      </c>
      <c r="AE127" s="59">
        <v>773.09358999999995</v>
      </c>
      <c r="AF127" s="59">
        <v>1357.4183600000001</v>
      </c>
      <c r="AG127" s="59">
        <v>2469.6953599999997</v>
      </c>
      <c r="AH127" s="59">
        <v>12775.417599999999</v>
      </c>
      <c r="AI127" s="59">
        <v>4052.3339900000001</v>
      </c>
      <c r="AJ127" s="59">
        <v>1208.4100000000001</v>
      </c>
      <c r="AK127" s="59">
        <v>886.8</v>
      </c>
      <c r="AL127" s="59">
        <v>45</v>
      </c>
      <c r="AM127" s="59">
        <v>536028.87687000004</v>
      </c>
    </row>
    <row r="128" spans="1:39">
      <c r="A128" s="272" t="s">
        <v>1489</v>
      </c>
      <c r="B128" s="59">
        <v>8232</v>
      </c>
      <c r="C128" s="59">
        <v>26097.982010000003</v>
      </c>
      <c r="D128" s="59">
        <v>160394.08291999999</v>
      </c>
      <c r="E128" s="59">
        <v>44880.451350000003</v>
      </c>
      <c r="F128" s="59">
        <v>20476.559659999999</v>
      </c>
      <c r="G128" s="59">
        <v>28031.50503</v>
      </c>
      <c r="H128" s="59">
        <v>3823.1419700000001</v>
      </c>
      <c r="I128" s="59">
        <v>28058.031260000003</v>
      </c>
      <c r="J128" s="59">
        <v>51592.953740000004</v>
      </c>
      <c r="K128" s="59">
        <v>38694.342720000001</v>
      </c>
      <c r="L128" s="59">
        <v>1117.45643</v>
      </c>
      <c r="M128" s="59">
        <v>0</v>
      </c>
      <c r="N128" s="59">
        <v>1877.39076</v>
      </c>
      <c r="O128" s="59">
        <v>6948.6840099999999</v>
      </c>
      <c r="P128" s="59">
        <v>19673.277429999998</v>
      </c>
      <c r="Q128" s="59">
        <v>18039.940480000001</v>
      </c>
      <c r="R128" s="59">
        <v>0</v>
      </c>
      <c r="S128" s="59">
        <v>30600.947949999998</v>
      </c>
      <c r="T128" s="59">
        <v>12460.730009999999</v>
      </c>
      <c r="U128" s="59">
        <v>24017.080300000001</v>
      </c>
      <c r="V128" s="59">
        <v>0</v>
      </c>
      <c r="W128" s="59">
        <v>4010.4369300000003</v>
      </c>
      <c r="X128" s="59">
        <v>0</v>
      </c>
      <c r="Y128" s="59">
        <v>0</v>
      </c>
      <c r="Z128" s="59">
        <v>83510.482199999999</v>
      </c>
      <c r="AA128" s="59">
        <v>39581.029780000004</v>
      </c>
      <c r="AB128" s="59">
        <v>57920.937479999993</v>
      </c>
      <c r="AC128" s="59">
        <v>17107.111010000001</v>
      </c>
      <c r="AD128" s="59">
        <v>5435.4677000000001</v>
      </c>
      <c r="AE128" s="59">
        <v>1281.3499999999999</v>
      </c>
      <c r="AF128" s="59">
        <v>0</v>
      </c>
      <c r="AG128" s="59">
        <v>5575.1531699999996</v>
      </c>
      <c r="AH128" s="59">
        <v>6014.9709400000002</v>
      </c>
      <c r="AI128" s="59">
        <v>2372</v>
      </c>
      <c r="AJ128" s="59">
        <v>7280.6941299999999</v>
      </c>
      <c r="AK128" s="59">
        <v>359.59714000000002</v>
      </c>
      <c r="AL128" s="59">
        <v>34319.280020000006</v>
      </c>
      <c r="AM128" s="59">
        <v>789785.06852999993</v>
      </c>
    </row>
    <row r="129" spans="1:39">
      <c r="A129" s="272" t="s">
        <v>261</v>
      </c>
      <c r="B129" s="59">
        <v>66826.623600000006</v>
      </c>
      <c r="C129" s="59">
        <v>14405.05055</v>
      </c>
      <c r="D129" s="59">
        <v>43815.752609999996</v>
      </c>
      <c r="E129" s="59">
        <v>7844.6599800000004</v>
      </c>
      <c r="F129" s="59">
        <v>5052.4472300000007</v>
      </c>
      <c r="G129" s="59">
        <v>2480.15913</v>
      </c>
      <c r="H129" s="59">
        <v>1599.6604199999999</v>
      </c>
      <c r="I129" s="59">
        <v>4069.6915299999996</v>
      </c>
      <c r="J129" s="59">
        <v>5203.8365000000003</v>
      </c>
      <c r="K129" s="59">
        <v>16305.323</v>
      </c>
      <c r="L129" s="59">
        <v>5529.8113899999998</v>
      </c>
      <c r="M129" s="59">
        <v>8976.1671900000001</v>
      </c>
      <c r="N129" s="59">
        <v>1268.5928600000002</v>
      </c>
      <c r="O129" s="59">
        <v>3464.0191199999999</v>
      </c>
      <c r="P129" s="59">
        <v>6562.4640099999997</v>
      </c>
      <c r="Q129" s="59">
        <v>684.32583999999997</v>
      </c>
      <c r="R129" s="59">
        <v>3256.8572000000004</v>
      </c>
      <c r="S129" s="59">
        <v>1986.27702</v>
      </c>
      <c r="T129" s="59">
        <v>872.56600000000003</v>
      </c>
      <c r="U129" s="59">
        <v>1294.92371</v>
      </c>
      <c r="V129" s="59">
        <v>3454.2812200000003</v>
      </c>
      <c r="W129" s="59">
        <v>3271.8422300000002</v>
      </c>
      <c r="X129" s="59">
        <v>4746.8446399999993</v>
      </c>
      <c r="Y129" s="59">
        <v>2355.8603700000003</v>
      </c>
      <c r="Z129" s="59">
        <v>14273.92655</v>
      </c>
      <c r="AA129" s="59">
        <v>2386.6818699999999</v>
      </c>
      <c r="AB129" s="59">
        <v>8411.0190899999998</v>
      </c>
      <c r="AC129" s="59">
        <v>8826.8543800000007</v>
      </c>
      <c r="AD129" s="59">
        <v>407.37840999999997</v>
      </c>
      <c r="AE129" s="59">
        <v>2947.0279</v>
      </c>
      <c r="AF129" s="59">
        <v>118.59383</v>
      </c>
      <c r="AG129" s="59">
        <v>758.78467000000001</v>
      </c>
      <c r="AH129" s="59">
        <v>5967.0167499999998</v>
      </c>
      <c r="AI129" s="59">
        <v>1325.3173100000001</v>
      </c>
      <c r="AJ129" s="59">
        <v>1748.3304499999999</v>
      </c>
      <c r="AK129" s="59">
        <v>16.072030000000002</v>
      </c>
      <c r="AL129" s="59">
        <v>539.33189000000004</v>
      </c>
      <c r="AM129" s="59">
        <v>263054.37247999996</v>
      </c>
    </row>
    <row r="130" spans="1:39">
      <c r="A130" s="64" t="s">
        <v>262</v>
      </c>
      <c r="B130" s="59">
        <v>635068.71238000004</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635068.71238000004</v>
      </c>
    </row>
    <row r="131" spans="1:39">
      <c r="A131" s="64" t="s">
        <v>263</v>
      </c>
      <c r="B131" s="59">
        <v>16623.337029999999</v>
      </c>
      <c r="C131" s="59">
        <v>6880.6056900000003</v>
      </c>
      <c r="D131" s="59">
        <v>14210.195250000001</v>
      </c>
      <c r="E131" s="59">
        <v>3716.4496899999999</v>
      </c>
      <c r="F131" s="59">
        <v>3209.7345800000003</v>
      </c>
      <c r="G131" s="59">
        <v>2825.5630699999997</v>
      </c>
      <c r="H131" s="59">
        <v>2036.3122599999999</v>
      </c>
      <c r="I131" s="59">
        <v>1999.9003700000001</v>
      </c>
      <c r="J131" s="59">
        <v>2297.8101000000001</v>
      </c>
      <c r="K131" s="59">
        <v>7334.1286300000002</v>
      </c>
      <c r="L131" s="59">
        <v>441.57340999999997</v>
      </c>
      <c r="M131" s="59">
        <v>5969.8099299999994</v>
      </c>
      <c r="N131" s="59">
        <v>4784.1283400000002</v>
      </c>
      <c r="O131" s="59">
        <v>1478.62599</v>
      </c>
      <c r="P131" s="59">
        <v>2438.5806600000001</v>
      </c>
      <c r="Q131" s="59">
        <v>219.93970999999999</v>
      </c>
      <c r="R131" s="59">
        <v>1247.5356100000001</v>
      </c>
      <c r="S131" s="59">
        <v>1664.66786</v>
      </c>
      <c r="T131" s="59">
        <v>1929.5948799999999</v>
      </c>
      <c r="U131" s="59">
        <v>2433.0030099999999</v>
      </c>
      <c r="V131" s="59">
        <v>1324.95408</v>
      </c>
      <c r="W131" s="59">
        <v>1492.0810800000002</v>
      </c>
      <c r="X131" s="59">
        <v>3850.6856000000002</v>
      </c>
      <c r="Y131" s="59">
        <v>1606.48622</v>
      </c>
      <c r="Z131" s="59">
        <v>3696.2499900000003</v>
      </c>
      <c r="AA131" s="59">
        <v>1464.89095</v>
      </c>
      <c r="AB131" s="59">
        <v>4181.5738199999996</v>
      </c>
      <c r="AC131" s="59">
        <v>3966.24944</v>
      </c>
      <c r="AD131" s="59">
        <v>1184.7585200000001</v>
      </c>
      <c r="AE131" s="59">
        <v>3925.5197200000002</v>
      </c>
      <c r="AF131" s="59">
        <v>306.79300999999998</v>
      </c>
      <c r="AG131" s="59">
        <v>1145.7318899999998</v>
      </c>
      <c r="AH131" s="59">
        <v>939.91928000000007</v>
      </c>
      <c r="AI131" s="59">
        <v>294.43227000000002</v>
      </c>
      <c r="AJ131" s="59">
        <v>764.61255000000006</v>
      </c>
      <c r="AK131" s="59">
        <v>164.18434999999999</v>
      </c>
      <c r="AL131" s="59">
        <v>1692.01882</v>
      </c>
      <c r="AM131" s="59">
        <v>115742.63765999999</v>
      </c>
    </row>
    <row r="132" spans="1:39">
      <c r="A132" s="391" t="s">
        <v>264</v>
      </c>
      <c r="B132" s="440">
        <v>5.3398100000000008</v>
      </c>
      <c r="C132" s="440">
        <v>8.7597000000000005</v>
      </c>
      <c r="D132" s="440">
        <v>33.079519999999995</v>
      </c>
      <c r="E132" s="440">
        <v>0.65601999999999994</v>
      </c>
      <c r="F132" s="440">
        <v>0.31186000000000003</v>
      </c>
      <c r="G132" s="440">
        <v>8.1821000000000002</v>
      </c>
      <c r="H132" s="440">
        <v>3.1862199999999996</v>
      </c>
      <c r="I132" s="440">
        <v>9.5755099999999995</v>
      </c>
      <c r="J132" s="440">
        <v>3.8121700000000001</v>
      </c>
      <c r="K132" s="440">
        <v>4.9955500000000006</v>
      </c>
      <c r="L132" s="440">
        <v>12.765169999999999</v>
      </c>
      <c r="M132" s="440">
        <v>8.4029199999999999</v>
      </c>
      <c r="N132" s="440">
        <v>25.826340000000002</v>
      </c>
      <c r="O132" s="440">
        <v>2.63863</v>
      </c>
      <c r="P132" s="440">
        <v>6.3760200000000005</v>
      </c>
      <c r="Q132" s="440">
        <v>3.8101799999999999</v>
      </c>
      <c r="R132" s="440">
        <v>2.2259799999999998</v>
      </c>
      <c r="S132" s="440">
        <v>3.9402900000000001</v>
      </c>
      <c r="T132" s="440">
        <v>0.50344999999999995</v>
      </c>
      <c r="U132" s="440">
        <v>1.69479</v>
      </c>
      <c r="V132" s="440">
        <v>4.8397700000000006</v>
      </c>
      <c r="W132" s="440">
        <v>4.6822799999999996</v>
      </c>
      <c r="X132" s="440">
        <v>6.7840400000000001</v>
      </c>
      <c r="Y132" s="440">
        <v>11.830030000000001</v>
      </c>
      <c r="Z132" s="440">
        <v>9.8159999999999997E-2</v>
      </c>
      <c r="AA132" s="440">
        <v>6.1412899999999997</v>
      </c>
      <c r="AB132" s="440">
        <v>0</v>
      </c>
      <c r="AC132" s="440">
        <v>0.98702000000000001</v>
      </c>
      <c r="AD132" s="440">
        <v>0</v>
      </c>
      <c r="AE132" s="440">
        <v>0</v>
      </c>
      <c r="AF132" s="440">
        <v>0</v>
      </c>
      <c r="AG132" s="440">
        <v>0</v>
      </c>
      <c r="AH132" s="440">
        <v>0</v>
      </c>
      <c r="AI132" s="440">
        <v>0</v>
      </c>
      <c r="AJ132" s="440">
        <v>0</v>
      </c>
      <c r="AK132" s="440">
        <v>0</v>
      </c>
      <c r="AL132" s="440">
        <v>0</v>
      </c>
      <c r="AM132" s="440">
        <v>181.44481999999999</v>
      </c>
    </row>
    <row r="133" spans="1:39">
      <c r="A133" s="391" t="s">
        <v>455</v>
      </c>
      <c r="B133" s="440">
        <v>24.915650000000003</v>
      </c>
      <c r="C133" s="440">
        <v>21.00637</v>
      </c>
      <c r="D133" s="440">
        <v>331.06723</v>
      </c>
      <c r="E133" s="440">
        <v>101.50650999999999</v>
      </c>
      <c r="F133" s="440">
        <v>0</v>
      </c>
      <c r="G133" s="440">
        <v>0</v>
      </c>
      <c r="H133" s="440">
        <v>0</v>
      </c>
      <c r="I133" s="440">
        <v>103.69626</v>
      </c>
      <c r="J133" s="440">
        <v>216.77201000000002</v>
      </c>
      <c r="K133" s="440">
        <v>5.2132399999999999</v>
      </c>
      <c r="L133" s="440">
        <v>9.126479999999999</v>
      </c>
      <c r="M133" s="440">
        <v>0</v>
      </c>
      <c r="N133" s="440">
        <v>106.40639</v>
      </c>
      <c r="O133" s="440">
        <v>0</v>
      </c>
      <c r="P133" s="440">
        <v>88.756509999999992</v>
      </c>
      <c r="Q133" s="440">
        <v>34.836620000000003</v>
      </c>
      <c r="R133" s="440">
        <v>32.404969999999999</v>
      </c>
      <c r="S133" s="440">
        <v>23.428810000000002</v>
      </c>
      <c r="T133" s="440">
        <v>16.60821</v>
      </c>
      <c r="U133" s="440">
        <v>15.49686</v>
      </c>
      <c r="V133" s="440">
        <v>1.38886</v>
      </c>
      <c r="W133" s="440">
        <v>58.632379999999998</v>
      </c>
      <c r="X133" s="440">
        <v>0</v>
      </c>
      <c r="Y133" s="440">
        <v>22.613199999999999</v>
      </c>
      <c r="Z133" s="440">
        <v>86.743009999999998</v>
      </c>
      <c r="AA133" s="440">
        <v>89.862639999999999</v>
      </c>
      <c r="AB133" s="440">
        <v>81.182280000000006</v>
      </c>
      <c r="AC133" s="440">
        <v>229.06637000000001</v>
      </c>
      <c r="AD133" s="440">
        <v>44.002809999999997</v>
      </c>
      <c r="AE133" s="440">
        <v>0</v>
      </c>
      <c r="AF133" s="440">
        <v>0</v>
      </c>
      <c r="AG133" s="440">
        <v>0</v>
      </c>
      <c r="AH133" s="440">
        <v>0</v>
      </c>
      <c r="AI133" s="440">
        <v>0</v>
      </c>
      <c r="AJ133" s="440">
        <v>0</v>
      </c>
      <c r="AK133" s="440">
        <v>0</v>
      </c>
      <c r="AL133" s="440">
        <v>0</v>
      </c>
      <c r="AM133" s="440">
        <v>1744.7336699999998</v>
      </c>
    </row>
    <row r="134" spans="1:39">
      <c r="A134" s="64" t="s">
        <v>456</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row>
    <row r="135" spans="1:39">
      <c r="A135" s="64" t="s">
        <v>457</v>
      </c>
      <c r="B135" s="59">
        <v>24.915650000000003</v>
      </c>
      <c r="C135" s="59">
        <v>21.00637</v>
      </c>
      <c r="D135" s="59">
        <v>331.06723</v>
      </c>
      <c r="E135" s="59">
        <v>101.50650999999999</v>
      </c>
      <c r="F135" s="59">
        <v>0</v>
      </c>
      <c r="G135" s="59">
        <v>0</v>
      </c>
      <c r="H135" s="59">
        <v>0</v>
      </c>
      <c r="I135" s="59">
        <v>103.69626</v>
      </c>
      <c r="J135" s="59">
        <v>216.77201000000002</v>
      </c>
      <c r="K135" s="59">
        <v>5.2132399999999999</v>
      </c>
      <c r="L135" s="59">
        <v>9.126479999999999</v>
      </c>
      <c r="M135" s="59">
        <v>0</v>
      </c>
      <c r="N135" s="59">
        <v>106.40639</v>
      </c>
      <c r="O135" s="59">
        <v>0</v>
      </c>
      <c r="P135" s="59">
        <v>88.756509999999992</v>
      </c>
      <c r="Q135" s="59">
        <v>34.836620000000003</v>
      </c>
      <c r="R135" s="59">
        <v>32.404969999999999</v>
      </c>
      <c r="S135" s="59">
        <v>23.428810000000002</v>
      </c>
      <c r="T135" s="59">
        <v>16.60821</v>
      </c>
      <c r="U135" s="59">
        <v>15.49686</v>
      </c>
      <c r="V135" s="59">
        <v>1.38886</v>
      </c>
      <c r="W135" s="59">
        <v>58.632379999999998</v>
      </c>
      <c r="X135" s="59">
        <v>0</v>
      </c>
      <c r="Y135" s="59">
        <v>22.613199999999999</v>
      </c>
      <c r="Z135" s="59">
        <v>86.743009999999998</v>
      </c>
      <c r="AA135" s="59">
        <v>89.862639999999999</v>
      </c>
      <c r="AB135" s="59">
        <v>81.182280000000006</v>
      </c>
      <c r="AC135" s="59">
        <v>229.06637000000001</v>
      </c>
      <c r="AD135" s="59">
        <v>44.002809999999997</v>
      </c>
      <c r="AE135" s="59">
        <v>0</v>
      </c>
      <c r="AF135" s="59">
        <v>0</v>
      </c>
      <c r="AG135" s="59">
        <v>0</v>
      </c>
      <c r="AH135" s="59">
        <v>0</v>
      </c>
      <c r="AI135" s="59">
        <v>0</v>
      </c>
      <c r="AJ135" s="59">
        <v>0</v>
      </c>
      <c r="AK135" s="59">
        <v>0</v>
      </c>
      <c r="AL135" s="59">
        <v>0</v>
      </c>
      <c r="AM135" s="59">
        <v>1744.7336699999998</v>
      </c>
    </row>
    <row r="136" spans="1:39">
      <c r="A136" s="64" t="s">
        <v>458</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row>
    <row r="137" spans="1:39">
      <c r="A137" s="64" t="s">
        <v>459</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row>
    <row r="138" spans="1:39">
      <c r="A138" s="64" t="s">
        <v>460</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row>
    <row r="139" spans="1:39">
      <c r="A139" s="64" t="s">
        <v>467</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row>
    <row r="140" spans="1:39">
      <c r="A140" s="391" t="s">
        <v>265</v>
      </c>
      <c r="B140" s="440">
        <v>171442.07746999999</v>
      </c>
      <c r="C140" s="440">
        <v>32006.153760000001</v>
      </c>
      <c r="D140" s="440">
        <v>179035.23152999999</v>
      </c>
      <c r="E140" s="440">
        <v>33635.633740000005</v>
      </c>
      <c r="F140" s="440">
        <v>7467.1847500000003</v>
      </c>
      <c r="G140" s="440">
        <v>7089.7397099999998</v>
      </c>
      <c r="H140" s="440">
        <v>1800</v>
      </c>
      <c r="I140" s="440">
        <v>21840.156010000002</v>
      </c>
      <c r="J140" s="440">
        <v>11394.7377</v>
      </c>
      <c r="K140" s="440">
        <v>0</v>
      </c>
      <c r="L140" s="440">
        <v>19914.292690000002</v>
      </c>
      <c r="M140" s="440">
        <v>29622.660969999997</v>
      </c>
      <c r="N140" s="440">
        <v>1528.6138000000001</v>
      </c>
      <c r="O140" s="440">
        <v>10165.66792</v>
      </c>
      <c r="P140" s="440">
        <v>3056.97874</v>
      </c>
      <c r="Q140" s="440">
        <v>6497.4885999999997</v>
      </c>
      <c r="R140" s="440">
        <v>5699.9190099999996</v>
      </c>
      <c r="S140" s="440">
        <v>1768.3040600000002</v>
      </c>
      <c r="T140" s="440">
        <v>2031.17778</v>
      </c>
      <c r="U140" s="440">
        <v>19340.187480000001</v>
      </c>
      <c r="V140" s="440">
        <v>1870.7252699999999</v>
      </c>
      <c r="W140" s="440">
        <v>12476.29542</v>
      </c>
      <c r="X140" s="440">
        <v>27129.800340000002</v>
      </c>
      <c r="Y140" s="440">
        <v>4100</v>
      </c>
      <c r="Z140" s="440">
        <v>19340.958999999999</v>
      </c>
      <c r="AA140" s="440">
        <v>21138.721450000001</v>
      </c>
      <c r="AB140" s="440">
        <v>52507.076939999999</v>
      </c>
      <c r="AC140" s="440">
        <v>16043.48163</v>
      </c>
      <c r="AD140" s="440">
        <v>11363.970789999999</v>
      </c>
      <c r="AE140" s="440">
        <v>7625.50864</v>
      </c>
      <c r="AF140" s="440">
        <v>16901.200719999997</v>
      </c>
      <c r="AG140" s="440">
        <v>2083.9680699999999</v>
      </c>
      <c r="AH140" s="440">
        <v>3500.0506600000003</v>
      </c>
      <c r="AI140" s="440">
        <v>1273.2804699999999</v>
      </c>
      <c r="AJ140" s="440">
        <v>0</v>
      </c>
      <c r="AK140" s="440">
        <v>0</v>
      </c>
      <c r="AL140" s="440">
        <v>7019.0611600000002</v>
      </c>
      <c r="AM140" s="440">
        <v>769710.30628000002</v>
      </c>
    </row>
    <row r="141" spans="1:39">
      <c r="A141" s="64" t="s">
        <v>266</v>
      </c>
      <c r="B141" s="59">
        <v>0</v>
      </c>
      <c r="C141" s="59">
        <v>0</v>
      </c>
      <c r="D141" s="59">
        <v>5701.9927300000008</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5701.9927300000008</v>
      </c>
    </row>
    <row r="142" spans="1:39">
      <c r="A142" s="64" t="s">
        <v>1495</v>
      </c>
      <c r="B142" s="59">
        <v>59500</v>
      </c>
      <c r="C142" s="59">
        <v>32000</v>
      </c>
      <c r="D142" s="59">
        <v>13720</v>
      </c>
      <c r="E142" s="59">
        <v>5800</v>
      </c>
      <c r="F142" s="59">
        <v>6436.87572</v>
      </c>
      <c r="G142" s="59">
        <v>0</v>
      </c>
      <c r="H142" s="59">
        <v>1000</v>
      </c>
      <c r="I142" s="59">
        <v>8000</v>
      </c>
      <c r="J142" s="59">
        <v>3547</v>
      </c>
      <c r="K142" s="59">
        <v>0</v>
      </c>
      <c r="L142" s="59">
        <v>17510.659820000001</v>
      </c>
      <c r="M142" s="59">
        <v>2497.1331600000003</v>
      </c>
      <c r="N142" s="59">
        <v>1528.6138000000001</v>
      </c>
      <c r="O142" s="59">
        <v>7730</v>
      </c>
      <c r="P142" s="59">
        <v>1546.3046999999999</v>
      </c>
      <c r="Q142" s="59">
        <v>228.286</v>
      </c>
      <c r="R142" s="59">
        <v>816.64</v>
      </c>
      <c r="S142" s="59">
        <v>1768.3040600000002</v>
      </c>
      <c r="T142" s="59">
        <v>0</v>
      </c>
      <c r="U142" s="59">
        <v>4318</v>
      </c>
      <c r="V142" s="59">
        <v>1300</v>
      </c>
      <c r="W142" s="59">
        <v>3070</v>
      </c>
      <c r="X142" s="59">
        <v>9745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220922.11119999998</v>
      </c>
    </row>
    <row r="143" spans="1:39">
      <c r="A143" s="64" t="s">
        <v>268</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1189.2921299999998</v>
      </c>
    </row>
    <row r="144" spans="1:39">
      <c r="A144" s="64" t="s">
        <v>269</v>
      </c>
      <c r="B144" s="59">
        <v>37923.195820000001</v>
      </c>
      <c r="C144" s="59">
        <v>0</v>
      </c>
      <c r="D144" s="59">
        <v>27916.666659999999</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898.38499999999999</v>
      </c>
      <c r="AB144" s="59">
        <v>6553</v>
      </c>
      <c r="AC144" s="59">
        <v>0</v>
      </c>
      <c r="AD144" s="59">
        <v>10830.09</v>
      </c>
      <c r="AE144" s="59">
        <v>0</v>
      </c>
      <c r="AF144" s="59">
        <v>0</v>
      </c>
      <c r="AG144" s="59">
        <v>0</v>
      </c>
      <c r="AH144" s="59">
        <v>0</v>
      </c>
      <c r="AI144" s="59">
        <v>0</v>
      </c>
      <c r="AJ144" s="59">
        <v>0</v>
      </c>
      <c r="AK144" s="59">
        <v>0</v>
      </c>
      <c r="AL144" s="59">
        <v>0</v>
      </c>
      <c r="AM144" s="59">
        <v>94851.294739999998</v>
      </c>
    </row>
    <row r="145" spans="1:39">
      <c r="A145" s="64" t="s">
        <v>1490</v>
      </c>
      <c r="B145" s="59">
        <v>72489.215849999993</v>
      </c>
      <c r="C145" s="59">
        <v>6.1537600000000001</v>
      </c>
      <c r="D145" s="59">
        <v>129713.07114</v>
      </c>
      <c r="E145" s="59">
        <v>27546.471539999999</v>
      </c>
      <c r="F145" s="59">
        <v>989.35406</v>
      </c>
      <c r="G145" s="59">
        <v>7035.1944400000002</v>
      </c>
      <c r="H145" s="59">
        <v>800</v>
      </c>
      <c r="I145" s="59">
        <v>13726.510179999999</v>
      </c>
      <c r="J145" s="59">
        <v>7708.8064599999998</v>
      </c>
      <c r="K145" s="59">
        <v>0</v>
      </c>
      <c r="L145" s="59">
        <v>2359.2162000000003</v>
      </c>
      <c r="M145" s="59">
        <v>13405.527810000001</v>
      </c>
      <c r="N145" s="59">
        <v>0</v>
      </c>
      <c r="O145" s="59">
        <v>0</v>
      </c>
      <c r="P145" s="59">
        <v>1500</v>
      </c>
      <c r="Q145" s="59">
        <v>4668.2</v>
      </c>
      <c r="R145" s="59">
        <v>4865.8567899999998</v>
      </c>
      <c r="S145" s="59">
        <v>0</v>
      </c>
      <c r="T145" s="59">
        <v>2000</v>
      </c>
      <c r="U145" s="59">
        <v>0</v>
      </c>
      <c r="V145" s="59">
        <v>559.61102000000005</v>
      </c>
      <c r="W145" s="59">
        <v>1050.65176</v>
      </c>
      <c r="X145" s="59">
        <v>6326.6604500000003</v>
      </c>
      <c r="Y145" s="59">
        <v>0</v>
      </c>
      <c r="Z145" s="59">
        <v>8000</v>
      </c>
      <c r="AA145" s="59">
        <v>18623.192280000003</v>
      </c>
      <c r="AB145" s="59">
        <v>33953.069739999999</v>
      </c>
      <c r="AC145" s="59">
        <v>11121.039990000001</v>
      </c>
      <c r="AD145" s="59">
        <v>32.070129999999999</v>
      </c>
      <c r="AE145" s="59">
        <v>2027.97973</v>
      </c>
      <c r="AF145" s="59">
        <v>0</v>
      </c>
      <c r="AG145" s="59">
        <v>2079.4182500000002</v>
      </c>
      <c r="AH145" s="59">
        <v>3242.8168999999998</v>
      </c>
      <c r="AI145" s="59">
        <v>1269.9416799999999</v>
      </c>
      <c r="AJ145" s="59">
        <v>0</v>
      </c>
      <c r="AK145" s="59">
        <v>0</v>
      </c>
      <c r="AL145" s="59">
        <v>6997.1945099999994</v>
      </c>
      <c r="AM145" s="59">
        <v>384097.22467000003</v>
      </c>
    </row>
    <row r="146" spans="1:39">
      <c r="A146" s="64" t="s">
        <v>271</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3566.4540499999998</v>
      </c>
      <c r="AG146" s="59">
        <v>0</v>
      </c>
      <c r="AH146" s="59">
        <v>0</v>
      </c>
      <c r="AI146" s="59">
        <v>0</v>
      </c>
      <c r="AJ146" s="59">
        <v>0</v>
      </c>
      <c r="AK146" s="59">
        <v>0</v>
      </c>
      <c r="AL146" s="59">
        <v>0</v>
      </c>
      <c r="AM146" s="59">
        <v>3566.4540499999998</v>
      </c>
    </row>
    <row r="147" spans="1:39">
      <c r="A147" s="64" t="s">
        <v>272</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1524.4459999999999</v>
      </c>
      <c r="R147" s="59">
        <v>0</v>
      </c>
      <c r="S147" s="59">
        <v>0</v>
      </c>
      <c r="T147" s="59">
        <v>0</v>
      </c>
      <c r="U147" s="59">
        <v>14863.335999999999</v>
      </c>
      <c r="V147" s="59">
        <v>0</v>
      </c>
      <c r="W147" s="59">
        <v>0</v>
      </c>
      <c r="X147" s="59">
        <v>9756.6679999999997</v>
      </c>
      <c r="Y147" s="59">
        <v>0</v>
      </c>
      <c r="Z147" s="59">
        <v>229.79089000000002</v>
      </c>
      <c r="AA147" s="59">
        <v>0</v>
      </c>
      <c r="AB147" s="59">
        <v>0</v>
      </c>
      <c r="AC147" s="59">
        <v>0</v>
      </c>
      <c r="AD147" s="59">
        <v>0</v>
      </c>
      <c r="AE147" s="59">
        <v>0</v>
      </c>
      <c r="AF147" s="59">
        <v>12985.005880000001</v>
      </c>
      <c r="AG147" s="59">
        <v>0</v>
      </c>
      <c r="AH147" s="59">
        <v>0</v>
      </c>
      <c r="AI147" s="59">
        <v>0</v>
      </c>
      <c r="AJ147" s="59">
        <v>0</v>
      </c>
      <c r="AK147" s="59">
        <v>0</v>
      </c>
      <c r="AL147" s="59">
        <v>0</v>
      </c>
      <c r="AM147" s="59">
        <v>53079.246770000005</v>
      </c>
    </row>
    <row r="148" spans="1:39">
      <c r="A148" s="64" t="s">
        <v>273</v>
      </c>
      <c r="B148" s="59">
        <v>1529.6658</v>
      </c>
      <c r="C148" s="59">
        <v>0</v>
      </c>
      <c r="D148" s="59">
        <v>1983.501</v>
      </c>
      <c r="E148" s="59">
        <v>289.16219999999998</v>
      </c>
      <c r="F148" s="59">
        <v>40.954970000000003</v>
      </c>
      <c r="G148" s="59">
        <v>54.545269999999995</v>
      </c>
      <c r="H148" s="59">
        <v>0</v>
      </c>
      <c r="I148" s="59">
        <v>113.64583</v>
      </c>
      <c r="J148" s="59">
        <v>138.93124</v>
      </c>
      <c r="K148" s="59">
        <v>0</v>
      </c>
      <c r="L148" s="59">
        <v>44.416669999999996</v>
      </c>
      <c r="M148" s="59">
        <v>0</v>
      </c>
      <c r="N148" s="59">
        <v>0</v>
      </c>
      <c r="O148" s="59">
        <v>10.710660000000001</v>
      </c>
      <c r="P148" s="59">
        <v>10.674040000000002</v>
      </c>
      <c r="Q148" s="59">
        <v>76.556600000000003</v>
      </c>
      <c r="R148" s="59">
        <v>17.422220000000003</v>
      </c>
      <c r="S148" s="59">
        <v>0</v>
      </c>
      <c r="T148" s="59">
        <v>31.177779999999998</v>
      </c>
      <c r="U148" s="59">
        <v>158.85148000000001</v>
      </c>
      <c r="V148" s="59">
        <v>11.11425</v>
      </c>
      <c r="W148" s="59">
        <v>50.643660000000004</v>
      </c>
      <c r="X148" s="59">
        <v>112.17976</v>
      </c>
      <c r="Y148" s="59">
        <v>0</v>
      </c>
      <c r="Z148" s="59">
        <v>111.16811</v>
      </c>
      <c r="AA148" s="59">
        <v>54.344169999999998</v>
      </c>
      <c r="AB148" s="59">
        <v>956.0071999999999</v>
      </c>
      <c r="AC148" s="59">
        <v>22.44164</v>
      </c>
      <c r="AD148" s="59">
        <v>45.171199999999999</v>
      </c>
      <c r="AE148" s="59">
        <v>54.90981</v>
      </c>
      <c r="AF148" s="59">
        <v>349.74079</v>
      </c>
      <c r="AG148" s="59">
        <v>4.5498199999999995</v>
      </c>
      <c r="AH148" s="59">
        <v>4.99838</v>
      </c>
      <c r="AI148" s="59">
        <v>3.3387899999999999</v>
      </c>
      <c r="AJ148" s="59">
        <v>0</v>
      </c>
      <c r="AK148" s="59">
        <v>0</v>
      </c>
      <c r="AL148" s="59">
        <v>21.86665</v>
      </c>
      <c r="AM148" s="59">
        <v>6302.6899899999999</v>
      </c>
    </row>
    <row r="149" spans="1:39">
      <c r="A149" s="391" t="s">
        <v>274</v>
      </c>
      <c r="B149" s="440">
        <v>118837.6203</v>
      </c>
      <c r="C149" s="440">
        <v>7345.9561100000001</v>
      </c>
      <c r="D149" s="440">
        <v>18999.70505</v>
      </c>
      <c r="E149" s="440">
        <v>13171.68821</v>
      </c>
      <c r="F149" s="440">
        <v>3722.3443399999996</v>
      </c>
      <c r="G149" s="440">
        <v>9196.7122100000015</v>
      </c>
      <c r="H149" s="440">
        <v>3853.5827400000003</v>
      </c>
      <c r="I149" s="440">
        <v>8319.0753499999992</v>
      </c>
      <c r="J149" s="440">
        <v>5037.0674600000002</v>
      </c>
      <c r="K149" s="440">
        <v>5661.6814599999998</v>
      </c>
      <c r="L149" s="440">
        <v>2105.0733700000001</v>
      </c>
      <c r="M149" s="440">
        <v>7525.1772699999992</v>
      </c>
      <c r="N149" s="440">
        <v>9128.9610800000009</v>
      </c>
      <c r="O149" s="440">
        <v>8460.6053800000009</v>
      </c>
      <c r="P149" s="440">
        <v>2348.1840099999999</v>
      </c>
      <c r="Q149" s="440">
        <v>1783.0369499999999</v>
      </c>
      <c r="R149" s="440">
        <v>1420.8011000000001</v>
      </c>
      <c r="S149" s="440">
        <v>1674.1486100000002</v>
      </c>
      <c r="T149" s="440">
        <v>5229.5181700000003</v>
      </c>
      <c r="U149" s="440">
        <v>4783.9043899999997</v>
      </c>
      <c r="V149" s="440">
        <v>2400.6987999999997</v>
      </c>
      <c r="W149" s="440">
        <v>2765.8503500000002</v>
      </c>
      <c r="X149" s="440">
        <v>5089.3696500000005</v>
      </c>
      <c r="Y149" s="440">
        <v>3666.4001000000003</v>
      </c>
      <c r="Z149" s="440">
        <v>6382.4405199999992</v>
      </c>
      <c r="AA149" s="440">
        <v>2519.5810899999997</v>
      </c>
      <c r="AB149" s="440">
        <v>7783.5743400000001</v>
      </c>
      <c r="AC149" s="440">
        <v>8122.9681300000002</v>
      </c>
      <c r="AD149" s="440">
        <v>1344.0337099999999</v>
      </c>
      <c r="AE149" s="440">
        <v>7343.6470199999994</v>
      </c>
      <c r="AF149" s="440">
        <v>3682.0047200000004</v>
      </c>
      <c r="AG149" s="440">
        <v>1843.4818600000001</v>
      </c>
      <c r="AH149" s="440">
        <v>1960.6141599999999</v>
      </c>
      <c r="AI149" s="440">
        <v>1047.39661</v>
      </c>
      <c r="AJ149" s="440">
        <v>1911.5531799999999</v>
      </c>
      <c r="AK149" s="440">
        <v>2154.6826299999998</v>
      </c>
      <c r="AL149" s="440">
        <v>2853.7357599999996</v>
      </c>
      <c r="AM149" s="440">
        <v>301476.87618999998</v>
      </c>
    </row>
    <row r="150" spans="1:39">
      <c r="A150" s="64" t="s">
        <v>207</v>
      </c>
      <c r="B150" s="59">
        <v>173.68630999999999</v>
      </c>
      <c r="C150" s="59">
        <v>0</v>
      </c>
      <c r="D150" s="59">
        <v>283.38702000000001</v>
      </c>
      <c r="E150" s="59">
        <v>1.5107000000000002</v>
      </c>
      <c r="F150" s="59">
        <v>0</v>
      </c>
      <c r="G150" s="59">
        <v>0</v>
      </c>
      <c r="H150" s="59">
        <v>0</v>
      </c>
      <c r="I150" s="59">
        <v>0</v>
      </c>
      <c r="J150" s="59">
        <v>16.805540000000001</v>
      </c>
      <c r="K150" s="59">
        <v>0</v>
      </c>
      <c r="L150" s="59">
        <v>0</v>
      </c>
      <c r="M150" s="59">
        <v>0</v>
      </c>
      <c r="N150" s="59">
        <v>0</v>
      </c>
      <c r="O150" s="59">
        <v>0</v>
      </c>
      <c r="P150" s="59">
        <v>0</v>
      </c>
      <c r="Q150" s="59">
        <v>0.94</v>
      </c>
      <c r="R150" s="59">
        <v>0</v>
      </c>
      <c r="S150" s="59">
        <v>0</v>
      </c>
      <c r="T150" s="59">
        <v>19.800999999999998</v>
      </c>
      <c r="U150" s="59">
        <v>13.209239999999999</v>
      </c>
      <c r="V150" s="59">
        <v>0</v>
      </c>
      <c r="W150" s="59">
        <v>1.20875</v>
      </c>
      <c r="X150" s="59">
        <v>0</v>
      </c>
      <c r="Y150" s="59">
        <v>0</v>
      </c>
      <c r="Z150" s="59">
        <v>14.911</v>
      </c>
      <c r="AA150" s="59">
        <v>0</v>
      </c>
      <c r="AB150" s="59">
        <v>0</v>
      </c>
      <c r="AC150" s="59">
        <v>0</v>
      </c>
      <c r="AD150" s="59">
        <v>0</v>
      </c>
      <c r="AE150" s="59">
        <v>0</v>
      </c>
      <c r="AF150" s="59">
        <v>4</v>
      </c>
      <c r="AG150" s="59">
        <v>0</v>
      </c>
      <c r="AH150" s="59">
        <v>327.30432000000002</v>
      </c>
      <c r="AI150" s="59">
        <v>0</v>
      </c>
      <c r="AJ150" s="59">
        <v>0</v>
      </c>
      <c r="AK150" s="59">
        <v>10.7</v>
      </c>
      <c r="AL150" s="59">
        <v>0</v>
      </c>
      <c r="AM150" s="59">
        <v>867.46388000000002</v>
      </c>
    </row>
    <row r="151" spans="1:39">
      <c r="A151" s="64" t="s">
        <v>209</v>
      </c>
      <c r="B151" s="59">
        <v>83023.907590000003</v>
      </c>
      <c r="C151" s="59">
        <v>2023.9165</v>
      </c>
      <c r="D151" s="59">
        <v>4961.6301299999996</v>
      </c>
      <c r="E151" s="59">
        <v>3478.3483900000001</v>
      </c>
      <c r="F151" s="59">
        <v>1807.2578000000001</v>
      </c>
      <c r="G151" s="59">
        <v>3790.2719999999999</v>
      </c>
      <c r="H151" s="59">
        <v>1395.00801</v>
      </c>
      <c r="I151" s="59">
        <v>5051.48333</v>
      </c>
      <c r="J151" s="59">
        <v>1604.22642</v>
      </c>
      <c r="K151" s="59">
        <v>1371.2247600000001</v>
      </c>
      <c r="L151" s="59">
        <v>428.05665000000005</v>
      </c>
      <c r="M151" s="59">
        <v>1330.4919199999999</v>
      </c>
      <c r="N151" s="59">
        <v>2678.3048799999997</v>
      </c>
      <c r="O151" s="59">
        <v>1943.6158400000002</v>
      </c>
      <c r="P151" s="59">
        <v>400.22210999999999</v>
      </c>
      <c r="Q151" s="59">
        <v>730.44524999999999</v>
      </c>
      <c r="R151" s="59">
        <v>612.66810999999996</v>
      </c>
      <c r="S151" s="59">
        <v>541.63918000000001</v>
      </c>
      <c r="T151" s="59">
        <v>1552.7355400000001</v>
      </c>
      <c r="U151" s="59">
        <v>467.07663000000002</v>
      </c>
      <c r="V151" s="59">
        <v>769.82561999999996</v>
      </c>
      <c r="W151" s="59">
        <v>1264.2034099999998</v>
      </c>
      <c r="X151" s="59">
        <v>2767.5547700000002</v>
      </c>
      <c r="Y151" s="59">
        <v>919.15346999999997</v>
      </c>
      <c r="Z151" s="59">
        <v>2857.8079400000001</v>
      </c>
      <c r="AA151" s="59">
        <v>828.76086999999995</v>
      </c>
      <c r="AB151" s="59">
        <v>2876.1283800000001</v>
      </c>
      <c r="AC151" s="59">
        <v>2477.8232000000003</v>
      </c>
      <c r="AD151" s="59">
        <v>349.80408</v>
      </c>
      <c r="AE151" s="59">
        <v>1445.6312600000001</v>
      </c>
      <c r="AF151" s="59">
        <v>655.31733999999994</v>
      </c>
      <c r="AG151" s="59">
        <v>477.44484999999997</v>
      </c>
      <c r="AH151" s="59">
        <v>295.81189000000001</v>
      </c>
      <c r="AI151" s="59">
        <v>106.23169</v>
      </c>
      <c r="AJ151" s="59">
        <v>1403.7947799999999</v>
      </c>
      <c r="AK151" s="59">
        <v>358.53834999999998</v>
      </c>
      <c r="AL151" s="59">
        <v>1033.4183599999999</v>
      </c>
      <c r="AM151" s="59">
        <v>140079.7813</v>
      </c>
    </row>
    <row r="152" spans="1:39">
      <c r="A152" s="64" t="s">
        <v>275</v>
      </c>
      <c r="B152" s="59">
        <v>32425.273300000001</v>
      </c>
      <c r="C152" s="59">
        <v>5306.34861</v>
      </c>
      <c r="D152" s="59">
        <v>11716.808800000001</v>
      </c>
      <c r="E152" s="59">
        <v>9688.1247700000004</v>
      </c>
      <c r="F152" s="59">
        <v>1913.0253500000001</v>
      </c>
      <c r="G152" s="59">
        <v>5402.7952800000003</v>
      </c>
      <c r="H152" s="59">
        <v>2455.9700200000002</v>
      </c>
      <c r="I152" s="59">
        <v>3258.6120099999998</v>
      </c>
      <c r="J152" s="59">
        <v>3410.46506</v>
      </c>
      <c r="K152" s="59">
        <v>4289.7073</v>
      </c>
      <c r="L152" s="59">
        <v>1304.81044</v>
      </c>
      <c r="M152" s="59">
        <v>6191.7837499999996</v>
      </c>
      <c r="N152" s="59">
        <v>6444.6761200000001</v>
      </c>
      <c r="O152" s="59">
        <v>6515.4793200000004</v>
      </c>
      <c r="P152" s="59">
        <v>1899.1421499999999</v>
      </c>
      <c r="Q152" s="59">
        <v>1049.11232</v>
      </c>
      <c r="R152" s="59">
        <v>754.61427000000003</v>
      </c>
      <c r="S152" s="59">
        <v>1127.6652199999999</v>
      </c>
      <c r="T152" s="59">
        <v>3260.1278900000002</v>
      </c>
      <c r="U152" s="59">
        <v>4301.4140299999999</v>
      </c>
      <c r="V152" s="59">
        <v>1623.7760800000001</v>
      </c>
      <c r="W152" s="59">
        <v>1493.81007</v>
      </c>
      <c r="X152" s="59">
        <v>2320.0531800000003</v>
      </c>
      <c r="Y152" s="59">
        <v>2747.02828</v>
      </c>
      <c r="Z152" s="59">
        <v>3461.43595</v>
      </c>
      <c r="AA152" s="59">
        <v>1685.94157</v>
      </c>
      <c r="AB152" s="59">
        <v>4905.1902599999994</v>
      </c>
      <c r="AC152" s="59">
        <v>5526.2148499999994</v>
      </c>
      <c r="AD152" s="59">
        <v>965.74853000000007</v>
      </c>
      <c r="AE152" s="59">
        <v>5898.0157600000002</v>
      </c>
      <c r="AF152" s="59">
        <v>3021.5736699999998</v>
      </c>
      <c r="AG152" s="59">
        <v>1360.49172</v>
      </c>
      <c r="AH152" s="59">
        <v>1334.0936899999999</v>
      </c>
      <c r="AI152" s="59">
        <v>941.16492000000005</v>
      </c>
      <c r="AJ152" s="59">
        <v>505.99581000000001</v>
      </c>
      <c r="AK152" s="59">
        <v>1785.4328</v>
      </c>
      <c r="AL152" s="59">
        <v>1814.7092500000001</v>
      </c>
      <c r="AM152" s="59">
        <v>154106.6324</v>
      </c>
    </row>
    <row r="153" spans="1:39">
      <c r="A153" s="64" t="s">
        <v>236</v>
      </c>
      <c r="B153" s="59">
        <v>3214.7530999999999</v>
      </c>
      <c r="C153" s="59">
        <v>15.691000000000001</v>
      </c>
      <c r="D153" s="59">
        <v>2037.8791000000001</v>
      </c>
      <c r="E153" s="59">
        <v>3.7043499999999998</v>
      </c>
      <c r="F153" s="59">
        <v>2.0611899999999999</v>
      </c>
      <c r="G153" s="59">
        <v>3.64493</v>
      </c>
      <c r="H153" s="59">
        <v>2.6047099999999999</v>
      </c>
      <c r="I153" s="59">
        <v>8.98001</v>
      </c>
      <c r="J153" s="59">
        <v>5.5704399999999996</v>
      </c>
      <c r="K153" s="59">
        <v>0.74939999999999996</v>
      </c>
      <c r="L153" s="59">
        <v>372.20628000000005</v>
      </c>
      <c r="M153" s="59">
        <v>2.9015999999999997</v>
      </c>
      <c r="N153" s="59">
        <v>5.9800800000000001</v>
      </c>
      <c r="O153" s="59">
        <v>1.5102200000000001</v>
      </c>
      <c r="P153" s="59">
        <v>48.819749999999999</v>
      </c>
      <c r="Q153" s="59">
        <v>2.53938</v>
      </c>
      <c r="R153" s="59">
        <v>53.518720000000002</v>
      </c>
      <c r="S153" s="59">
        <v>4.8442100000000003</v>
      </c>
      <c r="T153" s="59">
        <v>396.85374000000002</v>
      </c>
      <c r="U153" s="59">
        <v>2.2044899999999998</v>
      </c>
      <c r="V153" s="59">
        <v>7.0971000000000002</v>
      </c>
      <c r="W153" s="59">
        <v>6.62812</v>
      </c>
      <c r="X153" s="59">
        <v>1.7617</v>
      </c>
      <c r="Y153" s="59">
        <v>0.21834999999999999</v>
      </c>
      <c r="Z153" s="59">
        <v>48.285629999999998</v>
      </c>
      <c r="AA153" s="59">
        <v>4.8786499999999995</v>
      </c>
      <c r="AB153" s="59">
        <v>2.2557</v>
      </c>
      <c r="AC153" s="59">
        <v>118.93008</v>
      </c>
      <c r="AD153" s="59">
        <v>28.481099999999998</v>
      </c>
      <c r="AE153" s="59">
        <v>0</v>
      </c>
      <c r="AF153" s="59">
        <v>1.11371</v>
      </c>
      <c r="AG153" s="59">
        <v>5.5452899999999996</v>
      </c>
      <c r="AH153" s="59">
        <v>3.4042600000000003</v>
      </c>
      <c r="AI153" s="59">
        <v>0</v>
      </c>
      <c r="AJ153" s="59">
        <v>1.7625899999999999</v>
      </c>
      <c r="AK153" s="59">
        <v>1.1480000000000001E-2</v>
      </c>
      <c r="AL153" s="59">
        <v>5.6081499999999993</v>
      </c>
      <c r="AM153" s="59">
        <v>6422.9986100000006</v>
      </c>
    </row>
    <row r="154" spans="1:39">
      <c r="A154" s="64" t="s">
        <v>276</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row>
    <row r="155" spans="1:39">
      <c r="A155" s="391" t="s">
        <v>277</v>
      </c>
      <c r="B155" s="440">
        <v>78511.921269999992</v>
      </c>
      <c r="C155" s="440">
        <v>9232.7005600000011</v>
      </c>
      <c r="D155" s="440">
        <v>6968.0198300000002</v>
      </c>
      <c r="E155" s="440">
        <v>2839.6321600000001</v>
      </c>
      <c r="F155" s="440">
        <v>2045.34791</v>
      </c>
      <c r="G155" s="440">
        <v>1284.5249899999999</v>
      </c>
      <c r="H155" s="440">
        <v>1318.95426</v>
      </c>
      <c r="I155" s="440">
        <v>4555.3364499999998</v>
      </c>
      <c r="J155" s="440">
        <v>3189.6110199999998</v>
      </c>
      <c r="K155" s="440">
        <v>15090.013150000001</v>
      </c>
      <c r="L155" s="440">
        <v>1437.31449</v>
      </c>
      <c r="M155" s="440">
        <v>6876.2325899999996</v>
      </c>
      <c r="N155" s="440">
        <v>9550.72667</v>
      </c>
      <c r="O155" s="440">
        <v>2087.67463</v>
      </c>
      <c r="P155" s="440">
        <v>2487.4560299999998</v>
      </c>
      <c r="Q155" s="440">
        <v>581.24510999999995</v>
      </c>
      <c r="R155" s="440">
        <v>929.81222000000002</v>
      </c>
      <c r="S155" s="440">
        <v>1734.63687</v>
      </c>
      <c r="T155" s="440">
        <v>5069.0158700000002</v>
      </c>
      <c r="U155" s="440">
        <v>4617.1079800000007</v>
      </c>
      <c r="V155" s="440">
        <v>1183.18812</v>
      </c>
      <c r="W155" s="440">
        <v>1677.6623</v>
      </c>
      <c r="X155" s="440">
        <v>5513.5069299999996</v>
      </c>
      <c r="Y155" s="440">
        <v>6153.2999300000001</v>
      </c>
      <c r="Z155" s="440">
        <v>1747.1657600000001</v>
      </c>
      <c r="AA155" s="440">
        <v>3480.96198</v>
      </c>
      <c r="AB155" s="440">
        <v>10936.684070000001</v>
      </c>
      <c r="AC155" s="440">
        <v>2836.7937700000002</v>
      </c>
      <c r="AD155" s="440">
        <v>724.28959999999995</v>
      </c>
      <c r="AE155" s="440">
        <v>11221.98553</v>
      </c>
      <c r="AF155" s="440">
        <v>1270.1911599999999</v>
      </c>
      <c r="AG155" s="440">
        <v>169.41567000000001</v>
      </c>
      <c r="AH155" s="440">
        <v>639.98969999999997</v>
      </c>
      <c r="AI155" s="440">
        <v>2547.8179300000002</v>
      </c>
      <c r="AJ155" s="440">
        <v>96.362690000000001</v>
      </c>
      <c r="AK155" s="440">
        <v>44.588329999999999</v>
      </c>
      <c r="AL155" s="440">
        <v>543.84818000000007</v>
      </c>
      <c r="AM155" s="440">
        <v>211195.03571</v>
      </c>
    </row>
    <row r="156" spans="1:39">
      <c r="A156" s="64" t="s">
        <v>278</v>
      </c>
      <c r="B156" s="59">
        <v>463.74402000000003</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463.74402000000003</v>
      </c>
    </row>
    <row r="157" spans="1:39">
      <c r="A157" s="64" t="s">
        <v>279</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row>
    <row r="158" spans="1:39">
      <c r="A158" s="64" t="s">
        <v>280</v>
      </c>
      <c r="B158" s="59">
        <v>43461.918689999999</v>
      </c>
      <c r="C158" s="59">
        <v>6318.9819200000002</v>
      </c>
      <c r="D158" s="59">
        <v>3484.0082699999998</v>
      </c>
      <c r="E158" s="59">
        <v>10.4129</v>
      </c>
      <c r="F158" s="59">
        <v>633.34046000000001</v>
      </c>
      <c r="G158" s="59">
        <v>0</v>
      </c>
      <c r="H158" s="59">
        <v>0</v>
      </c>
      <c r="I158" s="59">
        <v>3131.9863</v>
      </c>
      <c r="J158" s="59">
        <v>1560.7764999999999</v>
      </c>
      <c r="K158" s="59">
        <v>11316.85412</v>
      </c>
      <c r="L158" s="59">
        <v>400</v>
      </c>
      <c r="M158" s="59">
        <v>4460</v>
      </c>
      <c r="N158" s="59">
        <v>6979.4597800000001</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0</v>
      </c>
      <c r="AK158" s="59">
        <v>0</v>
      </c>
      <c r="AL158" s="59">
        <v>184.39274</v>
      </c>
      <c r="AM158" s="59">
        <v>121051.03095</v>
      </c>
    </row>
    <row r="159" spans="1:39">
      <c r="A159" s="64" t="s">
        <v>1300</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row>
    <row r="160" spans="1:39">
      <c r="A160" s="64" t="s">
        <v>281</v>
      </c>
      <c r="B160" s="59">
        <v>21223.112300000001</v>
      </c>
      <c r="C160" s="59">
        <v>2913.7186400000001</v>
      </c>
      <c r="D160" s="59">
        <v>3484.0115599999999</v>
      </c>
      <c r="E160" s="59">
        <v>2729.80366</v>
      </c>
      <c r="F160" s="59">
        <v>1412.0074500000001</v>
      </c>
      <c r="G160" s="59">
        <v>1284.5249899999999</v>
      </c>
      <c r="H160" s="59">
        <v>1318.95426</v>
      </c>
      <c r="I160" s="59">
        <v>1423.35015</v>
      </c>
      <c r="J160" s="59">
        <v>1549.00821</v>
      </c>
      <c r="K160" s="59">
        <v>2501.8249000000001</v>
      </c>
      <c r="L160" s="59">
        <v>1033.1170999999999</v>
      </c>
      <c r="M160" s="59">
        <v>2416.2325900000001</v>
      </c>
      <c r="N160" s="59">
        <v>1379.28982</v>
      </c>
      <c r="O160" s="59">
        <v>2087.67463</v>
      </c>
      <c r="P160" s="59">
        <v>1287.4560300000001</v>
      </c>
      <c r="Q160" s="59">
        <v>558.25099999999998</v>
      </c>
      <c r="R160" s="59">
        <v>491.13745</v>
      </c>
      <c r="S160" s="59">
        <v>567.4816800000001</v>
      </c>
      <c r="T160" s="59">
        <v>1026.47219</v>
      </c>
      <c r="U160" s="59">
        <v>2206.0680699999998</v>
      </c>
      <c r="V160" s="59">
        <v>523.09097999999994</v>
      </c>
      <c r="W160" s="59">
        <v>834.96349999999995</v>
      </c>
      <c r="X160" s="59">
        <v>2159.72838</v>
      </c>
      <c r="Y160" s="59">
        <v>1386.53774</v>
      </c>
      <c r="Z160" s="59">
        <v>1747.1657600000001</v>
      </c>
      <c r="AA160" s="59">
        <v>1278.0086100000001</v>
      </c>
      <c r="AB160" s="59">
        <v>2726.7936500000001</v>
      </c>
      <c r="AC160" s="59">
        <v>1962.45813</v>
      </c>
      <c r="AD160" s="59">
        <v>724.28959999999995</v>
      </c>
      <c r="AE160" s="59">
        <v>2551.3554399999998</v>
      </c>
      <c r="AF160" s="59">
        <v>427.04285999999996</v>
      </c>
      <c r="AG160" s="59">
        <v>169.41567000000001</v>
      </c>
      <c r="AH160" s="59">
        <v>508.98970000000003</v>
      </c>
      <c r="AI160" s="59">
        <v>192.48364999999998</v>
      </c>
      <c r="AJ160" s="59">
        <v>96.362690000000001</v>
      </c>
      <c r="AK160" s="59">
        <v>42.190349999999995</v>
      </c>
      <c r="AL160" s="59">
        <v>134.27246</v>
      </c>
      <c r="AM160" s="59">
        <v>70358.645850000001</v>
      </c>
    </row>
    <row r="161" spans="1:39">
      <c r="A161" s="64" t="s">
        <v>282</v>
      </c>
      <c r="B161" s="59">
        <v>13363.14626</v>
      </c>
      <c r="C161" s="59">
        <v>0</v>
      </c>
      <c r="D161" s="59">
        <v>0</v>
      </c>
      <c r="E161" s="59">
        <v>99.415600000000012</v>
      </c>
      <c r="F161" s="59">
        <v>0</v>
      </c>
      <c r="G161" s="59">
        <v>0</v>
      </c>
      <c r="H161" s="59">
        <v>0</v>
      </c>
      <c r="I161" s="59">
        <v>0</v>
      </c>
      <c r="J161" s="59">
        <v>79.826309999999992</v>
      </c>
      <c r="K161" s="59">
        <v>1271.33413</v>
      </c>
      <c r="L161" s="59">
        <v>4.1973900000000004</v>
      </c>
      <c r="M161" s="59">
        <v>0</v>
      </c>
      <c r="N161" s="59">
        <v>1191.9770700000001</v>
      </c>
      <c r="O161" s="59">
        <v>0</v>
      </c>
      <c r="P161" s="59">
        <v>0</v>
      </c>
      <c r="Q161" s="59">
        <v>22.994109999999999</v>
      </c>
      <c r="R161" s="59">
        <v>0</v>
      </c>
      <c r="S161" s="59">
        <v>0</v>
      </c>
      <c r="T161" s="59">
        <v>355.93571000000003</v>
      </c>
      <c r="U161" s="59">
        <v>55.138640000000002</v>
      </c>
      <c r="V161" s="59">
        <v>0.15271999999999999</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225.18298000000001</v>
      </c>
      <c r="AM161" s="59">
        <v>19321.614890000001</v>
      </c>
    </row>
    <row r="162" spans="1:39">
      <c r="A162" s="391" t="s">
        <v>283</v>
      </c>
      <c r="B162" s="440">
        <v>129792.50116</v>
      </c>
      <c r="C162" s="440">
        <v>0</v>
      </c>
      <c r="D162" s="440">
        <v>0</v>
      </c>
      <c r="E162" s="440">
        <v>0</v>
      </c>
      <c r="F162" s="440">
        <v>0</v>
      </c>
      <c r="G162" s="440">
        <v>0</v>
      </c>
      <c r="H162" s="440">
        <v>0</v>
      </c>
      <c r="I162" s="440">
        <v>0</v>
      </c>
      <c r="J162" s="440">
        <v>0</v>
      </c>
      <c r="K162" s="440">
        <v>0</v>
      </c>
      <c r="L162" s="440">
        <v>0</v>
      </c>
      <c r="M162" s="440">
        <v>0</v>
      </c>
      <c r="N162" s="440">
        <v>0</v>
      </c>
      <c r="O162" s="440">
        <v>0</v>
      </c>
      <c r="P162" s="440">
        <v>0</v>
      </c>
      <c r="Q162" s="440">
        <v>0</v>
      </c>
      <c r="R162" s="440">
        <v>0</v>
      </c>
      <c r="S162" s="440">
        <v>0</v>
      </c>
      <c r="T162" s="440">
        <v>0</v>
      </c>
      <c r="U162" s="440">
        <v>0</v>
      </c>
      <c r="V162" s="440">
        <v>0</v>
      </c>
      <c r="W162" s="440">
        <v>0</v>
      </c>
      <c r="X162" s="440">
        <v>0</v>
      </c>
      <c r="Y162" s="440">
        <v>0</v>
      </c>
      <c r="Z162" s="440">
        <v>0</v>
      </c>
      <c r="AA162" s="440">
        <v>0</v>
      </c>
      <c r="AB162" s="440">
        <v>0</v>
      </c>
      <c r="AC162" s="440">
        <v>0</v>
      </c>
      <c r="AD162" s="440">
        <v>0</v>
      </c>
      <c r="AE162" s="440">
        <v>0</v>
      </c>
      <c r="AF162" s="440">
        <v>0</v>
      </c>
      <c r="AG162" s="440">
        <v>0</v>
      </c>
      <c r="AH162" s="440">
        <v>0</v>
      </c>
      <c r="AI162" s="440">
        <v>0</v>
      </c>
      <c r="AJ162" s="440">
        <v>0</v>
      </c>
      <c r="AK162" s="440">
        <v>0</v>
      </c>
      <c r="AL162" s="440">
        <v>0</v>
      </c>
      <c r="AM162" s="440">
        <v>129792.50116</v>
      </c>
    </row>
    <row r="163" spans="1:39">
      <c r="A163" s="64" t="s">
        <v>284</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row>
    <row r="164" spans="1:39">
      <c r="A164" s="64" t="s">
        <v>285</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row>
    <row r="165" spans="1:39">
      <c r="A165" s="64" t="s">
        <v>1491</v>
      </c>
      <c r="B165" s="59">
        <v>124514.60231999999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124514.60231999999</v>
      </c>
    </row>
    <row r="166" spans="1:39">
      <c r="A166" s="64" t="s">
        <v>287</v>
      </c>
      <c r="B166" s="59">
        <v>5277.8988399999998</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5277.8988399999998</v>
      </c>
    </row>
    <row r="167" spans="1:39">
      <c r="A167" s="391" t="s">
        <v>288</v>
      </c>
      <c r="B167" s="440">
        <v>0</v>
      </c>
      <c r="C167" s="440">
        <v>0</v>
      </c>
      <c r="D167" s="440">
        <v>0</v>
      </c>
      <c r="E167" s="440">
        <v>0</v>
      </c>
      <c r="F167" s="440">
        <v>0</v>
      </c>
      <c r="G167" s="440">
        <v>0</v>
      </c>
      <c r="H167" s="440">
        <v>0</v>
      </c>
      <c r="I167" s="440">
        <v>0</v>
      </c>
      <c r="J167" s="440">
        <v>0</v>
      </c>
      <c r="K167" s="440">
        <v>0</v>
      </c>
      <c r="L167" s="440">
        <v>0</v>
      </c>
      <c r="M167" s="440">
        <v>0</v>
      </c>
      <c r="N167" s="440">
        <v>0</v>
      </c>
      <c r="O167" s="440">
        <v>237.71985000000001</v>
      </c>
      <c r="P167" s="440">
        <v>0</v>
      </c>
      <c r="Q167" s="440">
        <v>0</v>
      </c>
      <c r="R167" s="440">
        <v>0</v>
      </c>
      <c r="S167" s="440">
        <v>0</v>
      </c>
      <c r="T167" s="440">
        <v>0</v>
      </c>
      <c r="U167" s="440">
        <v>0</v>
      </c>
      <c r="V167" s="440">
        <v>0</v>
      </c>
      <c r="W167" s="440">
        <v>0</v>
      </c>
      <c r="X167" s="440">
        <v>0</v>
      </c>
      <c r="Y167" s="440">
        <v>480.39893999999998</v>
      </c>
      <c r="Z167" s="440">
        <v>102.9</v>
      </c>
      <c r="AA167" s="440">
        <v>347.26691999999997</v>
      </c>
      <c r="AB167" s="440">
        <v>0</v>
      </c>
      <c r="AC167" s="440">
        <v>63.498350000000002</v>
      </c>
      <c r="AD167" s="440">
        <v>0</v>
      </c>
      <c r="AE167" s="440">
        <v>0</v>
      </c>
      <c r="AF167" s="440">
        <v>0</v>
      </c>
      <c r="AG167" s="440">
        <v>0</v>
      </c>
      <c r="AH167" s="440">
        <v>457.04379999999998</v>
      </c>
      <c r="AI167" s="440">
        <v>0</v>
      </c>
      <c r="AJ167" s="440">
        <v>99.689520000000002</v>
      </c>
      <c r="AK167" s="440">
        <v>0</v>
      </c>
      <c r="AL167" s="440">
        <v>0</v>
      </c>
      <c r="AM167" s="440">
        <v>1788.5173799999998</v>
      </c>
    </row>
    <row r="168" spans="1:39">
      <c r="A168" s="64" t="s">
        <v>289</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1788.5173799999998</v>
      </c>
    </row>
    <row r="169" spans="1:39">
      <c r="A169" s="64" t="s">
        <v>290</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63.49935</v>
      </c>
    </row>
    <row r="170" spans="1:39">
      <c r="A170" s="64" t="s">
        <v>291</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1694.1480300000001</v>
      </c>
    </row>
    <row r="171" spans="1:39">
      <c r="A171" s="64" t="s">
        <v>292</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row>
    <row r="172" spans="1:39">
      <c r="A172" s="64" t="s">
        <v>293</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row>
    <row r="173" spans="1:39">
      <c r="A173" s="64" t="s">
        <v>294</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30.87</v>
      </c>
    </row>
    <row r="174" spans="1:39">
      <c r="A174" s="64" t="s">
        <v>295</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row>
    <row r="175" spans="1:39">
      <c r="A175" s="64" t="s">
        <v>296</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row>
    <row r="176" spans="1:39">
      <c r="A176" s="391" t="s">
        <v>297</v>
      </c>
      <c r="B176" s="440">
        <v>198609.52130000002</v>
      </c>
      <c r="C176" s="440">
        <v>75324.362540000002</v>
      </c>
      <c r="D176" s="440">
        <v>119786.32406999999</v>
      </c>
      <c r="E176" s="440">
        <v>76333.808620000011</v>
      </c>
      <c r="F176" s="440">
        <v>53134.756310000004</v>
      </c>
      <c r="G176" s="440">
        <v>43178.990700000002</v>
      </c>
      <c r="H176" s="440">
        <v>31671.542450000001</v>
      </c>
      <c r="I176" s="440">
        <v>51166.338210000002</v>
      </c>
      <c r="J176" s="440">
        <v>40823.371950000001</v>
      </c>
      <c r="K176" s="440">
        <v>40452.632039999997</v>
      </c>
      <c r="L176" s="440">
        <v>25505.146049999999</v>
      </c>
      <c r="M176" s="440">
        <v>36382.986939999995</v>
      </c>
      <c r="N176" s="440">
        <v>40520.968009999997</v>
      </c>
      <c r="O176" s="440">
        <v>24204.749190000002</v>
      </c>
      <c r="P176" s="440">
        <v>19735.051500000001</v>
      </c>
      <c r="Q176" s="440">
        <v>10299.18723</v>
      </c>
      <c r="R176" s="440">
        <v>11090.91893</v>
      </c>
      <c r="S176" s="440">
        <v>10185.20318</v>
      </c>
      <c r="T176" s="440">
        <v>43537.8868</v>
      </c>
      <c r="U176" s="440">
        <v>27546.77925</v>
      </c>
      <c r="V176" s="440">
        <v>15066.805279999999</v>
      </c>
      <c r="W176" s="440">
        <v>12888.696619999999</v>
      </c>
      <c r="X176" s="440">
        <v>25491.41677</v>
      </c>
      <c r="Y176" s="440">
        <v>15542.329039999999</v>
      </c>
      <c r="Z176" s="440">
        <v>32269.83467</v>
      </c>
      <c r="AA176" s="440">
        <v>12232.805060000001</v>
      </c>
      <c r="AB176" s="440">
        <v>29523.333210000001</v>
      </c>
      <c r="AC176" s="440">
        <v>45210.407340000005</v>
      </c>
      <c r="AD176" s="440">
        <v>8660.2718999999997</v>
      </c>
      <c r="AE176" s="440">
        <v>43454.478459999998</v>
      </c>
      <c r="AF176" s="440">
        <v>31180.728019999999</v>
      </c>
      <c r="AG176" s="440">
        <v>11489.73374</v>
      </c>
      <c r="AH176" s="440">
        <v>12483.68044</v>
      </c>
      <c r="AI176" s="440">
        <v>9470.12788</v>
      </c>
      <c r="AJ176" s="440">
        <v>4451.3804900000005</v>
      </c>
      <c r="AK176" s="440">
        <v>13739.12996</v>
      </c>
      <c r="AL176" s="440">
        <v>13852.244070000001</v>
      </c>
      <c r="AM176" s="440">
        <v>1316497.9282200001</v>
      </c>
    </row>
    <row r="177" spans="1:39">
      <c r="A177" s="63" t="s">
        <v>298</v>
      </c>
      <c r="B177" s="59">
        <v>117715.18</v>
      </c>
      <c r="C177" s="59">
        <v>28160.2</v>
      </c>
      <c r="D177" s="59">
        <v>61457.574710000001</v>
      </c>
      <c r="E177" s="59">
        <v>24681.470390000002</v>
      </c>
      <c r="F177" s="59">
        <v>6740.9673200000007</v>
      </c>
      <c r="G177" s="59">
        <v>5946.73</v>
      </c>
      <c r="H177" s="59">
        <v>7416.9011900000005</v>
      </c>
      <c r="I177" s="59">
        <v>6766.2605700000004</v>
      </c>
      <c r="J177" s="59">
        <v>3490.38</v>
      </c>
      <c r="K177" s="59">
        <v>4719.83</v>
      </c>
      <c r="L177" s="59">
        <v>11124.11954</v>
      </c>
      <c r="M177" s="59">
        <v>16623.005400000002</v>
      </c>
      <c r="N177" s="59">
        <v>16260.06545</v>
      </c>
      <c r="O177" s="59">
        <v>1900.452</v>
      </c>
      <c r="P177" s="59">
        <v>4021.3076000000001</v>
      </c>
      <c r="Q177" s="59">
        <v>3105.32</v>
      </c>
      <c r="R177" s="59">
        <v>2886.6441299999997</v>
      </c>
      <c r="S177" s="59">
        <v>4423.3162000000002</v>
      </c>
      <c r="T177" s="59">
        <v>6252.3696600000003</v>
      </c>
      <c r="U177" s="59">
        <v>4400.2361500000006</v>
      </c>
      <c r="V177" s="59">
        <v>5904.05</v>
      </c>
      <c r="W177" s="59">
        <v>3375.48</v>
      </c>
      <c r="X177" s="59">
        <v>2522.5949799999999</v>
      </c>
      <c r="Y177" s="59">
        <v>2130.2399999999998</v>
      </c>
      <c r="Z177" s="59">
        <v>26586.04207</v>
      </c>
      <c r="AA177" s="59">
        <v>4196.375</v>
      </c>
      <c r="AB177" s="59">
        <v>17052.2</v>
      </c>
      <c r="AC177" s="59">
        <v>18906.7</v>
      </c>
      <c r="AD177" s="59">
        <v>9846.65</v>
      </c>
      <c r="AE177" s="59">
        <v>17722.900000000001</v>
      </c>
      <c r="AF177" s="59">
        <v>8400.68</v>
      </c>
      <c r="AG177" s="59">
        <v>3634.92</v>
      </c>
      <c r="AH177" s="59">
        <v>4613.08</v>
      </c>
      <c r="AI177" s="59">
        <v>2413.2399999999998</v>
      </c>
      <c r="AJ177" s="59">
        <v>4906.59</v>
      </c>
      <c r="AK177" s="59">
        <v>9790.2999999999993</v>
      </c>
      <c r="AL177" s="59">
        <v>4591.05</v>
      </c>
      <c r="AM177" s="59">
        <v>484685.42236000003</v>
      </c>
    </row>
    <row r="178" spans="1:39">
      <c r="A178" s="64" t="s">
        <v>299</v>
      </c>
      <c r="B178" s="59">
        <v>117715.18</v>
      </c>
      <c r="C178" s="59">
        <v>28160.2</v>
      </c>
      <c r="D178" s="59">
        <v>61457.574710000001</v>
      </c>
      <c r="E178" s="59">
        <v>24681.470390000002</v>
      </c>
      <c r="F178" s="59">
        <v>6740.9673200000007</v>
      </c>
      <c r="G178" s="59">
        <v>5946.73</v>
      </c>
      <c r="H178" s="59">
        <v>7416.9011900000005</v>
      </c>
      <c r="I178" s="59">
        <v>6766.2605700000004</v>
      </c>
      <c r="J178" s="59">
        <v>3490.38</v>
      </c>
      <c r="K178" s="59">
        <v>4719.83</v>
      </c>
      <c r="L178" s="59">
        <v>11124.11954</v>
      </c>
      <c r="M178" s="59">
        <v>16623.005400000002</v>
      </c>
      <c r="N178" s="59">
        <v>16260.06545</v>
      </c>
      <c r="O178" s="59">
        <v>1900.452</v>
      </c>
      <c r="P178" s="59">
        <v>4021.3076000000001</v>
      </c>
      <c r="Q178" s="59">
        <v>3105.32</v>
      </c>
      <c r="R178" s="59">
        <v>2886.6441299999997</v>
      </c>
      <c r="S178" s="59">
        <v>4423.3162000000002</v>
      </c>
      <c r="T178" s="59">
        <v>6252.3696600000003</v>
      </c>
      <c r="U178" s="59">
        <v>4400.2361500000006</v>
      </c>
      <c r="V178" s="59">
        <v>5904.05</v>
      </c>
      <c r="W178" s="59">
        <v>3375.48</v>
      </c>
      <c r="X178" s="59">
        <v>2522.5949799999999</v>
      </c>
      <c r="Y178" s="59">
        <v>2130.2399999999998</v>
      </c>
      <c r="Z178" s="59">
        <v>26586.04207</v>
      </c>
      <c r="AA178" s="59">
        <v>4196.375</v>
      </c>
      <c r="AB178" s="59">
        <v>17052.2</v>
      </c>
      <c r="AC178" s="59">
        <v>18906.7</v>
      </c>
      <c r="AD178" s="59">
        <v>9846.65</v>
      </c>
      <c r="AE178" s="59">
        <v>17722.900000000001</v>
      </c>
      <c r="AF178" s="59">
        <v>8400.68</v>
      </c>
      <c r="AG178" s="59">
        <v>3634.92</v>
      </c>
      <c r="AH178" s="59">
        <v>4613.08</v>
      </c>
      <c r="AI178" s="59">
        <v>2413.2399999999998</v>
      </c>
      <c r="AJ178" s="59">
        <v>4906.59</v>
      </c>
      <c r="AK178" s="59">
        <v>9790.2999999999993</v>
      </c>
      <c r="AL178" s="59">
        <v>4591.05</v>
      </c>
      <c r="AM178" s="59">
        <v>484685.42236000003</v>
      </c>
    </row>
    <row r="179" spans="1:39">
      <c r="A179" s="64" t="s">
        <v>300</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row>
    <row r="180" spans="1:39">
      <c r="A180" s="64" t="s">
        <v>301</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row>
    <row r="181" spans="1:39">
      <c r="A181" s="63" t="s">
        <v>302</v>
      </c>
      <c r="B181" s="59">
        <v>691.50496999999996</v>
      </c>
      <c r="C181" s="59">
        <v>0</v>
      </c>
      <c r="D181" s="59">
        <v>287.54940000000005</v>
      </c>
      <c r="E181" s="59">
        <v>0</v>
      </c>
      <c r="F181" s="59">
        <v>287.98298</v>
      </c>
      <c r="G181" s="59">
        <v>1224.4723600000002</v>
      </c>
      <c r="H181" s="59">
        <v>1087.9511100000002</v>
      </c>
      <c r="I181" s="59">
        <v>0.33</v>
      </c>
      <c r="J181" s="59">
        <v>8.4</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0</v>
      </c>
      <c r="AL181" s="59">
        <v>0</v>
      </c>
      <c r="AM181" s="59">
        <v>20037.568239999997</v>
      </c>
    </row>
    <row r="182" spans="1:39">
      <c r="A182" s="64" t="s">
        <v>303</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row>
    <row r="183" spans="1:39">
      <c r="A183" s="64" t="s">
        <v>304</v>
      </c>
      <c r="B183" s="59">
        <v>0</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0</v>
      </c>
      <c r="AM183" s="59">
        <v>2604.1409700000004</v>
      </c>
    </row>
    <row r="184" spans="1:39">
      <c r="A184" s="64" t="s">
        <v>305</v>
      </c>
      <c r="B184" s="59">
        <v>691.50496999999996</v>
      </c>
      <c r="C184" s="59">
        <v>0</v>
      </c>
      <c r="D184" s="59">
        <v>287.54940000000005</v>
      </c>
      <c r="E184" s="59">
        <v>0</v>
      </c>
      <c r="F184" s="59">
        <v>287.98298</v>
      </c>
      <c r="G184" s="59">
        <v>1224.4723600000002</v>
      </c>
      <c r="H184" s="59">
        <v>1084.8056899999999</v>
      </c>
      <c r="I184" s="59">
        <v>0.33</v>
      </c>
      <c r="J184" s="59">
        <v>8.4</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17433.42727</v>
      </c>
    </row>
    <row r="185" spans="1:39">
      <c r="A185" s="63" t="s">
        <v>306</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row>
    <row r="186" spans="1:39">
      <c r="A186" s="64" t="s">
        <v>307</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row>
    <row r="187" spans="1:39">
      <c r="A187" s="63" t="s">
        <v>308</v>
      </c>
      <c r="B187" s="59">
        <v>79486.528609999994</v>
      </c>
      <c r="C187" s="59">
        <v>45031.319390000004</v>
      </c>
      <c r="D187" s="59">
        <v>54026.586560000003</v>
      </c>
      <c r="E187" s="59">
        <v>50398.57879</v>
      </c>
      <c r="F187" s="59">
        <v>45024.54739</v>
      </c>
      <c r="G187" s="59">
        <v>35239.266229999994</v>
      </c>
      <c r="H187" s="59">
        <v>22333.66288</v>
      </c>
      <c r="I187" s="59">
        <v>44140.267229999998</v>
      </c>
      <c r="J187" s="59">
        <v>37004.352920000005</v>
      </c>
      <c r="K187" s="59">
        <v>34383.438979999999</v>
      </c>
      <c r="L187" s="59">
        <v>19932.58253</v>
      </c>
      <c r="M187" s="59">
        <v>16661.009449999998</v>
      </c>
      <c r="N187" s="59">
        <v>22462.183679999998</v>
      </c>
      <c r="O187" s="59">
        <v>21966.532159999999</v>
      </c>
      <c r="P187" s="59">
        <v>14886.24109</v>
      </c>
      <c r="Q187" s="59">
        <v>4172.2557699999998</v>
      </c>
      <c r="R187" s="59">
        <v>8980.8332300000002</v>
      </c>
      <c r="S187" s="59">
        <v>6172.4475199999997</v>
      </c>
      <c r="T187" s="59">
        <v>34591.335140000003</v>
      </c>
      <c r="U187" s="59">
        <v>21862.833350000001</v>
      </c>
      <c r="V187" s="59">
        <v>9823.3383400000002</v>
      </c>
      <c r="W187" s="59">
        <v>9031.377050000001</v>
      </c>
      <c r="X187" s="59">
        <v>21672.890749999999</v>
      </c>
      <c r="Y187" s="59">
        <v>12815.056430000001</v>
      </c>
      <c r="Z187" s="59">
        <v>3246.7846</v>
      </c>
      <c r="AA187" s="59">
        <v>9446.1807899999985</v>
      </c>
      <c r="AB187" s="59">
        <v>11377.687900000001</v>
      </c>
      <c r="AC187" s="59">
        <v>25438.65047</v>
      </c>
      <c r="AD187" s="59">
        <v>1253.9376499999998</v>
      </c>
      <c r="AE187" s="59">
        <v>23726.719069999999</v>
      </c>
      <c r="AF187" s="59">
        <v>22473.718679999998</v>
      </c>
      <c r="AG187" s="59">
        <v>7585.3396299999995</v>
      </c>
      <c r="AH187" s="59">
        <v>8120.8644800000002</v>
      </c>
      <c r="AI187" s="59">
        <v>7333.19704</v>
      </c>
      <c r="AJ187" s="59">
        <v>50.313910000000007</v>
      </c>
      <c r="AK187" s="59">
        <v>3206.36634</v>
      </c>
      <c r="AL187" s="59">
        <v>9583.2722200000007</v>
      </c>
      <c r="AM187" s="59">
        <v>804942.49824999995</v>
      </c>
    </row>
    <row r="188" spans="1:39">
      <c r="A188" s="64" t="s">
        <v>309</v>
      </c>
      <c r="B188" s="59">
        <v>52845.711880000003</v>
      </c>
      <c r="C188" s="59">
        <v>32431.69154</v>
      </c>
      <c r="D188" s="59">
        <v>29847.924019999999</v>
      </c>
      <c r="E188" s="59">
        <v>15287.885289999998</v>
      </c>
      <c r="F188" s="59">
        <v>25809.123379999997</v>
      </c>
      <c r="G188" s="59">
        <v>13052.190060000001</v>
      </c>
      <c r="H188" s="59">
        <v>6244.4200599999995</v>
      </c>
      <c r="I188" s="59">
        <v>3313.2552900000001</v>
      </c>
      <c r="J188" s="59">
        <v>10008.42002</v>
      </c>
      <c r="K188" s="59">
        <v>14904.48979</v>
      </c>
      <c r="L188" s="59">
        <v>13370.24562</v>
      </c>
      <c r="M188" s="59">
        <v>7375.4800700000005</v>
      </c>
      <c r="N188" s="59">
        <v>4415.97703</v>
      </c>
      <c r="O188" s="59">
        <v>5290.37194</v>
      </c>
      <c r="P188" s="59">
        <v>5076.8620999999994</v>
      </c>
      <c r="Q188" s="59">
        <v>1919.96426</v>
      </c>
      <c r="R188" s="59">
        <v>809.20017000000007</v>
      </c>
      <c r="S188" s="59">
        <v>107.88122</v>
      </c>
      <c r="T188" s="59">
        <v>26165.564160000002</v>
      </c>
      <c r="U188" s="59">
        <v>18539.833449999998</v>
      </c>
      <c r="V188" s="59">
        <v>5486.8053899999995</v>
      </c>
      <c r="W188" s="59">
        <v>4453.1936999999998</v>
      </c>
      <c r="X188" s="59">
        <v>3184.3736899999999</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338022.12682999996</v>
      </c>
    </row>
    <row r="189" spans="1:39">
      <c r="A189" s="64" t="s">
        <v>310</v>
      </c>
      <c r="B189" s="59">
        <v>26640.816729999999</v>
      </c>
      <c r="C189" s="59">
        <v>12599.627849999999</v>
      </c>
      <c r="D189" s="59">
        <v>24178.662539999998</v>
      </c>
      <c r="E189" s="59">
        <v>10202.83568</v>
      </c>
      <c r="F189" s="59">
        <v>19215.424010000002</v>
      </c>
      <c r="G189" s="59">
        <v>6911.2909900000004</v>
      </c>
      <c r="H189" s="59">
        <v>16089.242819999999</v>
      </c>
      <c r="I189" s="59">
        <v>32176.868409999999</v>
      </c>
      <c r="J189" s="59">
        <v>3914.4081200000001</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8425.7709800000011</v>
      </c>
      <c r="U189" s="59">
        <v>2019.56945</v>
      </c>
      <c r="V189" s="59">
        <v>4336.5329499999998</v>
      </c>
      <c r="W189" s="59">
        <v>2133.1628799999999</v>
      </c>
      <c r="X189" s="59">
        <v>18488.517059999998</v>
      </c>
      <c r="Y189" s="59">
        <v>952.35378000000003</v>
      </c>
      <c r="Z189" s="59">
        <v>402.66991999999999</v>
      </c>
      <c r="AA189" s="59">
        <v>4162.6928399999997</v>
      </c>
      <c r="AB189" s="59">
        <v>27.351839999999999</v>
      </c>
      <c r="AC189" s="59">
        <v>13283.44267</v>
      </c>
      <c r="AD189" s="59">
        <v>84.313109999999995</v>
      </c>
      <c r="AE189" s="59">
        <v>2306.7527400000004</v>
      </c>
      <c r="AF189" s="59">
        <v>361.51321000000002</v>
      </c>
      <c r="AG189" s="59">
        <v>3390.3562400000001</v>
      </c>
      <c r="AH189" s="59">
        <v>320.76434</v>
      </c>
      <c r="AI189" s="59">
        <v>130.56067999999999</v>
      </c>
      <c r="AJ189" s="59">
        <v>0</v>
      </c>
      <c r="AK189" s="59">
        <v>2052.51881</v>
      </c>
      <c r="AL189" s="59">
        <v>1864.6979199999998</v>
      </c>
      <c r="AM189" s="59">
        <v>270063.88380000001</v>
      </c>
    </row>
    <row r="190" spans="1:39">
      <c r="A190" s="64" t="s">
        <v>311</v>
      </c>
      <c r="B190" s="59">
        <v>0</v>
      </c>
      <c r="C190" s="59">
        <v>0</v>
      </c>
      <c r="D190" s="59">
        <v>0</v>
      </c>
      <c r="E190" s="59">
        <v>24907.857820000001</v>
      </c>
      <c r="F190" s="59">
        <v>0</v>
      </c>
      <c r="G190" s="59">
        <v>15275.785179999999</v>
      </c>
      <c r="H190" s="59">
        <v>0</v>
      </c>
      <c r="I190" s="59">
        <v>8650.1435299999994</v>
      </c>
      <c r="J190" s="59">
        <v>23081.52478</v>
      </c>
      <c r="K190" s="59">
        <v>15994.340980000001</v>
      </c>
      <c r="L190" s="59">
        <v>0</v>
      </c>
      <c r="M190" s="59">
        <v>7016.3863200000005</v>
      </c>
      <c r="N190" s="59">
        <v>10999.31127</v>
      </c>
      <c r="O190" s="59">
        <v>0</v>
      </c>
      <c r="P190" s="59">
        <v>747.68498999999997</v>
      </c>
      <c r="Q190" s="59">
        <v>1348.70778</v>
      </c>
      <c r="R190" s="59">
        <v>1612.5153899999998</v>
      </c>
      <c r="S190" s="59">
        <v>5236.9402499999997</v>
      </c>
      <c r="T190" s="59">
        <v>0</v>
      </c>
      <c r="U190" s="59">
        <v>1303.4304500000001</v>
      </c>
      <c r="V190" s="59">
        <v>0</v>
      </c>
      <c r="W190" s="59">
        <v>2445.0204700000004</v>
      </c>
      <c r="X190" s="59">
        <v>0</v>
      </c>
      <c r="Y190" s="59">
        <v>2830.4944500000001</v>
      </c>
      <c r="Z190" s="59">
        <v>1298.2291699999998</v>
      </c>
      <c r="AA190" s="59">
        <v>4557.3824599999998</v>
      </c>
      <c r="AB190" s="59">
        <v>8446.9199000000008</v>
      </c>
      <c r="AC190" s="59">
        <v>8161.8993700000001</v>
      </c>
      <c r="AD190" s="59">
        <v>577.04011000000003</v>
      </c>
      <c r="AE190" s="59">
        <v>12655.359839999999</v>
      </c>
      <c r="AF190" s="59">
        <v>18343.510480000001</v>
      </c>
      <c r="AG190" s="59">
        <v>3213.5185299999998</v>
      </c>
      <c r="AH190" s="59">
        <v>6431.9463699999997</v>
      </c>
      <c r="AI190" s="59">
        <v>6014.6963599999999</v>
      </c>
      <c r="AJ190" s="59">
        <v>25.625</v>
      </c>
      <c r="AK190" s="59">
        <v>0</v>
      </c>
      <c r="AL190" s="59">
        <v>5680.2163700000001</v>
      </c>
      <c r="AM190" s="59">
        <v>196856.48762</v>
      </c>
    </row>
    <row r="191" spans="1:39">
      <c r="A191" s="63" t="s">
        <v>312</v>
      </c>
      <c r="B191" s="59">
        <v>716.30772000000002</v>
      </c>
      <c r="C191" s="59">
        <v>2132.8431499999997</v>
      </c>
      <c r="D191" s="59">
        <v>4014.6133999999997</v>
      </c>
      <c r="E191" s="59">
        <v>1253.75944</v>
      </c>
      <c r="F191" s="59">
        <v>1081.2586200000001</v>
      </c>
      <c r="G191" s="59">
        <v>768.52211</v>
      </c>
      <c r="H191" s="59">
        <v>833.02727000000004</v>
      </c>
      <c r="I191" s="59">
        <v>259.48041000000001</v>
      </c>
      <c r="J191" s="59">
        <v>320.23903000000001</v>
      </c>
      <c r="K191" s="59">
        <v>994.00292000000002</v>
      </c>
      <c r="L191" s="59">
        <v>-5577.3467899999996</v>
      </c>
      <c r="M191" s="59">
        <v>3098.9720899999998</v>
      </c>
      <c r="N191" s="59">
        <v>1438.8301999999999</v>
      </c>
      <c r="O191" s="59">
        <v>-152.10202999999998</v>
      </c>
      <c r="P191" s="59">
        <v>-240.23253</v>
      </c>
      <c r="Q191" s="59">
        <v>88.383139999999997</v>
      </c>
      <c r="R191" s="59">
        <v>-930.69443000000001</v>
      </c>
      <c r="S191" s="59">
        <v>-989.58089000000007</v>
      </c>
      <c r="T191" s="59">
        <v>1509.4359299999999</v>
      </c>
      <c r="U191" s="59">
        <v>375.17424999999997</v>
      </c>
      <c r="V191" s="59">
        <v>-844.40287000000001</v>
      </c>
      <c r="W191" s="59">
        <v>-502.32042999999999</v>
      </c>
      <c r="X191" s="59">
        <v>-1794.7040300000001</v>
      </c>
      <c r="Y191" s="59">
        <v>597.03061000000002</v>
      </c>
      <c r="Z191" s="59">
        <v>162.52616</v>
      </c>
      <c r="AA191" s="59">
        <v>-1589.3756599999999</v>
      </c>
      <c r="AB191" s="59">
        <v>1093.4453100000001</v>
      </c>
      <c r="AC191" s="59">
        <v>75.875119999999995</v>
      </c>
      <c r="AD191" s="59">
        <v>-2601.4946500000001</v>
      </c>
      <c r="AE191" s="59">
        <v>1782.5369800000001</v>
      </c>
      <c r="AF191" s="59">
        <v>240.33668</v>
      </c>
      <c r="AG191" s="59">
        <v>40.394539999999999</v>
      </c>
      <c r="AH191" s="59">
        <v>-397.33616999999998</v>
      </c>
      <c r="AI191" s="59">
        <v>-276.30915999999996</v>
      </c>
      <c r="AJ191" s="59">
        <v>-569.04154000000005</v>
      </c>
      <c r="AK191" s="59">
        <v>742.46361999999999</v>
      </c>
      <c r="AL191" s="59">
        <v>-322.07815000000005</v>
      </c>
      <c r="AM191" s="59">
        <v>6832.4393700000001</v>
      </c>
    </row>
    <row r="192" spans="1:39">
      <c r="A192" s="64" t="s">
        <v>313</v>
      </c>
      <c r="B192" s="59">
        <v>0</v>
      </c>
      <c r="C192" s="59">
        <v>0</v>
      </c>
      <c r="D192" s="59">
        <v>0</v>
      </c>
      <c r="E192" s="59">
        <v>0</v>
      </c>
      <c r="F192" s="59">
        <v>0</v>
      </c>
      <c r="G192" s="59">
        <v>0</v>
      </c>
      <c r="H192" s="59">
        <v>0</v>
      </c>
      <c r="I192" s="59">
        <v>161.36975000000001</v>
      </c>
      <c r="J192" s="59">
        <v>0</v>
      </c>
      <c r="K192" s="59">
        <v>0</v>
      </c>
      <c r="L192" s="59">
        <v>-4681.8898300000001</v>
      </c>
      <c r="M192" s="59">
        <v>0.59247000000000005</v>
      </c>
      <c r="N192" s="59">
        <v>430.20858000000004</v>
      </c>
      <c r="O192" s="59">
        <v>0</v>
      </c>
      <c r="P192" s="59">
        <v>0</v>
      </c>
      <c r="Q192" s="59">
        <v>0</v>
      </c>
      <c r="R192" s="59">
        <v>0</v>
      </c>
      <c r="S192" s="59">
        <v>0</v>
      </c>
      <c r="T192" s="59">
        <v>0</v>
      </c>
      <c r="U192" s="59">
        <v>-1.0000000000000001E-5</v>
      </c>
      <c r="V192" s="59">
        <v>0</v>
      </c>
      <c r="W192" s="59">
        <v>0</v>
      </c>
      <c r="X192" s="59">
        <v>0</v>
      </c>
      <c r="Y192" s="59">
        <v>0</v>
      </c>
      <c r="Z192" s="59">
        <v>937.56153000000006</v>
      </c>
      <c r="AA192" s="59">
        <v>0</v>
      </c>
      <c r="AB192" s="59">
        <v>0</v>
      </c>
      <c r="AC192" s="59">
        <v>0</v>
      </c>
      <c r="AD192" s="59">
        <v>-2727.7038399999997</v>
      </c>
      <c r="AE192" s="59">
        <v>0</v>
      </c>
      <c r="AF192" s="59">
        <v>0</v>
      </c>
      <c r="AG192" s="59">
        <v>0</v>
      </c>
      <c r="AH192" s="59">
        <v>0</v>
      </c>
      <c r="AI192" s="59">
        <v>0</v>
      </c>
      <c r="AJ192" s="59">
        <v>0</v>
      </c>
      <c r="AK192" s="59">
        <v>0</v>
      </c>
      <c r="AL192" s="59">
        <v>0</v>
      </c>
      <c r="AM192" s="59">
        <v>-5879.8613499999992</v>
      </c>
    </row>
    <row r="193" spans="1:39">
      <c r="A193" s="100" t="s">
        <v>314</v>
      </c>
      <c r="B193" s="59">
        <v>716.30772000000002</v>
      </c>
      <c r="C193" s="59">
        <v>2132.8431499999997</v>
      </c>
      <c r="D193" s="59">
        <v>4014.6133999999997</v>
      </c>
      <c r="E193" s="59">
        <v>1253.75944</v>
      </c>
      <c r="F193" s="59">
        <v>1081.2586200000001</v>
      </c>
      <c r="G193" s="59">
        <v>768.52211</v>
      </c>
      <c r="H193" s="59">
        <v>833.02727000000004</v>
      </c>
      <c r="I193" s="59">
        <v>98.11066000000001</v>
      </c>
      <c r="J193" s="59">
        <v>320.23903000000001</v>
      </c>
      <c r="K193" s="59">
        <v>994.00292000000002</v>
      </c>
      <c r="L193" s="59">
        <v>-895.45695999999998</v>
      </c>
      <c r="M193" s="59">
        <v>3098.3796200000002</v>
      </c>
      <c r="N193" s="59">
        <v>1008.62162</v>
      </c>
      <c r="O193" s="59">
        <v>-152.10202999999998</v>
      </c>
      <c r="P193" s="59">
        <v>-240.23253</v>
      </c>
      <c r="Q193" s="59">
        <v>88.383139999999997</v>
      </c>
      <c r="R193" s="59">
        <v>-930.69443000000001</v>
      </c>
      <c r="S193" s="59">
        <v>-989.58089000000007</v>
      </c>
      <c r="T193" s="59">
        <v>1509.4359299999999</v>
      </c>
      <c r="U193" s="59">
        <v>375.17426</v>
      </c>
      <c r="V193" s="59">
        <v>-844.40287000000001</v>
      </c>
      <c r="W193" s="59">
        <v>-502.32042999999999</v>
      </c>
      <c r="X193" s="59">
        <v>-1794.7040300000001</v>
      </c>
      <c r="Y193" s="59">
        <v>597.03061000000002</v>
      </c>
      <c r="Z193" s="59">
        <v>-775.03536999999994</v>
      </c>
      <c r="AA193" s="59">
        <v>-1589.3756599999999</v>
      </c>
      <c r="AB193" s="59">
        <v>1093.4453100000001</v>
      </c>
      <c r="AC193" s="59">
        <v>75.875119999999995</v>
      </c>
      <c r="AD193" s="59">
        <v>126.20919000000001</v>
      </c>
      <c r="AE193" s="59">
        <v>1782.5369800000001</v>
      </c>
      <c r="AF193" s="59">
        <v>240.33668</v>
      </c>
      <c r="AG193" s="59">
        <v>40.394539999999999</v>
      </c>
      <c r="AH193" s="59">
        <v>-397.33616999999998</v>
      </c>
      <c r="AI193" s="59">
        <v>-276.30915999999996</v>
      </c>
      <c r="AJ193" s="59">
        <v>-569.04154000000005</v>
      </c>
      <c r="AK193" s="59">
        <v>742.46361999999999</v>
      </c>
      <c r="AL193" s="59">
        <v>-322.07815000000005</v>
      </c>
      <c r="AM193" s="59">
        <v>12712.300720000001</v>
      </c>
    </row>
    <row r="194" spans="1:39">
      <c r="A194" s="387" t="s">
        <v>315</v>
      </c>
      <c r="B194" s="440">
        <v>1847015.7012700001</v>
      </c>
      <c r="C194" s="440">
        <v>514593.88885000005</v>
      </c>
      <c r="D194" s="440">
        <v>1098128.3735199999</v>
      </c>
      <c r="E194" s="440">
        <v>415624.39619</v>
      </c>
      <c r="F194" s="440">
        <v>240320.47022999998</v>
      </c>
      <c r="G194" s="440">
        <v>217017.75094999999</v>
      </c>
      <c r="H194" s="440">
        <v>153969.08335</v>
      </c>
      <c r="I194" s="440">
        <v>288606.45564</v>
      </c>
      <c r="J194" s="440">
        <v>238969.63419000001</v>
      </c>
      <c r="K194" s="440">
        <v>312691.16529999999</v>
      </c>
      <c r="L194" s="440">
        <v>140886.78508</v>
      </c>
      <c r="M194" s="440">
        <v>363881.10995999997</v>
      </c>
      <c r="N194" s="440">
        <v>392745.31703999999</v>
      </c>
      <c r="O194" s="440">
        <v>156403.18962000002</v>
      </c>
      <c r="P194" s="440">
        <v>175825.57152</v>
      </c>
      <c r="Q194" s="440">
        <v>70890.84203</v>
      </c>
      <c r="R194" s="440">
        <v>86297.662479999999</v>
      </c>
      <c r="S194" s="440">
        <v>100599.85999</v>
      </c>
      <c r="T194" s="440">
        <v>128974.18204</v>
      </c>
      <c r="U194" s="440">
        <v>230937.35159999999</v>
      </c>
      <c r="V194" s="440">
        <v>87546.26</v>
      </c>
      <c r="W194" s="440">
        <v>124950.06283</v>
      </c>
      <c r="X194" s="440">
        <v>314777.82310000004</v>
      </c>
      <c r="Y194" s="440">
        <v>134868.62177</v>
      </c>
      <c r="Z194" s="440">
        <v>313450.90617999999</v>
      </c>
      <c r="AA194" s="440">
        <v>142801.33207</v>
      </c>
      <c r="AB194" s="440">
        <v>383477.15005</v>
      </c>
      <c r="AC194" s="440">
        <v>310236.77114999999</v>
      </c>
      <c r="AD194" s="440">
        <v>85886.61976999999</v>
      </c>
      <c r="AE194" s="440">
        <v>343422.26118999999</v>
      </c>
      <c r="AF194" s="440">
        <v>79149.126799999998</v>
      </c>
      <c r="AG194" s="440">
        <v>77294.212930000009</v>
      </c>
      <c r="AH194" s="440">
        <v>77545.774150000012</v>
      </c>
      <c r="AI194" s="440">
        <v>29444.743750000001</v>
      </c>
      <c r="AJ194" s="440">
        <v>52689.867159999994</v>
      </c>
      <c r="AK194" s="440">
        <v>21374.383030000001</v>
      </c>
      <c r="AL194" s="440">
        <v>137891.26772</v>
      </c>
      <c r="AM194" s="440">
        <v>9891185.9745000005</v>
      </c>
    </row>
    <row r="195" spans="1:39">
      <c r="A195" s="391" t="s">
        <v>316</v>
      </c>
      <c r="B195" s="440">
        <v>13919.380140000001</v>
      </c>
      <c r="C195" s="440">
        <v>0</v>
      </c>
      <c r="D195" s="440">
        <v>0</v>
      </c>
      <c r="E195" s="440">
        <v>0</v>
      </c>
      <c r="F195" s="440">
        <v>0</v>
      </c>
      <c r="G195" s="440">
        <v>0</v>
      </c>
      <c r="H195" s="440">
        <v>0</v>
      </c>
      <c r="I195" s="440">
        <v>0</v>
      </c>
      <c r="J195" s="440">
        <v>0</v>
      </c>
      <c r="K195" s="440">
        <v>0</v>
      </c>
      <c r="L195" s="440">
        <v>0</v>
      </c>
      <c r="M195" s="440">
        <v>0</v>
      </c>
      <c r="N195" s="440">
        <v>0</v>
      </c>
      <c r="O195" s="440">
        <v>0</v>
      </c>
      <c r="P195" s="440">
        <v>0</v>
      </c>
      <c r="Q195" s="440">
        <v>0</v>
      </c>
      <c r="R195" s="440">
        <v>0</v>
      </c>
      <c r="S195" s="440">
        <v>0</v>
      </c>
      <c r="T195" s="440">
        <v>0</v>
      </c>
      <c r="U195" s="440">
        <v>0</v>
      </c>
      <c r="V195" s="440">
        <v>0</v>
      </c>
      <c r="W195" s="440">
        <v>0</v>
      </c>
      <c r="X195" s="440">
        <v>0</v>
      </c>
      <c r="Y195" s="440">
        <v>0</v>
      </c>
      <c r="Z195" s="440">
        <v>0</v>
      </c>
      <c r="AA195" s="440">
        <v>0</v>
      </c>
      <c r="AB195" s="440">
        <v>0</v>
      </c>
      <c r="AC195" s="440">
        <v>0</v>
      </c>
      <c r="AD195" s="440">
        <v>0</v>
      </c>
      <c r="AE195" s="440">
        <v>0</v>
      </c>
      <c r="AF195" s="440">
        <v>0</v>
      </c>
      <c r="AG195" s="440">
        <v>0</v>
      </c>
      <c r="AH195" s="440">
        <v>0</v>
      </c>
      <c r="AI195" s="440">
        <v>0</v>
      </c>
      <c r="AJ195" s="440">
        <v>0</v>
      </c>
      <c r="AK195" s="440">
        <v>0</v>
      </c>
      <c r="AL195" s="440">
        <v>0</v>
      </c>
      <c r="AM195" s="440">
        <v>13919.380140000001</v>
      </c>
    </row>
    <row r="196" spans="1:39">
      <c r="A196" s="63" t="s">
        <v>317</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row>
    <row r="197" spans="1:39">
      <c r="A197" s="64" t="s">
        <v>318</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row>
    <row r="198" spans="1:39">
      <c r="A198" s="64" t="s">
        <v>319</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row>
    <row r="199" spans="1:39">
      <c r="A199" s="64" t="s">
        <v>320</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row>
    <row r="200" spans="1:39">
      <c r="A200" s="64" t="s">
        <v>321</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row>
    <row r="201" spans="1:39">
      <c r="A201" s="64" t="s">
        <v>322</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row>
    <row r="202" spans="1:39">
      <c r="A202" s="63" t="s">
        <v>323</v>
      </c>
      <c r="B202" s="59">
        <v>1874.6766200000002</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1874.6766200000002</v>
      </c>
    </row>
    <row r="203" spans="1:39">
      <c r="A203" s="64" t="s">
        <v>324</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row>
    <row r="204" spans="1:39">
      <c r="A204" s="64" t="s">
        <v>325</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row>
    <row r="205" spans="1:39">
      <c r="A205" s="64" t="s">
        <v>1492</v>
      </c>
      <c r="B205" s="59">
        <v>27.016150000000003</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27.016150000000003</v>
      </c>
    </row>
    <row r="206" spans="1:39">
      <c r="A206" s="64" t="s">
        <v>327</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row>
    <row r="207" spans="1:39">
      <c r="A207" s="64" t="s">
        <v>328</v>
      </c>
      <c r="B207" s="59">
        <v>1847.66047</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1847.66047</v>
      </c>
    </row>
    <row r="208" spans="1:39">
      <c r="A208" s="63" t="s">
        <v>329</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row>
    <row r="209" spans="1:39">
      <c r="A209" s="63" t="s">
        <v>330</v>
      </c>
      <c r="B209" s="59">
        <v>12044.703519999999</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12044.703519999999</v>
      </c>
    </row>
    <row r="210" spans="1:39">
      <c r="A210" s="64" t="s">
        <v>331</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row>
    <row r="211" spans="1:39">
      <c r="A211" s="64" t="s">
        <v>332</v>
      </c>
      <c r="B211" s="59">
        <v>12044.703519999999</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12044.703519999999</v>
      </c>
    </row>
    <row r="212" spans="1:39">
      <c r="A212" s="64" t="s">
        <v>333</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row>
    <row r="213" spans="1:39">
      <c r="A213" s="64" t="s">
        <v>334</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row>
    <row r="214" spans="1:39">
      <c r="A214" s="63" t="s">
        <v>335</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row>
    <row r="215" spans="1:39">
      <c r="A215" s="391" t="s">
        <v>336</v>
      </c>
      <c r="B215" s="440">
        <v>2842177.6178899999</v>
      </c>
      <c r="C215" s="440">
        <v>860280.60340999998</v>
      </c>
      <c r="D215" s="440">
        <v>1793058.85234</v>
      </c>
      <c r="E215" s="440">
        <v>1202879.66992</v>
      </c>
      <c r="F215" s="440">
        <v>544735.76941999991</v>
      </c>
      <c r="G215" s="440">
        <v>310195.38280999998</v>
      </c>
      <c r="H215" s="440">
        <v>142279.93897999998</v>
      </c>
      <c r="I215" s="440">
        <v>313711.33882</v>
      </c>
      <c r="J215" s="440">
        <v>433347.74422000005</v>
      </c>
      <c r="K215" s="440">
        <v>302153.03512999997</v>
      </c>
      <c r="L215" s="440">
        <v>144985.10206999999</v>
      </c>
      <c r="M215" s="440">
        <v>432802.13798</v>
      </c>
      <c r="N215" s="440">
        <v>213604.13005000001</v>
      </c>
      <c r="O215" s="440">
        <v>74342.936950000003</v>
      </c>
      <c r="P215" s="440">
        <v>284818.96445999999</v>
      </c>
      <c r="Q215" s="440">
        <v>89191.863649999999</v>
      </c>
      <c r="R215" s="440">
        <v>143111.70052000001</v>
      </c>
      <c r="S215" s="440">
        <v>121426.64628</v>
      </c>
      <c r="T215" s="440">
        <v>144953.76888999998</v>
      </c>
      <c r="U215" s="440">
        <v>252355.76308999999</v>
      </c>
      <c r="V215" s="440">
        <v>218267.72377000001</v>
      </c>
      <c r="W215" s="440">
        <v>201178.27583</v>
      </c>
      <c r="X215" s="440">
        <v>231396.09215000001</v>
      </c>
      <c r="Y215" s="440">
        <v>32269.020339999999</v>
      </c>
      <c r="Z215" s="440">
        <v>514368.03529000003</v>
      </c>
      <c r="AA215" s="440">
        <v>227474.84912999999</v>
      </c>
      <c r="AB215" s="440">
        <v>423575.36761000002</v>
      </c>
      <c r="AC215" s="440">
        <v>472455.64737000002</v>
      </c>
      <c r="AD215" s="440">
        <v>346263.94558</v>
      </c>
      <c r="AE215" s="440">
        <v>203944.76822999999</v>
      </c>
      <c r="AF215" s="440">
        <v>62379.555189999999</v>
      </c>
      <c r="AG215" s="440">
        <v>114565.46975</v>
      </c>
      <c r="AH215" s="440">
        <v>92496.903290000002</v>
      </c>
      <c r="AI215" s="440">
        <v>37229.594870000001</v>
      </c>
      <c r="AJ215" s="440">
        <v>83216.42383</v>
      </c>
      <c r="AK215" s="440">
        <v>39327.198280000004</v>
      </c>
      <c r="AL215" s="440">
        <v>295550.87392000004</v>
      </c>
      <c r="AM215" s="440">
        <v>14242372.711309999</v>
      </c>
    </row>
    <row r="216" spans="1:39">
      <c r="A216" s="63" t="s">
        <v>337</v>
      </c>
      <c r="B216" s="59">
        <v>0</v>
      </c>
      <c r="C216" s="59">
        <v>9.0999999999999998E-2</v>
      </c>
      <c r="D216" s="59">
        <v>0</v>
      </c>
      <c r="E216" s="59">
        <v>2.66E-3</v>
      </c>
      <c r="F216" s="59">
        <v>0</v>
      </c>
      <c r="G216" s="59">
        <v>0</v>
      </c>
      <c r="H216" s="59">
        <v>0</v>
      </c>
      <c r="I216" s="59">
        <v>0</v>
      </c>
      <c r="J216" s="59">
        <v>0.06</v>
      </c>
      <c r="K216" s="59">
        <v>0</v>
      </c>
      <c r="L216" s="59">
        <v>0</v>
      </c>
      <c r="M216" s="59">
        <v>1.9E-2</v>
      </c>
      <c r="N216" s="59">
        <v>0</v>
      </c>
      <c r="O216" s="59">
        <v>0</v>
      </c>
      <c r="P216" s="59">
        <v>6345.34069</v>
      </c>
      <c r="Q216" s="59">
        <v>0</v>
      </c>
      <c r="R216" s="59">
        <v>1</v>
      </c>
      <c r="S216" s="59">
        <v>0</v>
      </c>
      <c r="T216" s="59">
        <v>0</v>
      </c>
      <c r="U216" s="59">
        <v>0</v>
      </c>
      <c r="V216" s="59">
        <v>0</v>
      </c>
      <c r="W216" s="59">
        <v>0</v>
      </c>
      <c r="X216" s="59">
        <v>0</v>
      </c>
      <c r="Y216" s="59">
        <v>0</v>
      </c>
      <c r="Z216" s="59">
        <v>18992.186280000002</v>
      </c>
      <c r="AA216" s="59">
        <v>0</v>
      </c>
      <c r="AB216" s="59">
        <v>0</v>
      </c>
      <c r="AC216" s="59">
        <v>0</v>
      </c>
      <c r="AD216" s="59">
        <v>0</v>
      </c>
      <c r="AE216" s="59">
        <v>0</v>
      </c>
      <c r="AF216" s="59">
        <v>0</v>
      </c>
      <c r="AG216" s="59">
        <v>0</v>
      </c>
      <c r="AH216" s="59">
        <v>0</v>
      </c>
      <c r="AI216" s="59">
        <v>0</v>
      </c>
      <c r="AJ216" s="59">
        <v>0</v>
      </c>
      <c r="AK216" s="59">
        <v>0</v>
      </c>
      <c r="AL216" s="59">
        <v>0</v>
      </c>
      <c r="AM216" s="59">
        <v>25338.699629999999</v>
      </c>
    </row>
    <row r="217" spans="1:39">
      <c r="A217" s="64" t="s">
        <v>338</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row>
    <row r="218" spans="1:39">
      <c r="A218" s="64" t="s">
        <v>339</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row>
    <row r="219" spans="1:39">
      <c r="A219" s="64" t="s">
        <v>340</v>
      </c>
      <c r="B219" s="59">
        <v>0</v>
      </c>
      <c r="C219" s="59">
        <v>9.0999999999999998E-2</v>
      </c>
      <c r="D219" s="59">
        <v>0</v>
      </c>
      <c r="E219" s="59">
        <v>2.66E-3</v>
      </c>
      <c r="F219" s="59">
        <v>0</v>
      </c>
      <c r="G219" s="59">
        <v>0</v>
      </c>
      <c r="H219" s="59">
        <v>0</v>
      </c>
      <c r="I219" s="59">
        <v>0</v>
      </c>
      <c r="J219" s="59">
        <v>0.06</v>
      </c>
      <c r="K219" s="59">
        <v>0</v>
      </c>
      <c r="L219" s="59">
        <v>0</v>
      </c>
      <c r="M219" s="59">
        <v>1.9E-2</v>
      </c>
      <c r="N219" s="59">
        <v>0</v>
      </c>
      <c r="O219" s="59">
        <v>0</v>
      </c>
      <c r="P219" s="59">
        <v>6345.34069</v>
      </c>
      <c r="Q219" s="59">
        <v>0</v>
      </c>
      <c r="R219" s="59">
        <v>1</v>
      </c>
      <c r="S219" s="59">
        <v>0</v>
      </c>
      <c r="T219" s="59">
        <v>0</v>
      </c>
      <c r="U219" s="59">
        <v>0</v>
      </c>
      <c r="V219" s="59">
        <v>0</v>
      </c>
      <c r="W219" s="59">
        <v>0</v>
      </c>
      <c r="X219" s="59">
        <v>0</v>
      </c>
      <c r="Y219" s="59">
        <v>0</v>
      </c>
      <c r="Z219" s="59">
        <v>18992.186280000002</v>
      </c>
      <c r="AA219" s="59">
        <v>0</v>
      </c>
      <c r="AB219" s="59">
        <v>0</v>
      </c>
      <c r="AC219" s="59">
        <v>0</v>
      </c>
      <c r="AD219" s="59">
        <v>0</v>
      </c>
      <c r="AE219" s="59">
        <v>0</v>
      </c>
      <c r="AF219" s="59">
        <v>0</v>
      </c>
      <c r="AG219" s="59">
        <v>0</v>
      </c>
      <c r="AH219" s="59">
        <v>0</v>
      </c>
      <c r="AI219" s="59">
        <v>0</v>
      </c>
      <c r="AJ219" s="59">
        <v>0</v>
      </c>
      <c r="AK219" s="59">
        <v>0</v>
      </c>
      <c r="AL219" s="59">
        <v>0</v>
      </c>
      <c r="AM219" s="59">
        <v>25338.699629999999</v>
      </c>
    </row>
    <row r="220" spans="1:39">
      <c r="A220" s="63" t="s">
        <v>341</v>
      </c>
      <c r="B220" s="59">
        <v>0</v>
      </c>
      <c r="C220" s="59">
        <v>0</v>
      </c>
      <c r="D220" s="59">
        <v>55108.684700000005</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55850.922709999999</v>
      </c>
    </row>
    <row r="221" spans="1:39">
      <c r="A221" s="65" t="s">
        <v>342</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row>
    <row r="222" spans="1:39">
      <c r="A222" s="64" t="s">
        <v>343</v>
      </c>
      <c r="B222" s="59">
        <v>0</v>
      </c>
      <c r="C222" s="59">
        <v>0</v>
      </c>
      <c r="D222" s="59">
        <v>55108.684700000005</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55850.922709999999</v>
      </c>
    </row>
    <row r="223" spans="1:39">
      <c r="A223" s="64" t="s">
        <v>344</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row>
    <row r="224" spans="1:39">
      <c r="A224" s="64" t="s">
        <v>345</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row>
    <row r="225" spans="1:39">
      <c r="A225" s="64" t="s">
        <v>346</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row>
    <row r="226" spans="1:39">
      <c r="A226" s="63" t="s">
        <v>347</v>
      </c>
      <c r="B226" s="59">
        <v>0</v>
      </c>
      <c r="C226" s="59">
        <v>0</v>
      </c>
      <c r="D226" s="59">
        <v>0</v>
      </c>
      <c r="E226" s="59">
        <v>0</v>
      </c>
      <c r="F226" s="59">
        <v>0</v>
      </c>
      <c r="G226" s="59">
        <v>0</v>
      </c>
      <c r="H226" s="59">
        <v>0</v>
      </c>
      <c r="I226" s="59">
        <v>0</v>
      </c>
      <c r="J226" s="59">
        <v>0</v>
      </c>
      <c r="K226" s="59">
        <v>0</v>
      </c>
      <c r="L226" s="59">
        <v>0</v>
      </c>
      <c r="M226" s="59">
        <v>0</v>
      </c>
      <c r="N226" s="59">
        <v>0</v>
      </c>
      <c r="O226" s="59">
        <v>0</v>
      </c>
      <c r="P226" s="59">
        <v>1569.3998000000001</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1569.3998000000001</v>
      </c>
    </row>
    <row r="227" spans="1:39">
      <c r="A227" s="64" t="s">
        <v>348</v>
      </c>
      <c r="B227" s="59">
        <v>0</v>
      </c>
      <c r="C227" s="59">
        <v>0</v>
      </c>
      <c r="D227" s="59">
        <v>0</v>
      </c>
      <c r="E227" s="59">
        <v>0</v>
      </c>
      <c r="F227" s="59">
        <v>0</v>
      </c>
      <c r="G227" s="59">
        <v>0</v>
      </c>
      <c r="H227" s="59">
        <v>0</v>
      </c>
      <c r="I227" s="59">
        <v>0</v>
      </c>
      <c r="J227" s="59">
        <v>0</v>
      </c>
      <c r="K227" s="59">
        <v>0</v>
      </c>
      <c r="L227" s="59">
        <v>0</v>
      </c>
      <c r="M227" s="59">
        <v>0</v>
      </c>
      <c r="N227" s="59">
        <v>0</v>
      </c>
      <c r="O227" s="59">
        <v>0</v>
      </c>
      <c r="P227" s="59">
        <v>1569.3998000000001</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1569.3998000000001</v>
      </c>
    </row>
    <row r="228" spans="1:39">
      <c r="A228" s="64" t="s">
        <v>349</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row>
    <row r="229" spans="1:39">
      <c r="A229" s="63" t="s">
        <v>350</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row>
    <row r="230" spans="1:39">
      <c r="A230" s="64" t="s">
        <v>351</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row>
    <row r="231" spans="1:39">
      <c r="A231" s="64" t="s">
        <v>352</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row>
    <row r="232" spans="1:39">
      <c r="A232" s="63" t="s">
        <v>353</v>
      </c>
      <c r="B232" s="59">
        <v>2168069.5386199998</v>
      </c>
      <c r="C232" s="59">
        <v>781151.43749000004</v>
      </c>
      <c r="D232" s="59">
        <v>1565266.7339600001</v>
      </c>
      <c r="E232" s="59">
        <v>387663.34739999997</v>
      </c>
      <c r="F232" s="59">
        <v>453136.41230999999</v>
      </c>
      <c r="G232" s="59">
        <v>275984.28467000002</v>
      </c>
      <c r="H232" s="59">
        <v>107345.60174</v>
      </c>
      <c r="I232" s="59">
        <v>287654.68751000002</v>
      </c>
      <c r="J232" s="59">
        <v>375739.34143000003</v>
      </c>
      <c r="K232" s="59">
        <v>264858.38008999999</v>
      </c>
      <c r="L232" s="59">
        <v>132043.72904999999</v>
      </c>
      <c r="M232" s="59">
        <v>406076.23781000002</v>
      </c>
      <c r="N232" s="59">
        <v>191160.31529</v>
      </c>
      <c r="O232" s="59">
        <v>26467.496370000001</v>
      </c>
      <c r="P232" s="59">
        <v>106470.32542000001</v>
      </c>
      <c r="Q232" s="59">
        <v>73703.240650000007</v>
      </c>
      <c r="R232" s="59">
        <v>98032.734200000006</v>
      </c>
      <c r="S232" s="59">
        <v>108665.1937</v>
      </c>
      <c r="T232" s="59">
        <v>99553.780440000002</v>
      </c>
      <c r="U232" s="59">
        <v>36279.992420000002</v>
      </c>
      <c r="V232" s="59">
        <v>201161.56512000001</v>
      </c>
      <c r="W232" s="59">
        <v>173006.75428999998</v>
      </c>
      <c r="X232" s="59">
        <v>179372.01902000001</v>
      </c>
      <c r="Y232" s="59">
        <v>10950.715279999999</v>
      </c>
      <c r="Z232" s="59">
        <v>470631.10407</v>
      </c>
      <c r="AA232" s="59">
        <v>213115.24955000001</v>
      </c>
      <c r="AB232" s="59">
        <v>339080.77480999997</v>
      </c>
      <c r="AC232" s="59">
        <v>429543.73238</v>
      </c>
      <c r="AD232" s="59">
        <v>329524.04142999998</v>
      </c>
      <c r="AE232" s="59">
        <v>150126.25846000001</v>
      </c>
      <c r="AF232" s="59">
        <v>59393.231070000002</v>
      </c>
      <c r="AG232" s="59">
        <v>100380.62363</v>
      </c>
      <c r="AH232" s="59">
        <v>78504.052689999997</v>
      </c>
      <c r="AI232" s="59">
        <v>30223.741260000003</v>
      </c>
      <c r="AJ232" s="59">
        <v>64862.665150000001</v>
      </c>
      <c r="AK232" s="59">
        <v>38792.432979999998</v>
      </c>
      <c r="AL232" s="59">
        <v>290338.29706000001</v>
      </c>
      <c r="AM232" s="59">
        <v>11104330.06882</v>
      </c>
    </row>
    <row r="233" spans="1:39">
      <c r="A233" s="64" t="s">
        <v>354</v>
      </c>
      <c r="B233" s="59">
        <v>1693588.30751</v>
      </c>
      <c r="C233" s="59">
        <v>769847.41114999994</v>
      </c>
      <c r="D233" s="59">
        <v>1355511.8681400002</v>
      </c>
      <c r="E233" s="59">
        <v>382309.16933</v>
      </c>
      <c r="F233" s="59">
        <v>448742.18968000001</v>
      </c>
      <c r="G233" s="59">
        <v>270296.64953</v>
      </c>
      <c r="H233" s="59">
        <v>101566.06965999999</v>
      </c>
      <c r="I233" s="59">
        <v>275334.55557999999</v>
      </c>
      <c r="J233" s="59">
        <v>342369.8653</v>
      </c>
      <c r="K233" s="59">
        <v>249092.43604</v>
      </c>
      <c r="L233" s="59">
        <v>126785.92312000001</v>
      </c>
      <c r="M233" s="59">
        <v>402583.43894000002</v>
      </c>
      <c r="N233" s="59">
        <v>188635.36914</v>
      </c>
      <c r="O233" s="59">
        <v>24006.009969999999</v>
      </c>
      <c r="P233" s="59">
        <v>61924.544549999999</v>
      </c>
      <c r="Q233" s="59">
        <v>73137.031069999997</v>
      </c>
      <c r="R233" s="59">
        <v>94859.538019999993</v>
      </c>
      <c r="S233" s="59">
        <v>102211.40093999999</v>
      </c>
      <c r="T233" s="59">
        <v>98864.252110000001</v>
      </c>
      <c r="U233" s="59">
        <v>35063.391990000004</v>
      </c>
      <c r="V233" s="59">
        <v>197806.36559</v>
      </c>
      <c r="W233" s="59">
        <v>169806.34081999998</v>
      </c>
      <c r="X233" s="59">
        <v>174807.19018000001</v>
      </c>
      <c r="Y233" s="59">
        <v>8863.3739999999998</v>
      </c>
      <c r="Z233" s="59">
        <v>464951.54569</v>
      </c>
      <c r="AA233" s="59">
        <v>151178.34112999999</v>
      </c>
      <c r="AB233" s="59">
        <v>330098.44554000004</v>
      </c>
      <c r="AC233" s="59">
        <v>347830.91029999999</v>
      </c>
      <c r="AD233" s="59">
        <v>111392.13318999999</v>
      </c>
      <c r="AE233" s="59">
        <v>145438.46488999997</v>
      </c>
      <c r="AF233" s="59">
        <v>50746.067219999997</v>
      </c>
      <c r="AG233" s="59">
        <v>99714.545249999996</v>
      </c>
      <c r="AH233" s="59">
        <v>72902.424469999998</v>
      </c>
      <c r="AI233" s="59">
        <v>28912.002199999999</v>
      </c>
      <c r="AJ233" s="59">
        <v>26331.483170000003</v>
      </c>
      <c r="AK233" s="59">
        <v>28079.13279</v>
      </c>
      <c r="AL233" s="59">
        <v>289169.96542999998</v>
      </c>
      <c r="AM233" s="59">
        <v>9794758.1536299996</v>
      </c>
    </row>
    <row r="234" spans="1:39">
      <c r="A234" s="64" t="s">
        <v>355</v>
      </c>
      <c r="B234" s="59">
        <v>0</v>
      </c>
      <c r="C234" s="59">
        <v>0</v>
      </c>
      <c r="D234" s="59">
        <v>0</v>
      </c>
      <c r="E234" s="59">
        <v>0</v>
      </c>
      <c r="F234" s="59">
        <v>0</v>
      </c>
      <c r="G234" s="59">
        <v>0</v>
      </c>
      <c r="H234" s="59">
        <v>0</v>
      </c>
      <c r="I234" s="59">
        <v>0</v>
      </c>
      <c r="J234" s="59">
        <v>0</v>
      </c>
      <c r="K234" s="59">
        <v>0</v>
      </c>
      <c r="L234" s="59">
        <v>0</v>
      </c>
      <c r="M234" s="59">
        <v>0</v>
      </c>
      <c r="N234" s="59">
        <v>0</v>
      </c>
      <c r="O234" s="59">
        <v>0</v>
      </c>
      <c r="P234" s="59">
        <v>5.8000000000000003E-2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5.8000000000000003E-2</v>
      </c>
    </row>
    <row r="235" spans="1:39">
      <c r="A235" s="64" t="s">
        <v>356</v>
      </c>
      <c r="B235" s="59">
        <v>225486.65138</v>
      </c>
      <c r="C235" s="59">
        <v>0</v>
      </c>
      <c r="D235" s="59">
        <v>7625.8501299999998</v>
      </c>
      <c r="E235" s="59">
        <v>0</v>
      </c>
      <c r="F235" s="59">
        <v>0</v>
      </c>
      <c r="G235" s="59">
        <v>1351.34907</v>
      </c>
      <c r="H235" s="59">
        <v>4414.8224099999998</v>
      </c>
      <c r="I235" s="59">
        <v>3463.1403799999998</v>
      </c>
      <c r="J235" s="59">
        <v>3630.3038900000001</v>
      </c>
      <c r="K235" s="59">
        <v>0</v>
      </c>
      <c r="L235" s="59">
        <v>1034.9570000000001</v>
      </c>
      <c r="M235" s="59">
        <v>0</v>
      </c>
      <c r="N235" s="59">
        <v>2153.6149999999998</v>
      </c>
      <c r="O235" s="59">
        <v>0</v>
      </c>
      <c r="P235" s="59">
        <v>0</v>
      </c>
      <c r="Q235" s="59">
        <v>0</v>
      </c>
      <c r="R235" s="59">
        <v>0</v>
      </c>
      <c r="S235" s="59">
        <v>0</v>
      </c>
      <c r="T235" s="59">
        <v>0</v>
      </c>
      <c r="U235" s="59">
        <v>0</v>
      </c>
      <c r="V235" s="59">
        <v>0</v>
      </c>
      <c r="W235" s="59">
        <v>0</v>
      </c>
      <c r="X235" s="59">
        <v>0</v>
      </c>
      <c r="Y235" s="59">
        <v>0</v>
      </c>
      <c r="Z235" s="59">
        <v>32.94</v>
      </c>
      <c r="AA235" s="59">
        <v>1543.828</v>
      </c>
      <c r="AB235" s="59">
        <v>737.03254000000004</v>
      </c>
      <c r="AC235" s="59">
        <v>11210.639300000001</v>
      </c>
      <c r="AD235" s="59">
        <v>198777.23431999999</v>
      </c>
      <c r="AE235" s="59">
        <v>2017.3810000000001</v>
      </c>
      <c r="AF235" s="59">
        <v>8321.7528700000003</v>
      </c>
      <c r="AG235" s="59">
        <v>0</v>
      </c>
      <c r="AH235" s="59">
        <v>0</v>
      </c>
      <c r="AI235" s="59">
        <v>0</v>
      </c>
      <c r="AJ235" s="59">
        <v>17378.220359999999</v>
      </c>
      <c r="AK235" s="59">
        <v>9723.196390000001</v>
      </c>
      <c r="AL235" s="59">
        <v>291.55</v>
      </c>
      <c r="AM235" s="59">
        <v>499194.46404000005</v>
      </c>
    </row>
    <row r="236" spans="1:39">
      <c r="A236" s="64" t="s">
        <v>357</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row>
    <row r="237" spans="1:39">
      <c r="A237" s="64" t="s">
        <v>358</v>
      </c>
      <c r="B237" s="59">
        <v>56473.108140000004</v>
      </c>
      <c r="C237" s="59">
        <v>11304.02634</v>
      </c>
      <c r="D237" s="59">
        <v>34451.734680000001</v>
      </c>
      <c r="E237" s="59">
        <v>5354.1780699999999</v>
      </c>
      <c r="F237" s="59">
        <v>4394.2226300000002</v>
      </c>
      <c r="G237" s="59">
        <v>2103.3109800000002</v>
      </c>
      <c r="H237" s="59">
        <v>1364.70967</v>
      </c>
      <c r="I237" s="59">
        <v>3962.3550499999997</v>
      </c>
      <c r="J237" s="59">
        <v>4584.7252900000003</v>
      </c>
      <c r="K237" s="59">
        <v>15765.94405</v>
      </c>
      <c r="L237" s="59">
        <v>4222.8489300000001</v>
      </c>
      <c r="M237" s="59">
        <v>3492.7988700000001</v>
      </c>
      <c r="N237" s="59">
        <v>371.33115000000004</v>
      </c>
      <c r="O237" s="59">
        <v>2461.4863999999998</v>
      </c>
      <c r="P237" s="59">
        <v>5450.3296700000001</v>
      </c>
      <c r="Q237" s="59">
        <v>566.20957999999996</v>
      </c>
      <c r="R237" s="59">
        <v>3173.1961800000004</v>
      </c>
      <c r="S237" s="59">
        <v>1949.5579299999999</v>
      </c>
      <c r="T237" s="59">
        <v>682.45033000000001</v>
      </c>
      <c r="U237" s="59">
        <v>1216.60043</v>
      </c>
      <c r="V237" s="59">
        <v>3355.1995299999999</v>
      </c>
      <c r="W237" s="59">
        <v>3179.83347</v>
      </c>
      <c r="X237" s="59">
        <v>4564.8288400000001</v>
      </c>
      <c r="Y237" s="59">
        <v>1966.74128</v>
      </c>
      <c r="Z237" s="59">
        <v>5646.6183799999999</v>
      </c>
      <c r="AA237" s="59">
        <v>1554.60734</v>
      </c>
      <c r="AB237" s="59">
        <v>8245.29673</v>
      </c>
      <c r="AC237" s="59">
        <v>8137.8758799999996</v>
      </c>
      <c r="AD237" s="59">
        <v>248.3</v>
      </c>
      <c r="AE237" s="59">
        <v>2670.41257</v>
      </c>
      <c r="AF237" s="59">
        <v>69.8</v>
      </c>
      <c r="AG237" s="59">
        <v>666.07838000000004</v>
      </c>
      <c r="AH237" s="59">
        <v>5599.8947699999999</v>
      </c>
      <c r="AI237" s="59">
        <v>1311.7390600000001</v>
      </c>
      <c r="AJ237" s="59">
        <v>1726</v>
      </c>
      <c r="AK237" s="59">
        <v>0</v>
      </c>
      <c r="AL237" s="59">
        <v>248.55213000000001</v>
      </c>
      <c r="AM237" s="59">
        <v>212536.90273</v>
      </c>
    </row>
    <row r="238" spans="1:39">
      <c r="A238" s="64" t="s">
        <v>359</v>
      </c>
      <c r="B238" s="59">
        <v>0</v>
      </c>
      <c r="C238" s="59">
        <v>0</v>
      </c>
      <c r="D238" s="59">
        <v>751.31683999999996</v>
      </c>
      <c r="E238" s="59">
        <v>0</v>
      </c>
      <c r="F238" s="59">
        <v>0</v>
      </c>
      <c r="G238" s="59">
        <v>0</v>
      </c>
      <c r="H238" s="59">
        <v>0</v>
      </c>
      <c r="I238" s="59">
        <v>0</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921.31683999999996</v>
      </c>
    </row>
    <row r="239" spans="1:39">
      <c r="A239" s="64" t="s">
        <v>360</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9.4154499999999999</v>
      </c>
    </row>
    <row r="240" spans="1:39">
      <c r="A240" s="64" t="s">
        <v>361</v>
      </c>
      <c r="B240" s="59">
        <v>192521.47159</v>
      </c>
      <c r="C240" s="59">
        <v>0</v>
      </c>
      <c r="D240" s="59">
        <v>166925.96416999999</v>
      </c>
      <c r="E240" s="59">
        <v>0</v>
      </c>
      <c r="F240" s="59">
        <v>0</v>
      </c>
      <c r="G240" s="59">
        <v>2232.9750899999999</v>
      </c>
      <c r="H240" s="59">
        <v>0</v>
      </c>
      <c r="I240" s="59">
        <v>4894.6324999999997</v>
      </c>
      <c r="J240" s="59">
        <v>25104.446949999998</v>
      </c>
      <c r="K240" s="59">
        <v>0</v>
      </c>
      <c r="L240" s="59">
        <v>0</v>
      </c>
      <c r="M240" s="59">
        <v>0</v>
      </c>
      <c r="N240" s="59">
        <v>0</v>
      </c>
      <c r="O240" s="59">
        <v>0</v>
      </c>
      <c r="P240" s="59">
        <v>39095.393200000006</v>
      </c>
      <c r="Q240" s="59">
        <v>0</v>
      </c>
      <c r="R240" s="59">
        <v>0</v>
      </c>
      <c r="S240" s="59">
        <v>4504.2348300000003</v>
      </c>
      <c r="T240" s="59">
        <v>0</v>
      </c>
      <c r="U240" s="59">
        <v>0</v>
      </c>
      <c r="V240" s="59">
        <v>0</v>
      </c>
      <c r="W240" s="59">
        <v>20.58</v>
      </c>
      <c r="X240" s="59">
        <v>0</v>
      </c>
      <c r="Y240" s="59">
        <v>0</v>
      </c>
      <c r="Z240" s="59">
        <v>0</v>
      </c>
      <c r="AA240" s="59">
        <v>58838.473079999996</v>
      </c>
      <c r="AB240" s="59">
        <v>0</v>
      </c>
      <c r="AC240" s="59">
        <v>62364.306899999996</v>
      </c>
      <c r="AD240" s="59">
        <v>19106.373920000002</v>
      </c>
      <c r="AE240" s="59">
        <v>0</v>
      </c>
      <c r="AF240" s="59">
        <v>255.61098000000001</v>
      </c>
      <c r="AG240" s="59">
        <v>0</v>
      </c>
      <c r="AH240" s="59">
        <v>0</v>
      </c>
      <c r="AI240" s="59">
        <v>0</v>
      </c>
      <c r="AJ240" s="59">
        <v>19426.961620000002</v>
      </c>
      <c r="AK240" s="59">
        <v>990.10380000000009</v>
      </c>
      <c r="AL240" s="59">
        <v>628.22950000000003</v>
      </c>
      <c r="AM240" s="59">
        <v>596909.75812999997</v>
      </c>
    </row>
    <row r="241" spans="1:39">
      <c r="A241" s="63" t="s">
        <v>362</v>
      </c>
      <c r="B241" s="59">
        <v>605184.99208</v>
      </c>
      <c r="C241" s="59">
        <v>79129.074919999999</v>
      </c>
      <c r="D241" s="59">
        <v>172683.43368000002</v>
      </c>
      <c r="E241" s="59">
        <v>815216.31986000005</v>
      </c>
      <c r="F241" s="59">
        <v>91599.357109999997</v>
      </c>
      <c r="G241" s="59">
        <v>34211.098140000002</v>
      </c>
      <c r="H241" s="59">
        <v>34934.337240000001</v>
      </c>
      <c r="I241" s="59">
        <v>26056.651309999997</v>
      </c>
      <c r="J241" s="59">
        <v>57608.342790000002</v>
      </c>
      <c r="K241" s="59">
        <v>37294.655039999998</v>
      </c>
      <c r="L241" s="59">
        <v>12199.13501</v>
      </c>
      <c r="M241" s="59">
        <v>26725.881170000001</v>
      </c>
      <c r="N241" s="59">
        <v>22443.814760000001</v>
      </c>
      <c r="O241" s="59">
        <v>47875.440579999995</v>
      </c>
      <c r="P241" s="59">
        <v>170433.89855000001</v>
      </c>
      <c r="Q241" s="59">
        <v>15488.623</v>
      </c>
      <c r="R241" s="59">
        <v>45077.96632</v>
      </c>
      <c r="S241" s="59">
        <v>12761.452579999999</v>
      </c>
      <c r="T241" s="59">
        <v>45399.988450000004</v>
      </c>
      <c r="U241" s="59">
        <v>216075.77067</v>
      </c>
      <c r="V241" s="59">
        <v>17106.158649999998</v>
      </c>
      <c r="W241" s="59">
        <v>28171.521539999998</v>
      </c>
      <c r="X241" s="59">
        <v>52024.073130000004</v>
      </c>
      <c r="Y241" s="59">
        <v>21318.305059999999</v>
      </c>
      <c r="Z241" s="59">
        <v>24744.74494</v>
      </c>
      <c r="AA241" s="59">
        <v>14359.59958</v>
      </c>
      <c r="AB241" s="59">
        <v>84494.592799999999</v>
      </c>
      <c r="AC241" s="59">
        <v>42911.914990000005</v>
      </c>
      <c r="AD241" s="59">
        <v>16739.904150000002</v>
      </c>
      <c r="AE241" s="59">
        <v>53818.509770000004</v>
      </c>
      <c r="AF241" s="59">
        <v>2986.3241200000002</v>
      </c>
      <c r="AG241" s="59">
        <v>14184.846119999998</v>
      </c>
      <c r="AH241" s="59">
        <v>13992.8506</v>
      </c>
      <c r="AI241" s="59">
        <v>7005.8536100000001</v>
      </c>
      <c r="AJ241" s="59">
        <v>18353.758679999999</v>
      </c>
      <c r="AK241" s="59">
        <v>534.76530000000002</v>
      </c>
      <c r="AL241" s="59">
        <v>5211.2907999999998</v>
      </c>
      <c r="AM241" s="59">
        <v>2986359.2470999998</v>
      </c>
    </row>
    <row r="242" spans="1:39">
      <c r="A242" s="64" t="s">
        <v>363</v>
      </c>
      <c r="B242" s="59">
        <v>44123.425029999999</v>
      </c>
      <c r="C242" s="59">
        <v>21389.272260000002</v>
      </c>
      <c r="D242" s="59">
        <v>23034.74956</v>
      </c>
      <c r="E242" s="59">
        <v>38076.692790000001</v>
      </c>
      <c r="F242" s="59">
        <v>215.75604999999999</v>
      </c>
      <c r="G242" s="59">
        <v>6342.9259099999999</v>
      </c>
      <c r="H242" s="59">
        <v>8262.8637799999997</v>
      </c>
      <c r="I242" s="59">
        <v>3293.6221700000001</v>
      </c>
      <c r="J242" s="59">
        <v>14972.25836</v>
      </c>
      <c r="K242" s="59">
        <v>2102.8774900000003</v>
      </c>
      <c r="L242" s="59">
        <v>2242.00468</v>
      </c>
      <c r="M242" s="59">
        <v>0</v>
      </c>
      <c r="N242" s="59">
        <v>0</v>
      </c>
      <c r="O242" s="59">
        <v>2058.5462600000001</v>
      </c>
      <c r="P242" s="59">
        <v>0</v>
      </c>
      <c r="Q242" s="59">
        <v>0</v>
      </c>
      <c r="R242" s="59">
        <v>28137.36334</v>
      </c>
      <c r="S242" s="59">
        <v>0</v>
      </c>
      <c r="T242" s="59">
        <v>3809.0202799999997</v>
      </c>
      <c r="U242" s="59">
        <v>0</v>
      </c>
      <c r="V242" s="59">
        <v>0</v>
      </c>
      <c r="W242" s="59">
        <v>0</v>
      </c>
      <c r="X242" s="59">
        <v>2604.90164</v>
      </c>
      <c r="Y242" s="59">
        <v>0</v>
      </c>
      <c r="Z242" s="59">
        <v>621.29390999999998</v>
      </c>
      <c r="AA242" s="59">
        <v>31.772299999999998</v>
      </c>
      <c r="AB242" s="59">
        <v>72650.804790000009</v>
      </c>
      <c r="AC242" s="59">
        <v>33732.656739999999</v>
      </c>
      <c r="AD242" s="59">
        <v>0</v>
      </c>
      <c r="AE242" s="59">
        <v>0</v>
      </c>
      <c r="AF242" s="59">
        <v>0</v>
      </c>
      <c r="AG242" s="59">
        <v>0</v>
      </c>
      <c r="AH242" s="59">
        <v>0</v>
      </c>
      <c r="AI242" s="59">
        <v>0</v>
      </c>
      <c r="AJ242" s="59">
        <v>484.03543000000002</v>
      </c>
      <c r="AK242" s="59">
        <v>0</v>
      </c>
      <c r="AL242" s="59">
        <v>845.52940000000001</v>
      </c>
      <c r="AM242" s="59">
        <v>309032.37216999999</v>
      </c>
    </row>
    <row r="243" spans="1:39">
      <c r="A243" s="64" t="s">
        <v>364</v>
      </c>
      <c r="B243" s="59">
        <v>49546.2</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12113.30256</v>
      </c>
      <c r="AE243" s="59">
        <v>0</v>
      </c>
      <c r="AF243" s="59">
        <v>0</v>
      </c>
      <c r="AG243" s="59">
        <v>0</v>
      </c>
      <c r="AH243" s="59">
        <v>0</v>
      </c>
      <c r="AI243" s="59">
        <v>0</v>
      </c>
      <c r="AJ243" s="59">
        <v>0</v>
      </c>
      <c r="AK243" s="59">
        <v>0</v>
      </c>
      <c r="AL243" s="59">
        <v>0</v>
      </c>
      <c r="AM243" s="59">
        <v>69935.242559999999</v>
      </c>
    </row>
    <row r="244" spans="1:39">
      <c r="A244" s="64" t="s">
        <v>365</v>
      </c>
      <c r="B244" s="59">
        <v>87999.631410000002</v>
      </c>
      <c r="C244" s="59">
        <v>11856.5041</v>
      </c>
      <c r="D244" s="59">
        <v>27570.593539999998</v>
      </c>
      <c r="E244" s="59">
        <v>9492.3063000000002</v>
      </c>
      <c r="F244" s="59">
        <v>824.91755000000001</v>
      </c>
      <c r="G244" s="59">
        <v>3353.9263300000002</v>
      </c>
      <c r="H244" s="59">
        <v>406.01319999999998</v>
      </c>
      <c r="I244" s="59">
        <v>4311.6639699999996</v>
      </c>
      <c r="J244" s="59">
        <v>4808.8216400000001</v>
      </c>
      <c r="K244" s="59">
        <v>1032.3052299999999</v>
      </c>
      <c r="L244" s="59">
        <v>3522.14111</v>
      </c>
      <c r="M244" s="59">
        <v>625.26957999999991</v>
      </c>
      <c r="N244" s="59">
        <v>1428.1301299999998</v>
      </c>
      <c r="O244" s="59">
        <v>1578.4579899999999</v>
      </c>
      <c r="P244" s="59">
        <v>2852.74557</v>
      </c>
      <c r="Q244" s="59">
        <v>1273.49893</v>
      </c>
      <c r="R244" s="59">
        <v>1451.1616399999998</v>
      </c>
      <c r="S244" s="59">
        <v>217.14014</v>
      </c>
      <c r="T244" s="59">
        <v>1658.3941</v>
      </c>
      <c r="U244" s="59">
        <v>2364.6438700000003</v>
      </c>
      <c r="V244" s="59">
        <v>361.95269000000002</v>
      </c>
      <c r="W244" s="59">
        <v>817.27674999999999</v>
      </c>
      <c r="X244" s="59">
        <v>5609.3107399999999</v>
      </c>
      <c r="Y244" s="59">
        <v>854.51525000000004</v>
      </c>
      <c r="Z244" s="59">
        <v>14106.137070000001</v>
      </c>
      <c r="AA244" s="59">
        <v>2692.0076400000003</v>
      </c>
      <c r="AB244" s="59">
        <v>770.56709999999998</v>
      </c>
      <c r="AC244" s="59">
        <v>3938.5601799999999</v>
      </c>
      <c r="AD244" s="59">
        <v>4495.0215900000003</v>
      </c>
      <c r="AE244" s="59">
        <v>1238.4239299999999</v>
      </c>
      <c r="AF244" s="59">
        <v>1859.2301399999999</v>
      </c>
      <c r="AG244" s="59">
        <v>864.72991999999999</v>
      </c>
      <c r="AH244" s="59">
        <v>1318.5680400000001</v>
      </c>
      <c r="AI244" s="59">
        <v>179.84851</v>
      </c>
      <c r="AJ244" s="59">
        <v>1274.13608</v>
      </c>
      <c r="AK244" s="59">
        <v>526.81931000000009</v>
      </c>
      <c r="AL244" s="59">
        <v>2414.0050499999998</v>
      </c>
      <c r="AM244" s="59">
        <v>211949.37631999998</v>
      </c>
    </row>
    <row r="245" spans="1:39">
      <c r="A245" s="64" t="s">
        <v>366</v>
      </c>
      <c r="B245" s="59">
        <v>35819.43922</v>
      </c>
      <c r="C245" s="59">
        <v>6730.9035400000002</v>
      </c>
      <c r="D245" s="59">
        <v>24395.595799999999</v>
      </c>
      <c r="E245" s="59">
        <v>10456.3166</v>
      </c>
      <c r="F245" s="59">
        <v>3286.0580800000002</v>
      </c>
      <c r="G245" s="59">
        <v>6151.0314000000008</v>
      </c>
      <c r="H245" s="59">
        <v>936.08305000000007</v>
      </c>
      <c r="I245" s="59">
        <v>2029.35707</v>
      </c>
      <c r="J245" s="59">
        <v>4615.4026900000008</v>
      </c>
      <c r="K245" s="59">
        <v>2516.9504100000004</v>
      </c>
      <c r="L245" s="59">
        <v>5022.3807000000006</v>
      </c>
      <c r="M245" s="59">
        <v>2700.2174199999999</v>
      </c>
      <c r="N245" s="59">
        <v>1620.4667199999999</v>
      </c>
      <c r="O245" s="59">
        <v>1754.47741</v>
      </c>
      <c r="P245" s="59">
        <v>647.34405000000004</v>
      </c>
      <c r="Q245" s="59">
        <v>1349.47307</v>
      </c>
      <c r="R245" s="59">
        <v>465.85796999999997</v>
      </c>
      <c r="S245" s="59">
        <v>1133.28919</v>
      </c>
      <c r="T245" s="59">
        <v>2134.2122100000001</v>
      </c>
      <c r="U245" s="59">
        <v>911.24635999999998</v>
      </c>
      <c r="V245" s="59">
        <v>395.53316999999998</v>
      </c>
      <c r="W245" s="59">
        <v>1735.89696</v>
      </c>
      <c r="X245" s="59">
        <v>2077.6359400000001</v>
      </c>
      <c r="Y245" s="59">
        <v>562.78323</v>
      </c>
      <c r="Z245" s="59">
        <v>2836.7067999999999</v>
      </c>
      <c r="AA245" s="59">
        <v>1685.3042</v>
      </c>
      <c r="AB245" s="59">
        <v>1369.53458</v>
      </c>
      <c r="AC245" s="59">
        <v>5240.6980700000004</v>
      </c>
      <c r="AD245" s="59">
        <v>0</v>
      </c>
      <c r="AE245" s="59">
        <v>303.17559999999997</v>
      </c>
      <c r="AF245" s="59">
        <v>1127.0939799999999</v>
      </c>
      <c r="AG245" s="59">
        <v>285.15863000000002</v>
      </c>
      <c r="AH245" s="59">
        <v>1385.86031</v>
      </c>
      <c r="AI245" s="59">
        <v>207.15494000000001</v>
      </c>
      <c r="AJ245" s="59">
        <v>295.61192</v>
      </c>
      <c r="AK245" s="59">
        <v>1.90008</v>
      </c>
      <c r="AL245" s="59">
        <v>964.51711</v>
      </c>
      <c r="AM245" s="59">
        <v>135150.66847999999</v>
      </c>
    </row>
    <row r="246" spans="1:39">
      <c r="A246" s="64" t="s">
        <v>1493</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row>
    <row r="247" spans="1:39">
      <c r="A247" s="64" t="s">
        <v>367</v>
      </c>
      <c r="B247" s="95">
        <v>387696.29642000003</v>
      </c>
      <c r="C247" s="95">
        <v>39152.395020000004</v>
      </c>
      <c r="D247" s="95">
        <v>97682.494780000008</v>
      </c>
      <c r="E247" s="95">
        <v>757191.00416999997</v>
      </c>
      <c r="F247" s="95">
        <v>87272.62543</v>
      </c>
      <c r="G247" s="95">
        <v>18363.214499999998</v>
      </c>
      <c r="H247" s="95">
        <v>25329.377210000002</v>
      </c>
      <c r="I247" s="95">
        <v>16422.008099999999</v>
      </c>
      <c r="J247" s="95">
        <v>24936.1201</v>
      </c>
      <c r="K247" s="95">
        <v>31642.521909999999</v>
      </c>
      <c r="L247" s="95">
        <v>1412.60852</v>
      </c>
      <c r="M247" s="95">
        <v>23400.394170000003</v>
      </c>
      <c r="N247" s="95">
        <v>19395.217909999999</v>
      </c>
      <c r="O247" s="95">
        <v>42483.958920000005</v>
      </c>
      <c r="P247" s="95">
        <v>166933.80893</v>
      </c>
      <c r="Q247" s="95">
        <v>12865.651</v>
      </c>
      <c r="R247" s="95">
        <v>15023.583369999998</v>
      </c>
      <c r="S247" s="95">
        <v>11411.02325</v>
      </c>
      <c r="T247" s="95">
        <v>37798.361859999997</v>
      </c>
      <c r="U247" s="95">
        <v>212799.88044000001</v>
      </c>
      <c r="V247" s="95">
        <v>16348.672789999999</v>
      </c>
      <c r="W247" s="95">
        <v>25618.347829999999</v>
      </c>
      <c r="X247" s="95">
        <v>41732.22481</v>
      </c>
      <c r="Y247" s="95">
        <v>19901.006579999997</v>
      </c>
      <c r="Z247" s="95">
        <v>7180.6071600000005</v>
      </c>
      <c r="AA247" s="95">
        <v>9950.5154399999992</v>
      </c>
      <c r="AB247" s="95">
        <v>9703.6863300000005</v>
      </c>
      <c r="AC247" s="95">
        <v>0</v>
      </c>
      <c r="AD247" s="95">
        <v>131.58000000000001</v>
      </c>
      <c r="AE247" s="95">
        <v>52276.910240000005</v>
      </c>
      <c r="AF247" s="95">
        <v>0</v>
      </c>
      <c r="AG247" s="95">
        <v>13034.95757</v>
      </c>
      <c r="AH247" s="95">
        <v>11288.42225</v>
      </c>
      <c r="AI247" s="95">
        <v>6618.85016</v>
      </c>
      <c r="AJ247" s="95">
        <v>16299.97525</v>
      </c>
      <c r="AK247" s="95">
        <v>6.0459100000000001</v>
      </c>
      <c r="AL247" s="95">
        <v>987.23924</v>
      </c>
      <c r="AM247" s="95">
        <v>2260291.58757</v>
      </c>
    </row>
    <row r="248" spans="1:39">
      <c r="A248" s="63" t="s">
        <v>368</v>
      </c>
      <c r="B248" s="95">
        <v>68923.087189999991</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1.28606</v>
      </c>
      <c r="AM248" s="95">
        <v>68924.373250000004</v>
      </c>
    </row>
    <row r="249" spans="1:39">
      <c r="A249" s="64" t="s">
        <v>369</v>
      </c>
      <c r="B249" s="95">
        <v>68923.087189999991</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1.28606</v>
      </c>
      <c r="AM249" s="95">
        <v>68924.373250000004</v>
      </c>
    </row>
    <row r="250" spans="1:39">
      <c r="A250" s="64" t="s">
        <v>370</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row>
    <row r="251" spans="1:39">
      <c r="A251" s="63" t="s">
        <v>371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row>
    <row r="252" spans="1:39">
      <c r="A252" s="64" t="s">
        <v>369</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row>
    <row r="253" spans="1:39">
      <c r="A253" s="64" t="s">
        <v>370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row>
    <row r="254" spans="1:39">
      <c r="A254" s="391" t="s">
        <v>372</v>
      </c>
      <c r="B254" s="440">
        <v>127189.41026999999</v>
      </c>
      <c r="C254" s="440">
        <v>33816.554579999996</v>
      </c>
      <c r="D254" s="440">
        <v>81148.371220000001</v>
      </c>
      <c r="E254" s="440">
        <v>29955.927190000002</v>
      </c>
      <c r="F254" s="440">
        <v>15934.03602</v>
      </c>
      <c r="G254" s="440">
        <v>14724.507119999998</v>
      </c>
      <c r="H254" s="440">
        <v>11491.55754</v>
      </c>
      <c r="I254" s="440">
        <v>17428.862679999998</v>
      </c>
      <c r="J254" s="440">
        <v>17073.95506</v>
      </c>
      <c r="K254" s="440">
        <v>26227.971750000001</v>
      </c>
      <c r="L254" s="440">
        <v>8461.0808699999998</v>
      </c>
      <c r="M254" s="440">
        <v>25979.037219999998</v>
      </c>
      <c r="N254" s="440">
        <v>27110.76989</v>
      </c>
      <c r="O254" s="440">
        <v>13286.0116</v>
      </c>
      <c r="P254" s="440">
        <v>12958.51334</v>
      </c>
      <c r="Q254" s="440">
        <v>7883.71976</v>
      </c>
      <c r="R254" s="440">
        <v>8380.2509499999996</v>
      </c>
      <c r="S254" s="440">
        <v>7232.8498300000001</v>
      </c>
      <c r="T254" s="440">
        <v>13624.887570000001</v>
      </c>
      <c r="U254" s="440">
        <v>18708.383969999999</v>
      </c>
      <c r="V254" s="440">
        <v>5600.0428000000002</v>
      </c>
      <c r="W254" s="440">
        <v>8192.8286200000002</v>
      </c>
      <c r="X254" s="440">
        <v>24865.873820000001</v>
      </c>
      <c r="Y254" s="440">
        <v>11254.08079</v>
      </c>
      <c r="Z254" s="440">
        <v>23275.81985</v>
      </c>
      <c r="AA254" s="440">
        <v>10677.601060000001</v>
      </c>
      <c r="AB254" s="440">
        <v>25135.89054</v>
      </c>
      <c r="AC254" s="440">
        <v>24507.716989999997</v>
      </c>
      <c r="AD254" s="440">
        <v>10812.853550000002</v>
      </c>
      <c r="AE254" s="440">
        <v>26350.967920000003</v>
      </c>
      <c r="AF254" s="440">
        <v>6362.0381600000001</v>
      </c>
      <c r="AG254" s="440">
        <v>5911.3173399999996</v>
      </c>
      <c r="AH254" s="440">
        <v>6569.4024200000003</v>
      </c>
      <c r="AI254" s="440">
        <v>2566.0555899999999</v>
      </c>
      <c r="AJ254" s="440">
        <v>3733.8557500000002</v>
      </c>
      <c r="AK254" s="440">
        <v>2910.4518199999998</v>
      </c>
      <c r="AL254" s="440">
        <v>9927.2416199999989</v>
      </c>
      <c r="AM254" s="440">
        <v>727270.69706999999</v>
      </c>
    </row>
    <row r="255" spans="1:39">
      <c r="A255" s="64" t="s">
        <v>373</v>
      </c>
      <c r="B255" s="59">
        <v>1644.31429</v>
      </c>
      <c r="C255" s="59">
        <v>0.49012</v>
      </c>
      <c r="D255" s="59">
        <v>935.27475000000004</v>
      </c>
      <c r="E255" s="59">
        <v>0</v>
      </c>
      <c r="F255" s="59">
        <v>50.820929999999997</v>
      </c>
      <c r="G255" s="59">
        <v>15.22724</v>
      </c>
      <c r="H255" s="59">
        <v>2.6220500000000002</v>
      </c>
      <c r="I255" s="59">
        <v>122.38199</v>
      </c>
      <c r="J255" s="59">
        <v>0.18433000000000002</v>
      </c>
      <c r="K255" s="59">
        <v>136.46817000000001</v>
      </c>
      <c r="L255" s="59">
        <v>83.931149999999988</v>
      </c>
      <c r="M255" s="59">
        <v>86.142690000000002</v>
      </c>
      <c r="N255" s="59">
        <v>0</v>
      </c>
      <c r="O255" s="59">
        <v>0</v>
      </c>
      <c r="P255" s="59">
        <v>19.940939999999998</v>
      </c>
      <c r="Q255" s="59">
        <v>0</v>
      </c>
      <c r="R255" s="59">
        <v>0</v>
      </c>
      <c r="S255" s="59">
        <v>0</v>
      </c>
      <c r="T255" s="59">
        <v>0</v>
      </c>
      <c r="U255" s="59">
        <v>0</v>
      </c>
      <c r="V255" s="59">
        <v>0</v>
      </c>
      <c r="W255" s="59">
        <v>2.7299999999999998E-3</v>
      </c>
      <c r="X255" s="59">
        <v>73.680720000000008</v>
      </c>
      <c r="Y255" s="59">
        <v>0</v>
      </c>
      <c r="Z255" s="59">
        <v>47.017559999999996</v>
      </c>
      <c r="AA255" s="59">
        <v>0</v>
      </c>
      <c r="AB255" s="59">
        <v>1.7469999999999999E-2</v>
      </c>
      <c r="AC255" s="59">
        <v>56.181730000000002</v>
      </c>
      <c r="AD255" s="59">
        <v>0</v>
      </c>
      <c r="AE255" s="59">
        <v>146.84717999999998</v>
      </c>
      <c r="AF255" s="59">
        <v>0</v>
      </c>
      <c r="AG255" s="59">
        <v>9.0130000000000002E-2</v>
      </c>
      <c r="AH255" s="59">
        <v>0</v>
      </c>
      <c r="AI255" s="59">
        <v>0</v>
      </c>
      <c r="AJ255" s="59">
        <v>0</v>
      </c>
      <c r="AK255" s="59">
        <v>0</v>
      </c>
      <c r="AL255" s="59">
        <v>0.87655999999999989</v>
      </c>
      <c r="AM255" s="59">
        <v>3422.5127299999999</v>
      </c>
    </row>
    <row r="256" spans="1:39">
      <c r="A256" s="64" t="s">
        <v>374</v>
      </c>
      <c r="B256" s="59">
        <v>2053.65031</v>
      </c>
      <c r="C256" s="59">
        <v>187.89189000000002</v>
      </c>
      <c r="D256" s="59">
        <v>282.18804</v>
      </c>
      <c r="E256" s="59">
        <v>651.57331000000011</v>
      </c>
      <c r="F256" s="59">
        <v>269.43359000000004</v>
      </c>
      <c r="G256" s="59">
        <v>515.80273999999997</v>
      </c>
      <c r="H256" s="59">
        <v>155.67586</v>
      </c>
      <c r="I256" s="59">
        <v>519.52539999999999</v>
      </c>
      <c r="J256" s="59">
        <v>49.197300000000006</v>
      </c>
      <c r="K256" s="59">
        <v>261.48577</v>
      </c>
      <c r="L256" s="59">
        <v>302.62594999999999</v>
      </c>
      <c r="M256" s="59">
        <v>254.50973999999999</v>
      </c>
      <c r="N256" s="59">
        <v>1031.15697</v>
      </c>
      <c r="O256" s="59">
        <v>81.48396000000001</v>
      </c>
      <c r="P256" s="59">
        <v>188.38869</v>
      </c>
      <c r="Q256" s="59">
        <v>1.8755200000000001</v>
      </c>
      <c r="R256" s="59">
        <v>2.4775</v>
      </c>
      <c r="S256" s="59">
        <v>36.169199999999996</v>
      </c>
      <c r="T256" s="59">
        <v>105.6665</v>
      </c>
      <c r="U256" s="59">
        <v>252.00273000000001</v>
      </c>
      <c r="V256" s="59">
        <v>8.4010800000000003</v>
      </c>
      <c r="W256" s="59">
        <v>85.548220000000001</v>
      </c>
      <c r="X256" s="59">
        <v>282.58539000000002</v>
      </c>
      <c r="Y256" s="59">
        <v>161.392</v>
      </c>
      <c r="Z256" s="59">
        <v>59.979169999999996</v>
      </c>
      <c r="AA256" s="59">
        <v>307.99826000000002</v>
      </c>
      <c r="AB256" s="59">
        <v>691.97768000000008</v>
      </c>
      <c r="AC256" s="59">
        <v>67.46763</v>
      </c>
      <c r="AD256" s="59">
        <v>111.7548</v>
      </c>
      <c r="AE256" s="59">
        <v>1177.16329</v>
      </c>
      <c r="AF256" s="59">
        <v>9.2206600000000005</v>
      </c>
      <c r="AG256" s="59">
        <v>77.447479999999999</v>
      </c>
      <c r="AH256" s="59">
        <v>9.9901499999999999</v>
      </c>
      <c r="AI256" s="59">
        <v>6.7140500000000003</v>
      </c>
      <c r="AJ256" s="59">
        <v>71.565460000000002</v>
      </c>
      <c r="AK256" s="59">
        <v>20.454249999999998</v>
      </c>
      <c r="AL256" s="59">
        <v>49.363980000000005</v>
      </c>
      <c r="AM256" s="59">
        <v>10401.80452</v>
      </c>
    </row>
    <row r="257" spans="1:39">
      <c r="A257" s="64" t="s">
        <v>375</v>
      </c>
      <c r="B257" s="59">
        <v>95700.926519999994</v>
      </c>
      <c r="C257" s="59">
        <v>15252.1582</v>
      </c>
      <c r="D257" s="59">
        <v>42747.920310000001</v>
      </c>
      <c r="E257" s="59">
        <v>22167.01945</v>
      </c>
      <c r="F257" s="59">
        <v>11604.51274</v>
      </c>
      <c r="G257" s="59">
        <v>11488.299050000001</v>
      </c>
      <c r="H257" s="59">
        <v>10305.101630000001</v>
      </c>
      <c r="I257" s="59">
        <v>15596.957189999999</v>
      </c>
      <c r="J257" s="59">
        <v>16837.965909999999</v>
      </c>
      <c r="K257" s="59">
        <v>22041.25302</v>
      </c>
      <c r="L257" s="59">
        <v>7683.4306200000001</v>
      </c>
      <c r="M257" s="59">
        <v>25613.852770000001</v>
      </c>
      <c r="N257" s="59">
        <v>24835.32849</v>
      </c>
      <c r="O257" s="59">
        <v>9603.445310000001</v>
      </c>
      <c r="P257" s="59">
        <v>12578.928460000001</v>
      </c>
      <c r="Q257" s="59">
        <v>5989.6204100000004</v>
      </c>
      <c r="R257" s="59">
        <v>5004.2675899999995</v>
      </c>
      <c r="S257" s="59">
        <v>4153.1250499999996</v>
      </c>
      <c r="T257" s="59">
        <v>12205.013550000001</v>
      </c>
      <c r="U257" s="59">
        <v>14678.244000000001</v>
      </c>
      <c r="V257" s="59">
        <v>3112.2047400000001</v>
      </c>
      <c r="W257" s="59">
        <v>5999.67065</v>
      </c>
      <c r="X257" s="59">
        <v>21967.38697</v>
      </c>
      <c r="Y257" s="59">
        <v>8720.9672300000002</v>
      </c>
      <c r="Z257" s="59">
        <v>10044.30543</v>
      </c>
      <c r="AA257" s="59">
        <v>5426.6046900000001</v>
      </c>
      <c r="AB257" s="59">
        <v>19120.01755</v>
      </c>
      <c r="AC257" s="59">
        <v>18856.50878</v>
      </c>
      <c r="AD257" s="59">
        <v>6576.2454200000002</v>
      </c>
      <c r="AE257" s="59">
        <v>22764.9584</v>
      </c>
      <c r="AF257" s="59">
        <v>6078.0989200000004</v>
      </c>
      <c r="AG257" s="59">
        <v>4666.6649100000004</v>
      </c>
      <c r="AH257" s="59">
        <v>4226.6875300000002</v>
      </c>
      <c r="AI257" s="59">
        <v>1718.20506</v>
      </c>
      <c r="AJ257" s="59">
        <v>3448.3744100000004</v>
      </c>
      <c r="AK257" s="59">
        <v>2387.6089300000003</v>
      </c>
      <c r="AL257" s="59">
        <v>7647.0910400000002</v>
      </c>
      <c r="AM257" s="59">
        <v>538848.97092999995</v>
      </c>
    </row>
    <row r="258" spans="1:39">
      <c r="A258" s="64" t="s">
        <v>376</v>
      </c>
      <c r="B258" s="59">
        <v>23630.795280000002</v>
      </c>
      <c r="C258" s="59">
        <v>14301.084439999999</v>
      </c>
      <c r="D258" s="59">
        <v>33429.971920000004</v>
      </c>
      <c r="E258" s="59">
        <v>6682.4461900000006</v>
      </c>
      <c r="F258" s="59">
        <v>3776.30332</v>
      </c>
      <c r="G258" s="59">
        <v>2424.9520299999999</v>
      </c>
      <c r="H258" s="59">
        <v>870.93340000000001</v>
      </c>
      <c r="I258" s="59">
        <v>0</v>
      </c>
      <c r="J258" s="59">
        <v>0</v>
      </c>
      <c r="K258" s="59">
        <v>2551.9303500000001</v>
      </c>
      <c r="L258" s="59">
        <v>0</v>
      </c>
      <c r="M258" s="59">
        <v>0</v>
      </c>
      <c r="N258" s="59">
        <v>0</v>
      </c>
      <c r="O258" s="59">
        <v>3540.8682699999999</v>
      </c>
      <c r="P258" s="59">
        <v>0</v>
      </c>
      <c r="Q258" s="59">
        <v>1370.13606</v>
      </c>
      <c r="R258" s="59">
        <v>2430.0312799999997</v>
      </c>
      <c r="S258" s="59">
        <v>2963.1953399999998</v>
      </c>
      <c r="T258" s="59">
        <v>1173.87834</v>
      </c>
      <c r="U258" s="59">
        <v>3778.13724</v>
      </c>
      <c r="V258" s="59">
        <v>2408.7997999999998</v>
      </c>
      <c r="W258" s="59">
        <v>1900.65642</v>
      </c>
      <c r="X258" s="59">
        <v>141.35335999999998</v>
      </c>
      <c r="Y258" s="59">
        <v>2303.00101</v>
      </c>
      <c r="Z258" s="59">
        <v>12672.148300000001</v>
      </c>
      <c r="AA258" s="59">
        <v>4595.4570700000004</v>
      </c>
      <c r="AB258" s="59">
        <v>4995.3487400000004</v>
      </c>
      <c r="AC258" s="59">
        <v>4892.5283200000003</v>
      </c>
      <c r="AD258" s="59">
        <v>3729.1395699999998</v>
      </c>
      <c r="AE258" s="59">
        <v>2206.6541699999998</v>
      </c>
      <c r="AF258" s="59">
        <v>9.9638099999999987</v>
      </c>
      <c r="AG258" s="59">
        <v>1112.27999</v>
      </c>
      <c r="AH258" s="59">
        <v>2092.5288</v>
      </c>
      <c r="AI258" s="59">
        <v>769.17723999999998</v>
      </c>
      <c r="AJ258" s="59">
        <v>211.5762</v>
      </c>
      <c r="AK258" s="59">
        <v>419.78563000000003</v>
      </c>
      <c r="AL258" s="59">
        <v>776.89976000000001</v>
      </c>
      <c r="AM258" s="59">
        <v>148161.96165000001</v>
      </c>
    </row>
    <row r="259" spans="1:39">
      <c r="A259" s="64" t="s">
        <v>377</v>
      </c>
      <c r="B259" s="59">
        <v>846.84364000000005</v>
      </c>
      <c r="C259" s="59">
        <v>259.96393999999998</v>
      </c>
      <c r="D259" s="59">
        <v>714.48193000000003</v>
      </c>
      <c r="E259" s="59">
        <v>145.33107000000001</v>
      </c>
      <c r="F259" s="59">
        <v>47.660170000000001</v>
      </c>
      <c r="G259" s="59">
        <v>12.77852</v>
      </c>
      <c r="H259" s="59">
        <v>126.52755000000001</v>
      </c>
      <c r="I259" s="59">
        <v>490.88554999999997</v>
      </c>
      <c r="J259" s="59">
        <v>5.4668400000000004</v>
      </c>
      <c r="K259" s="59">
        <v>495.95952</v>
      </c>
      <c r="L259" s="59">
        <v>211.79979999999998</v>
      </c>
      <c r="M259" s="59">
        <v>6.0609999999999997E-2</v>
      </c>
      <c r="N259" s="59">
        <v>63.310809999999996</v>
      </c>
      <c r="O259" s="59">
        <v>12.532590000000001</v>
      </c>
      <c r="P259" s="59">
        <v>29.79335</v>
      </c>
      <c r="Q259" s="59">
        <v>270.89815000000004</v>
      </c>
      <c r="R259" s="59">
        <v>23.728240000000003</v>
      </c>
      <c r="S259" s="59">
        <v>5.0781899999999993</v>
      </c>
      <c r="T259" s="59">
        <v>81.930970000000002</v>
      </c>
      <c r="U259" s="59">
        <v>0</v>
      </c>
      <c r="V259" s="59">
        <v>28.675709999999999</v>
      </c>
      <c r="W259" s="59">
        <v>11.030850000000001</v>
      </c>
      <c r="X259" s="59">
        <v>1205.4323100000001</v>
      </c>
      <c r="Y259" s="59">
        <v>10.94791</v>
      </c>
      <c r="Z259" s="59">
        <v>25.301020000000001</v>
      </c>
      <c r="AA259" s="59">
        <v>46.335730000000005</v>
      </c>
      <c r="AB259" s="59">
        <v>102.19971000000001</v>
      </c>
      <c r="AC259" s="59">
        <v>137.90370999999999</v>
      </c>
      <c r="AD259" s="59">
        <v>292.03591</v>
      </c>
      <c r="AE259" s="59">
        <v>17.454900000000002</v>
      </c>
      <c r="AF259" s="59">
        <v>42.793860000000002</v>
      </c>
      <c r="AG259" s="59">
        <v>4.1478299999999999</v>
      </c>
      <c r="AH259" s="59">
        <v>27.361270000000001</v>
      </c>
      <c r="AI259" s="59">
        <v>16.728639999999999</v>
      </c>
      <c r="AJ259" s="59">
        <v>2.1426699999999999</v>
      </c>
      <c r="AK259" s="59">
        <v>38.848469999999999</v>
      </c>
      <c r="AL259" s="59">
        <v>99.323039999999992</v>
      </c>
      <c r="AM259" s="59">
        <v>5953.6949800000002</v>
      </c>
    </row>
    <row r="260" spans="1:39">
      <c r="A260" s="64" t="s">
        <v>378</v>
      </c>
      <c r="B260" s="59">
        <v>895.55091000000004</v>
      </c>
      <c r="C260" s="59">
        <v>1012.09176</v>
      </c>
      <c r="D260" s="59">
        <v>1807.2796499999999</v>
      </c>
      <c r="E260" s="59">
        <v>101.2427</v>
      </c>
      <c r="F260" s="59">
        <v>24.696650000000002</v>
      </c>
      <c r="G260" s="59">
        <v>6.4673299999999996</v>
      </c>
      <c r="H260" s="59">
        <v>6.6495500000000005</v>
      </c>
      <c r="I260" s="59">
        <v>0</v>
      </c>
      <c r="J260" s="59">
        <v>0</v>
      </c>
      <c r="K260" s="59">
        <v>67.53667999999999</v>
      </c>
      <c r="L260" s="59">
        <v>0</v>
      </c>
      <c r="M260" s="59">
        <v>0</v>
      </c>
      <c r="N260" s="59">
        <v>0</v>
      </c>
      <c r="O260" s="59">
        <v>19.057770000000001</v>
      </c>
      <c r="P260" s="59">
        <v>17.835799999999999</v>
      </c>
      <c r="Q260" s="59">
        <v>232.92794000000001</v>
      </c>
      <c r="R260" s="59">
        <v>57.127449999999996</v>
      </c>
      <c r="S260" s="59">
        <v>3.96665</v>
      </c>
      <c r="T260" s="59">
        <v>3.1889600000000002</v>
      </c>
      <c r="U260" s="59">
        <v>0</v>
      </c>
      <c r="V260" s="59">
        <v>10.17193</v>
      </c>
      <c r="W260" s="59">
        <v>11.84008</v>
      </c>
      <c r="X260" s="59">
        <v>0</v>
      </c>
      <c r="Y260" s="59">
        <v>11.784559999999999</v>
      </c>
      <c r="Z260" s="59">
        <v>19.891349999999999</v>
      </c>
      <c r="AA260" s="59">
        <v>13.591520000000001</v>
      </c>
      <c r="AB260" s="59">
        <v>61.308959999999999</v>
      </c>
      <c r="AC260" s="59">
        <v>194.39714000000001</v>
      </c>
      <c r="AD260" s="59">
        <v>85.066009999999991</v>
      </c>
      <c r="AE260" s="59">
        <v>0</v>
      </c>
      <c r="AF260" s="59">
        <v>85.999289999999988</v>
      </c>
      <c r="AG260" s="59">
        <v>12.80002</v>
      </c>
      <c r="AH260" s="59">
        <v>94.641259999999988</v>
      </c>
      <c r="AI260" s="59">
        <v>16.58962</v>
      </c>
      <c r="AJ260" s="59">
        <v>0</v>
      </c>
      <c r="AK260" s="59">
        <v>41.20402</v>
      </c>
      <c r="AL260" s="59">
        <v>1055.9999599999999</v>
      </c>
      <c r="AM260" s="59">
        <v>5970.9055199999993</v>
      </c>
    </row>
    <row r="261" spans="1:39">
      <c r="A261" s="64" t="s">
        <v>379</v>
      </c>
      <c r="B261" s="59">
        <v>1024.16443</v>
      </c>
      <c r="C261" s="59">
        <v>974.04220999999995</v>
      </c>
      <c r="D261" s="59">
        <v>251.45108999999999</v>
      </c>
      <c r="E261" s="59">
        <v>183.94017000000002</v>
      </c>
      <c r="F261" s="59">
        <v>97.635829999999999</v>
      </c>
      <c r="G261" s="59">
        <v>39.96669</v>
      </c>
      <c r="H261" s="59">
        <v>24.047499999999999</v>
      </c>
      <c r="I261" s="59">
        <v>459.53722999999997</v>
      </c>
      <c r="J261" s="59">
        <v>181.14068</v>
      </c>
      <c r="K261" s="59">
        <v>493.58080000000001</v>
      </c>
      <c r="L261" s="59">
        <v>123.61585000000001</v>
      </c>
      <c r="M261" s="59">
        <v>0.38480999999999999</v>
      </c>
      <c r="N261" s="59">
        <v>115.36291</v>
      </c>
      <c r="O261" s="59">
        <v>18.27055</v>
      </c>
      <c r="P261" s="59">
        <v>118.74147000000001</v>
      </c>
      <c r="Q261" s="59">
        <v>13.352799999999998</v>
      </c>
      <c r="R261" s="59">
        <v>32.895389999999999</v>
      </c>
      <c r="S261" s="59">
        <v>33.495110000000004</v>
      </c>
      <c r="T261" s="59">
        <v>55.049990000000001</v>
      </c>
      <c r="U261" s="59">
        <v>0</v>
      </c>
      <c r="V261" s="59">
        <v>17.45337</v>
      </c>
      <c r="W261" s="59">
        <v>56.028889999999997</v>
      </c>
      <c r="X261" s="59">
        <v>659.56223</v>
      </c>
      <c r="Y261" s="59">
        <v>32.814120000000003</v>
      </c>
      <c r="Z261" s="59">
        <v>40.806249999999999</v>
      </c>
      <c r="AA261" s="59">
        <v>274.29055</v>
      </c>
      <c r="AB261" s="59">
        <v>105.62536999999999</v>
      </c>
      <c r="AC261" s="59">
        <v>123.59707</v>
      </c>
      <c r="AD261" s="59">
        <v>18.611840000000001</v>
      </c>
      <c r="AE261" s="59">
        <v>37.889980000000001</v>
      </c>
      <c r="AF261" s="59">
        <v>40.64658</v>
      </c>
      <c r="AG261" s="59">
        <v>32.0745</v>
      </c>
      <c r="AH261" s="59">
        <v>48.327940000000005</v>
      </c>
      <c r="AI261" s="59">
        <v>19.518169999999998</v>
      </c>
      <c r="AJ261" s="59">
        <v>0.19700999999999999</v>
      </c>
      <c r="AK261" s="59">
        <v>2.5505200000000001</v>
      </c>
      <c r="AL261" s="59">
        <v>147.64076</v>
      </c>
      <c r="AM261" s="59">
        <v>5898.3106600000001</v>
      </c>
    </row>
    <row r="262" spans="1:39">
      <c r="A262" s="64" t="s">
        <v>380</v>
      </c>
      <c r="B262" s="59">
        <v>1117.1619699999999</v>
      </c>
      <c r="C262" s="59">
        <v>1582.22093</v>
      </c>
      <c r="D262" s="59">
        <v>740.13968</v>
      </c>
      <c r="E262" s="59">
        <v>6.8742999999999999</v>
      </c>
      <c r="F262" s="59">
        <v>0</v>
      </c>
      <c r="G262" s="59">
        <v>0.46833999999999998</v>
      </c>
      <c r="H262" s="59">
        <v>0</v>
      </c>
      <c r="I262" s="59">
        <v>0</v>
      </c>
      <c r="J262" s="59">
        <v>0</v>
      </c>
      <c r="K262" s="59">
        <v>141.42688000000001</v>
      </c>
      <c r="L262" s="59">
        <v>0</v>
      </c>
      <c r="M262" s="59">
        <v>0</v>
      </c>
      <c r="N262" s="59">
        <v>0</v>
      </c>
      <c r="O262" s="59">
        <v>10.353149999999999</v>
      </c>
      <c r="P262" s="59">
        <v>4.8846300000000005</v>
      </c>
      <c r="Q262" s="59">
        <v>4.9088799999999999</v>
      </c>
      <c r="R262" s="59">
        <v>829.72349999999994</v>
      </c>
      <c r="S262" s="59">
        <v>37.82029</v>
      </c>
      <c r="T262" s="59">
        <v>0</v>
      </c>
      <c r="U262" s="59">
        <v>0</v>
      </c>
      <c r="V262" s="59">
        <v>14.336169999999999</v>
      </c>
      <c r="W262" s="59">
        <v>1.64629</v>
      </c>
      <c r="X262" s="59">
        <v>0</v>
      </c>
      <c r="Y262" s="59">
        <v>13.173959999999999</v>
      </c>
      <c r="Z262" s="59">
        <v>329.12592999999998</v>
      </c>
      <c r="AA262" s="59">
        <v>3.6289000000000002</v>
      </c>
      <c r="AB262" s="59">
        <v>2.3205300000000002</v>
      </c>
      <c r="AC262" s="59">
        <v>17.9451</v>
      </c>
      <c r="AD262" s="59">
        <v>0</v>
      </c>
      <c r="AE262" s="59">
        <v>0</v>
      </c>
      <c r="AF262" s="59">
        <v>94.452809999999999</v>
      </c>
      <c r="AG262" s="59">
        <v>5.8124799999999999</v>
      </c>
      <c r="AH262" s="59">
        <v>50.932139999999997</v>
      </c>
      <c r="AI262" s="59">
        <v>9.87974</v>
      </c>
      <c r="AJ262" s="59">
        <v>0</v>
      </c>
      <c r="AK262" s="59">
        <v>0</v>
      </c>
      <c r="AL262" s="59">
        <v>58.752300000000005</v>
      </c>
      <c r="AM262" s="59">
        <v>5077.9889000000003</v>
      </c>
    </row>
    <row r="263" spans="1:39">
      <c r="A263" s="64" t="s">
        <v>381</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row>
    <row r="264" spans="1:39">
      <c r="A264" s="64" t="s">
        <v>382</v>
      </c>
      <c r="B264" s="59">
        <v>205.71726999999998</v>
      </c>
      <c r="C264" s="59">
        <v>246.61108999999999</v>
      </c>
      <c r="D264" s="59">
        <v>239.66385</v>
      </c>
      <c r="E264" s="59">
        <v>17.5</v>
      </c>
      <c r="F264" s="59">
        <v>62.972790000000003</v>
      </c>
      <c r="G264" s="59">
        <v>220.54517999999999</v>
      </c>
      <c r="H264" s="59">
        <v>0</v>
      </c>
      <c r="I264" s="59">
        <v>239.57532</v>
      </c>
      <c r="J264" s="59">
        <v>0</v>
      </c>
      <c r="K264" s="59">
        <v>38.330559999999998</v>
      </c>
      <c r="L264" s="59">
        <v>55.677500000000002</v>
      </c>
      <c r="M264" s="59">
        <v>23.255400000000002</v>
      </c>
      <c r="N264" s="59">
        <v>1065.6107099999999</v>
      </c>
      <c r="O264" s="59">
        <v>0</v>
      </c>
      <c r="P264" s="59">
        <v>0</v>
      </c>
      <c r="Q264" s="59">
        <v>0</v>
      </c>
      <c r="R264" s="59">
        <v>0</v>
      </c>
      <c r="S264" s="59">
        <v>0</v>
      </c>
      <c r="T264" s="59">
        <v>0.15925999999999998</v>
      </c>
      <c r="U264" s="59">
        <v>0</v>
      </c>
      <c r="V264" s="59">
        <v>0</v>
      </c>
      <c r="W264" s="59">
        <v>126.40449000000001</v>
      </c>
      <c r="X264" s="59">
        <v>535.87284</v>
      </c>
      <c r="Y264" s="59">
        <v>0</v>
      </c>
      <c r="Z264" s="59">
        <v>37.244839999999996</v>
      </c>
      <c r="AA264" s="59">
        <v>9.6943400000000004</v>
      </c>
      <c r="AB264" s="59">
        <v>57.074529999999996</v>
      </c>
      <c r="AC264" s="59">
        <v>161.18751</v>
      </c>
      <c r="AD264" s="59">
        <v>0</v>
      </c>
      <c r="AE264" s="59">
        <v>0</v>
      </c>
      <c r="AF264" s="59">
        <v>0.86223000000000005</v>
      </c>
      <c r="AG264" s="59">
        <v>0</v>
      </c>
      <c r="AH264" s="59">
        <v>18.933330000000002</v>
      </c>
      <c r="AI264" s="59">
        <v>9.2430699999999995</v>
      </c>
      <c r="AJ264" s="59">
        <v>0</v>
      </c>
      <c r="AK264" s="59">
        <v>0</v>
      </c>
      <c r="AL264" s="59">
        <v>91.294219999999996</v>
      </c>
      <c r="AM264" s="59">
        <v>3463.4303300000001</v>
      </c>
    </row>
    <row r="265" spans="1:39">
      <c r="A265" s="64" t="s">
        <v>383</v>
      </c>
      <c r="B265" s="59">
        <v>70.28564999999999</v>
      </c>
      <c r="C265" s="59">
        <v>0</v>
      </c>
      <c r="D265" s="59">
        <v>0</v>
      </c>
      <c r="E265" s="59">
        <v>0</v>
      </c>
      <c r="F265" s="59">
        <v>0</v>
      </c>
      <c r="G265" s="59">
        <v>0</v>
      </c>
      <c r="H265" s="59">
        <v>0</v>
      </c>
      <c r="I265" s="59">
        <v>0</v>
      </c>
      <c r="J265" s="59">
        <v>0</v>
      </c>
      <c r="K265" s="59">
        <v>0</v>
      </c>
      <c r="L265" s="59">
        <v>0</v>
      </c>
      <c r="M265" s="59">
        <v>0.83120000000000005</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71.116849999999999</v>
      </c>
    </row>
    <row r="266" spans="1:39">
      <c r="A266" s="391" t="s">
        <v>384</v>
      </c>
      <c r="B266" s="440">
        <v>-43370.807430000001</v>
      </c>
      <c r="C266" s="440">
        <v>-9991.0894399999997</v>
      </c>
      <c r="D266" s="440">
        <v>-32328.291260000002</v>
      </c>
      <c r="E266" s="440">
        <v>-9415.2809199999992</v>
      </c>
      <c r="F266" s="440">
        <v>-5703.2278099999994</v>
      </c>
      <c r="G266" s="440">
        <v>-5694.88508</v>
      </c>
      <c r="H266" s="440">
        <v>-3021.6905200000001</v>
      </c>
      <c r="I266" s="440">
        <v>-7581.9791299999997</v>
      </c>
      <c r="J266" s="440">
        <v>-7150.0175799999997</v>
      </c>
      <c r="K266" s="440">
        <v>-9464.0040100000006</v>
      </c>
      <c r="L266" s="440">
        <v>-1760.2621399999998</v>
      </c>
      <c r="M266" s="440">
        <v>-10522.450779999999</v>
      </c>
      <c r="N266" s="440">
        <v>-9075.3849499999997</v>
      </c>
      <c r="O266" s="440">
        <v>-3722.0794799999999</v>
      </c>
      <c r="P266" s="440">
        <v>-4581.9828399999997</v>
      </c>
      <c r="Q266" s="440">
        <v>-2304.68813</v>
      </c>
      <c r="R266" s="440">
        <v>-2660.1681800000001</v>
      </c>
      <c r="S266" s="440">
        <v>-2666.05636</v>
      </c>
      <c r="T266" s="440">
        <v>-2154.2929100000001</v>
      </c>
      <c r="U266" s="440">
        <v>-7260.7400700000007</v>
      </c>
      <c r="V266" s="440">
        <v>-2251.1300699999997</v>
      </c>
      <c r="W266" s="440">
        <v>-3043.0595899999998</v>
      </c>
      <c r="X266" s="440">
        <v>-10862.8647</v>
      </c>
      <c r="Y266" s="440">
        <v>-3718.7265600000001</v>
      </c>
      <c r="Z266" s="440">
        <v>-9162.1254399999998</v>
      </c>
      <c r="AA266" s="440">
        <v>-5065.0126799999998</v>
      </c>
      <c r="AB266" s="440">
        <v>-11438.687529999999</v>
      </c>
      <c r="AC266" s="440">
        <v>-7342.1553899999999</v>
      </c>
      <c r="AD266" s="440">
        <v>-3185.0087100000001</v>
      </c>
      <c r="AE266" s="440">
        <v>-8239.8684000000012</v>
      </c>
      <c r="AF266" s="440">
        <v>-1487.2597800000001</v>
      </c>
      <c r="AG266" s="440">
        <v>-1818.7414099999999</v>
      </c>
      <c r="AH266" s="440">
        <v>-2581.8062400000003</v>
      </c>
      <c r="AI266" s="440">
        <v>-651.85309999999993</v>
      </c>
      <c r="AJ266" s="440">
        <v>-1578.07017</v>
      </c>
      <c r="AK266" s="440">
        <v>-203.85441</v>
      </c>
      <c r="AL266" s="440">
        <v>-3895.6200299999996</v>
      </c>
      <c r="AM266" s="440">
        <v>-256955.22323</v>
      </c>
    </row>
    <row r="267" spans="1:39">
      <c r="A267" s="64" t="s">
        <v>385</v>
      </c>
      <c r="B267" s="59">
        <v>-26642.414410000001</v>
      </c>
      <c r="C267" s="59">
        <v>-9990.9873000000007</v>
      </c>
      <c r="D267" s="59">
        <v>-28376.215800000002</v>
      </c>
      <c r="E267" s="59">
        <v>-8726.6088500000005</v>
      </c>
      <c r="F267" s="59">
        <v>-5632.2794400000002</v>
      </c>
      <c r="G267" s="59">
        <v>-5442.8478299999997</v>
      </c>
      <c r="H267" s="59">
        <v>-3021.6905200000001</v>
      </c>
      <c r="I267" s="59">
        <v>-7167.5017900000003</v>
      </c>
      <c r="J267" s="59">
        <v>-6751.3784400000004</v>
      </c>
      <c r="K267" s="59">
        <v>-9451.0660000000007</v>
      </c>
      <c r="L267" s="59">
        <v>-1649.3643500000001</v>
      </c>
      <c r="M267" s="59">
        <v>-9535.5076499999996</v>
      </c>
      <c r="N267" s="59">
        <v>-9070.5016599999999</v>
      </c>
      <c r="O267" s="59">
        <v>-3571.42841</v>
      </c>
      <c r="P267" s="59">
        <v>-4499.9207300000007</v>
      </c>
      <c r="Q267" s="59">
        <v>-2045.2888500000001</v>
      </c>
      <c r="R267" s="59">
        <v>-2502.5125800000001</v>
      </c>
      <c r="S267" s="59">
        <v>-2666.05636</v>
      </c>
      <c r="T267" s="59">
        <v>-2111.8650699999998</v>
      </c>
      <c r="U267" s="59">
        <v>-6867.1246700000002</v>
      </c>
      <c r="V267" s="59">
        <v>-2224.4051099999997</v>
      </c>
      <c r="W267" s="59">
        <v>-2876.6996400000003</v>
      </c>
      <c r="X267" s="59">
        <v>-10252.987640000001</v>
      </c>
      <c r="Y267" s="59">
        <v>-3639.9996900000001</v>
      </c>
      <c r="Z267" s="59">
        <v>-8826.1197799999991</v>
      </c>
      <c r="AA267" s="59">
        <v>-4739.4925000000003</v>
      </c>
      <c r="AB267" s="59">
        <v>-10010.52173</v>
      </c>
      <c r="AC267" s="59">
        <v>-6799.5523700000003</v>
      </c>
      <c r="AD267" s="59">
        <v>-2911.4061299999998</v>
      </c>
      <c r="AE267" s="59">
        <v>-8058.3819199999998</v>
      </c>
      <c r="AF267" s="59">
        <v>-672.59739999999999</v>
      </c>
      <c r="AG267" s="59">
        <v>-1722.02026</v>
      </c>
      <c r="AH267" s="59">
        <v>-2522.8637599999997</v>
      </c>
      <c r="AI267" s="59">
        <v>-611.06346999999994</v>
      </c>
      <c r="AJ267" s="59">
        <v>-146.56980999999999</v>
      </c>
      <c r="AK267" s="59">
        <v>-203.85441</v>
      </c>
      <c r="AL267" s="59">
        <v>-2621.7248399999999</v>
      </c>
      <c r="AM267" s="59">
        <v>-224562.82116999998</v>
      </c>
    </row>
    <row r="268" spans="1:39">
      <c r="A268" s="64" t="s">
        <v>386</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row>
    <row r="269" spans="1:39">
      <c r="A269" s="64" t="s">
        <v>387</v>
      </c>
      <c r="B269" s="59">
        <v>-7373.8549899999998</v>
      </c>
      <c r="C269" s="59">
        <v>0</v>
      </c>
      <c r="D269" s="59">
        <v>-3952.07546</v>
      </c>
      <c r="E269" s="59">
        <v>-686.2568</v>
      </c>
      <c r="F269" s="59">
        <v>-42.56767</v>
      </c>
      <c r="G269" s="59">
        <v>-241.55967999999999</v>
      </c>
      <c r="H269" s="59">
        <v>0</v>
      </c>
      <c r="I269" s="59">
        <v>-413.07815000000005</v>
      </c>
      <c r="J269" s="59">
        <v>-396.58445</v>
      </c>
      <c r="K269" s="59">
        <v>0</v>
      </c>
      <c r="L269" s="59">
        <v>-98.583330000000004</v>
      </c>
      <c r="M269" s="59">
        <v>-986.94313</v>
      </c>
      <c r="N269" s="59">
        <v>0</v>
      </c>
      <c r="O269" s="59">
        <v>-150.65107</v>
      </c>
      <c r="P269" s="59">
        <v>-82.062110000000004</v>
      </c>
      <c r="Q269" s="59">
        <v>-259.28523000000001</v>
      </c>
      <c r="R269" s="59">
        <v>-157.22954000000001</v>
      </c>
      <c r="S269" s="59">
        <v>0</v>
      </c>
      <c r="T269" s="59">
        <v>-31.177779999999998</v>
      </c>
      <c r="U269" s="59">
        <v>-281.32378999999997</v>
      </c>
      <c r="V269" s="59">
        <v>-26.72073</v>
      </c>
      <c r="W269" s="59">
        <v>-165.67137</v>
      </c>
      <c r="X269" s="59">
        <v>-609.87706000000003</v>
      </c>
      <c r="Y269" s="59">
        <v>-78.726869999999991</v>
      </c>
      <c r="Z269" s="59">
        <v>-335.53735999999998</v>
      </c>
      <c r="AA269" s="59">
        <v>-325.52017999999998</v>
      </c>
      <c r="AB269" s="59">
        <v>-1428.1658</v>
      </c>
      <c r="AC269" s="59">
        <v>-542.60302000000001</v>
      </c>
      <c r="AD269" s="59">
        <v>-273.52171999999996</v>
      </c>
      <c r="AE269" s="59">
        <v>-181.48648</v>
      </c>
      <c r="AF269" s="59">
        <v>-689.83281000000011</v>
      </c>
      <c r="AG269" s="59">
        <v>-76.175149999999988</v>
      </c>
      <c r="AH269" s="59">
        <v>-58.942480000000003</v>
      </c>
      <c r="AI269" s="59">
        <v>-40.789629999999995</v>
      </c>
      <c r="AJ269" s="59">
        <v>0</v>
      </c>
      <c r="AK269" s="59">
        <v>0</v>
      </c>
      <c r="AL269" s="59">
        <v>-430.05876000000001</v>
      </c>
      <c r="AM269" s="59">
        <v>-20416.8626</v>
      </c>
    </row>
    <row r="270" spans="1:39">
      <c r="A270" s="64" t="s">
        <v>388</v>
      </c>
      <c r="B270" s="59">
        <v>-3243.6680799999999</v>
      </c>
      <c r="C270" s="59">
        <v>0</v>
      </c>
      <c r="D270" s="59">
        <v>0</v>
      </c>
      <c r="E270" s="59">
        <v>-2.41527</v>
      </c>
      <c r="F270" s="59">
        <v>-28.380700000000001</v>
      </c>
      <c r="G270" s="59">
        <v>-10.47757</v>
      </c>
      <c r="H270" s="59">
        <v>0</v>
      </c>
      <c r="I270" s="59">
        <v>0</v>
      </c>
      <c r="J270" s="59">
        <v>0</v>
      </c>
      <c r="K270" s="59">
        <v>-12.928570000000001</v>
      </c>
      <c r="L270" s="59">
        <v>-12.314459999999999</v>
      </c>
      <c r="M270" s="59">
        <v>0</v>
      </c>
      <c r="N270" s="59">
        <v>-2.5421100000000001</v>
      </c>
      <c r="O270" s="59">
        <v>0</v>
      </c>
      <c r="P270" s="59">
        <v>0</v>
      </c>
      <c r="Q270" s="59">
        <v>0</v>
      </c>
      <c r="R270" s="59">
        <v>0</v>
      </c>
      <c r="S270" s="59">
        <v>0</v>
      </c>
      <c r="T270" s="59">
        <v>-11.24799</v>
      </c>
      <c r="U270" s="59">
        <v>-112.29161000000001</v>
      </c>
      <c r="V270" s="59">
        <v>0</v>
      </c>
      <c r="W270" s="59">
        <v>0</v>
      </c>
      <c r="X270" s="59">
        <v>0</v>
      </c>
      <c r="Y270" s="59">
        <v>0</v>
      </c>
      <c r="Z270" s="59">
        <v>-5.0000000000000001E-3</v>
      </c>
      <c r="AA270" s="59">
        <v>0</v>
      </c>
      <c r="AB270" s="59">
        <v>0</v>
      </c>
      <c r="AC270" s="59">
        <v>0</v>
      </c>
      <c r="AD270" s="59">
        <v>0</v>
      </c>
      <c r="AE270" s="59">
        <v>0</v>
      </c>
      <c r="AF270" s="59">
        <v>-124.82957</v>
      </c>
      <c r="AG270" s="59">
        <v>-20.545999999999999</v>
      </c>
      <c r="AH270" s="59">
        <v>0</v>
      </c>
      <c r="AI270" s="59">
        <v>0</v>
      </c>
      <c r="AJ270" s="59">
        <v>-1431.50036</v>
      </c>
      <c r="AK270" s="59">
        <v>0</v>
      </c>
      <c r="AL270" s="59">
        <v>-843.83643000000006</v>
      </c>
      <c r="AM270" s="59">
        <v>-5856.9837200000002</v>
      </c>
    </row>
    <row r="271" spans="1:39">
      <c r="A271" s="64" t="s">
        <v>389</v>
      </c>
      <c r="B271" s="59">
        <v>-6110.8699500000002</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-6110.8699500000002</v>
      </c>
    </row>
    <row r="272" spans="1:39">
      <c r="A272" s="65" t="s">
        <v>390</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row>
    <row r="273" spans="1:39">
      <c r="A273" s="65" t="s">
        <v>461</v>
      </c>
      <c r="B273" s="59">
        <v>0</v>
      </c>
      <c r="C273" s="59">
        <v>-0.10213999999999999</v>
      </c>
      <c r="D273" s="59">
        <v>0</v>
      </c>
      <c r="E273" s="59">
        <v>0</v>
      </c>
      <c r="F273" s="59">
        <v>0</v>
      </c>
      <c r="G273" s="59">
        <v>0</v>
      </c>
      <c r="H273" s="59">
        <v>0</v>
      </c>
      <c r="I273" s="59">
        <v>-1.3991900000000002</v>
      </c>
      <c r="J273" s="59">
        <v>-2.0546899999999999</v>
      </c>
      <c r="K273" s="59">
        <v>-9.4399999999999987E-3</v>
      </c>
      <c r="L273" s="59">
        <v>0</v>
      </c>
      <c r="M273" s="59">
        <v>0</v>
      </c>
      <c r="N273" s="59">
        <v>-2.34118</v>
      </c>
      <c r="O273" s="59">
        <v>0</v>
      </c>
      <c r="P273" s="59">
        <v>0</v>
      </c>
      <c r="Q273" s="59">
        <v>-0.11405</v>
      </c>
      <c r="R273" s="59">
        <v>-0.42605999999999999</v>
      </c>
      <c r="S273" s="59">
        <v>0</v>
      </c>
      <c r="T273" s="59">
        <v>-2.0699999999999998E-3</v>
      </c>
      <c r="U273" s="59">
        <v>0</v>
      </c>
      <c r="V273" s="59">
        <v>-4.2300000000000003E-3</v>
      </c>
      <c r="W273" s="59">
        <v>-0.68858000000000008</v>
      </c>
      <c r="X273" s="59">
        <v>0</v>
      </c>
      <c r="Y273" s="59">
        <v>0</v>
      </c>
      <c r="Z273" s="59">
        <v>-0.46329999999999999</v>
      </c>
      <c r="AA273" s="59">
        <v>0</v>
      </c>
      <c r="AB273" s="59">
        <v>0</v>
      </c>
      <c r="AC273" s="59">
        <v>0</v>
      </c>
      <c r="AD273" s="59">
        <v>-8.0860000000000001E-2</v>
      </c>
      <c r="AE273" s="59">
        <v>0</v>
      </c>
      <c r="AF273" s="59">
        <v>0</v>
      </c>
      <c r="AG273" s="59">
        <v>0</v>
      </c>
      <c r="AH273" s="59">
        <v>0</v>
      </c>
      <c r="AI273" s="59">
        <v>0</v>
      </c>
      <c r="AJ273" s="59">
        <v>0</v>
      </c>
      <c r="AK273" s="59">
        <v>0</v>
      </c>
      <c r="AL273" s="59">
        <v>0</v>
      </c>
      <c r="AM273" s="59">
        <v>-7.6857899999999999</v>
      </c>
    </row>
    <row r="274" spans="1:39">
      <c r="A274" s="391" t="s">
        <v>975</v>
      </c>
      <c r="B274" s="440">
        <v>83818.602840000007</v>
      </c>
      <c r="C274" s="440">
        <v>23825.46514</v>
      </c>
      <c r="D274" s="440">
        <v>48820.079960000003</v>
      </c>
      <c r="E274" s="440">
        <v>20540.646270000001</v>
      </c>
      <c r="F274" s="440">
        <v>10230.808210000001</v>
      </c>
      <c r="G274" s="440">
        <v>9029.6220399999984</v>
      </c>
      <c r="H274" s="440">
        <v>8469.8670199999997</v>
      </c>
      <c r="I274" s="440">
        <v>9846.8835500000005</v>
      </c>
      <c r="J274" s="440">
        <v>9923.9374800000005</v>
      </c>
      <c r="K274" s="440">
        <v>16763.96774</v>
      </c>
      <c r="L274" s="440">
        <v>6700.8187300000009</v>
      </c>
      <c r="M274" s="440">
        <v>15456.586439999999</v>
      </c>
      <c r="N274" s="440">
        <v>18035.38494</v>
      </c>
      <c r="O274" s="440">
        <v>9563.9321199999995</v>
      </c>
      <c r="P274" s="440">
        <v>8376.5305000000008</v>
      </c>
      <c r="Q274" s="440">
        <v>5579.0316299999995</v>
      </c>
      <c r="R274" s="440">
        <v>5720.08277</v>
      </c>
      <c r="S274" s="440">
        <v>4566.7934699999996</v>
      </c>
      <c r="T274" s="440">
        <v>11470.594660000001</v>
      </c>
      <c r="U274" s="440">
        <v>11447.643900000001</v>
      </c>
      <c r="V274" s="440">
        <v>3348.91273</v>
      </c>
      <c r="W274" s="440">
        <v>5149.7690300000004</v>
      </c>
      <c r="X274" s="440">
        <v>14003.009119999999</v>
      </c>
      <c r="Y274" s="440">
        <v>7535.3542300000008</v>
      </c>
      <c r="Z274" s="440">
        <v>14113.69441</v>
      </c>
      <c r="AA274" s="440">
        <v>5612.5883800000001</v>
      </c>
      <c r="AB274" s="440">
        <v>13697.203009999999</v>
      </c>
      <c r="AC274" s="440">
        <v>17165.561600000001</v>
      </c>
      <c r="AD274" s="440">
        <v>7627.8448399999997</v>
      </c>
      <c r="AE274" s="440">
        <v>18111.09952</v>
      </c>
      <c r="AF274" s="440">
        <v>4874.7783799999997</v>
      </c>
      <c r="AG274" s="440">
        <v>4092.57593</v>
      </c>
      <c r="AH274" s="440">
        <v>3987.59618</v>
      </c>
      <c r="AI274" s="440">
        <v>1914.2024899999999</v>
      </c>
      <c r="AJ274" s="440">
        <v>2155.7855800000002</v>
      </c>
      <c r="AK274" s="440">
        <v>2706.5974100000003</v>
      </c>
      <c r="AL274" s="440">
        <v>6031.6215899999997</v>
      </c>
      <c r="AM274" s="440">
        <v>470315.47383999999</v>
      </c>
    </row>
    <row r="275" spans="1:39">
      <c r="A275" s="387" t="s">
        <v>391</v>
      </c>
      <c r="B275" s="440">
        <v>10802.68787</v>
      </c>
      <c r="C275" s="440">
        <v>4228.3202899999997</v>
      </c>
      <c r="D275" s="440">
        <v>8542.4331700000002</v>
      </c>
      <c r="E275" s="440">
        <v>861.24900000000002</v>
      </c>
      <c r="F275" s="440">
        <v>247.25591</v>
      </c>
      <c r="G275" s="440">
        <v>235.78959</v>
      </c>
      <c r="H275" s="440">
        <v>246.92276000000001</v>
      </c>
      <c r="I275" s="440">
        <v>977.55154000000005</v>
      </c>
      <c r="J275" s="440">
        <v>1473.7556399999999</v>
      </c>
      <c r="K275" s="440">
        <v>130.46616</v>
      </c>
      <c r="L275" s="440">
        <v>305.46596999999997</v>
      </c>
      <c r="M275" s="440">
        <v>324.71196999999995</v>
      </c>
      <c r="N275" s="440">
        <v>209.39745000000002</v>
      </c>
      <c r="O275" s="440">
        <v>120.48099999999999</v>
      </c>
      <c r="P275" s="440">
        <v>837.53935999999999</v>
      </c>
      <c r="Q275" s="440">
        <v>333.75286999999997</v>
      </c>
      <c r="R275" s="440">
        <v>131.67738</v>
      </c>
      <c r="S275" s="440">
        <v>82.242789999999999</v>
      </c>
      <c r="T275" s="440">
        <v>35.0379</v>
      </c>
      <c r="U275" s="440">
        <v>81.070399999999992</v>
      </c>
      <c r="V275" s="440">
        <v>30.565429999999999</v>
      </c>
      <c r="W275" s="440">
        <v>270.17521999999997</v>
      </c>
      <c r="X275" s="440">
        <v>147.88676000000001</v>
      </c>
      <c r="Y275" s="440">
        <v>183.55669</v>
      </c>
      <c r="Z275" s="440">
        <v>1539.4320299999999</v>
      </c>
      <c r="AA275" s="440">
        <v>322.91077000000001</v>
      </c>
      <c r="AB275" s="440">
        <v>315.20752000000005</v>
      </c>
      <c r="AC275" s="440">
        <v>1635.3344500000001</v>
      </c>
      <c r="AD275" s="440">
        <v>244.80636999999999</v>
      </c>
      <c r="AE275" s="440">
        <v>424.45904999999999</v>
      </c>
      <c r="AF275" s="440">
        <v>98.368940000000009</v>
      </c>
      <c r="AG275" s="440">
        <v>59.562359999999998</v>
      </c>
      <c r="AH275" s="440">
        <v>189.97936999999999</v>
      </c>
      <c r="AI275" s="440">
        <v>10.910600000000001</v>
      </c>
      <c r="AJ275" s="440">
        <v>235.5514</v>
      </c>
      <c r="AK275" s="440">
        <v>21.993650000000002</v>
      </c>
      <c r="AL275" s="440">
        <v>736.70650999999998</v>
      </c>
      <c r="AM275" s="440">
        <v>36675.216140000004</v>
      </c>
    </row>
    <row r="276" spans="1:39">
      <c r="A276" s="64" t="s">
        <v>392</v>
      </c>
      <c r="B276" s="59">
        <v>4621.3982900000001</v>
      </c>
      <c r="C276" s="59">
        <v>308.99339000000003</v>
      </c>
      <c r="D276" s="59">
        <v>4051.1220600000001</v>
      </c>
      <c r="E276" s="59">
        <v>529.62401</v>
      </c>
      <c r="F276" s="59">
        <v>170.91415000000001</v>
      </c>
      <c r="G276" s="59">
        <v>225.24513000000002</v>
      </c>
      <c r="H276" s="59">
        <v>225.10548</v>
      </c>
      <c r="I276" s="59">
        <v>319.55996000000005</v>
      </c>
      <c r="J276" s="59">
        <v>462.23696000000001</v>
      </c>
      <c r="K276" s="59">
        <v>90.285020000000003</v>
      </c>
      <c r="L276" s="59">
        <v>116.22597</v>
      </c>
      <c r="M276" s="59">
        <v>290.43293</v>
      </c>
      <c r="N276" s="59">
        <v>193.75401000000002</v>
      </c>
      <c r="O276" s="59">
        <v>45.691589999999998</v>
      </c>
      <c r="P276" s="59">
        <v>329.25410999999997</v>
      </c>
      <c r="Q276" s="59">
        <v>319.05257</v>
      </c>
      <c r="R276" s="59">
        <v>125.41080000000001</v>
      </c>
      <c r="S276" s="59">
        <v>71.333449999999999</v>
      </c>
      <c r="T276" s="59">
        <v>32.534950000000002</v>
      </c>
      <c r="U276" s="59">
        <v>57.310580000000002</v>
      </c>
      <c r="V276" s="59">
        <v>19.24146</v>
      </c>
      <c r="W276" s="59">
        <v>249.77768</v>
      </c>
      <c r="X276" s="59">
        <v>106.54508</v>
      </c>
      <c r="Y276" s="59">
        <v>37.411199999999994</v>
      </c>
      <c r="Z276" s="59">
        <v>579.29795999999999</v>
      </c>
      <c r="AA276" s="59">
        <v>269.30610999999999</v>
      </c>
      <c r="AB276" s="59">
        <v>167.38647</v>
      </c>
      <c r="AC276" s="59">
        <v>1505.2188899999999</v>
      </c>
      <c r="AD276" s="59">
        <v>235.57470999999998</v>
      </c>
      <c r="AE276" s="59">
        <v>411.39301</v>
      </c>
      <c r="AF276" s="59">
        <v>12.561870000000001</v>
      </c>
      <c r="AG276" s="59">
        <v>54.911010000000005</v>
      </c>
      <c r="AH276" s="59">
        <v>128.89635999999999</v>
      </c>
      <c r="AI276" s="59">
        <v>6.5510999999999999</v>
      </c>
      <c r="AJ276" s="59">
        <v>223.21932999999999</v>
      </c>
      <c r="AK276" s="59">
        <v>19.588009999999997</v>
      </c>
      <c r="AL276" s="59">
        <v>248.00976</v>
      </c>
      <c r="AM276" s="59">
        <v>16860.37542</v>
      </c>
    </row>
    <row r="277" spans="1:39">
      <c r="A277" s="64" t="s">
        <v>393</v>
      </c>
      <c r="B277" s="59">
        <v>1343.9618500000001</v>
      </c>
      <c r="C277" s="59">
        <v>457.49430999999998</v>
      </c>
      <c r="D277" s="59">
        <v>706.45191</v>
      </c>
      <c r="E277" s="59">
        <v>86.714770000000001</v>
      </c>
      <c r="F277" s="59">
        <v>43.199719999999999</v>
      </c>
      <c r="G277" s="59">
        <v>3.8596399999999997</v>
      </c>
      <c r="H277" s="59">
        <v>15.794870000000001</v>
      </c>
      <c r="I277" s="59">
        <v>39.186219999999999</v>
      </c>
      <c r="J277" s="59">
        <v>20.866430000000001</v>
      </c>
      <c r="K277" s="59">
        <v>11.754</v>
      </c>
      <c r="L277" s="59">
        <v>184.64782</v>
      </c>
      <c r="M277" s="59">
        <v>28.286740000000002</v>
      </c>
      <c r="N277" s="59">
        <v>10.014010000000001</v>
      </c>
      <c r="O277" s="59">
        <v>12.47381</v>
      </c>
      <c r="P277" s="59">
        <v>31.116310000000002</v>
      </c>
      <c r="Q277" s="59">
        <v>5.6116599999999996</v>
      </c>
      <c r="R277" s="59">
        <v>0.67916999999999994</v>
      </c>
      <c r="S277" s="59">
        <v>0</v>
      </c>
      <c r="T277" s="59">
        <v>1.43913</v>
      </c>
      <c r="U277" s="59">
        <v>4.6061499999999995</v>
      </c>
      <c r="V277" s="59">
        <v>3.9981900000000001</v>
      </c>
      <c r="W277" s="59">
        <v>11.34084</v>
      </c>
      <c r="X277" s="59">
        <v>39.714179999999999</v>
      </c>
      <c r="Y277" s="59">
        <v>6.8461800000000004</v>
      </c>
      <c r="Z277" s="59">
        <v>160.69110999999998</v>
      </c>
      <c r="AA277" s="59">
        <v>1.9918800000000001</v>
      </c>
      <c r="AB277" s="59">
        <v>44.842199999999998</v>
      </c>
      <c r="AC277" s="59">
        <v>1.07392</v>
      </c>
      <c r="AD277" s="59">
        <v>0.32524999999999998</v>
      </c>
      <c r="AE277" s="59">
        <v>1.48925</v>
      </c>
      <c r="AF277" s="59">
        <v>85.450600000000009</v>
      </c>
      <c r="AG277" s="59">
        <v>3.0224099999999998</v>
      </c>
      <c r="AH277" s="59">
        <v>1.91381</v>
      </c>
      <c r="AI277" s="59">
        <v>2.9768300000000001</v>
      </c>
      <c r="AJ277" s="59">
        <v>3.4854499999999997</v>
      </c>
      <c r="AK277" s="59">
        <v>3.6700000000000001E-3</v>
      </c>
      <c r="AL277" s="59">
        <v>114.64755000000001</v>
      </c>
      <c r="AM277" s="59">
        <v>3491.9718399999997</v>
      </c>
    </row>
    <row r="278" spans="1:39">
      <c r="A278" s="64" t="s">
        <v>394</v>
      </c>
      <c r="B278" s="59">
        <v>2057.5021900000002</v>
      </c>
      <c r="C278" s="59">
        <v>3099.5272400000003</v>
      </c>
      <c r="D278" s="59">
        <v>3566.7080000000001</v>
      </c>
      <c r="E278" s="59">
        <v>0.435</v>
      </c>
      <c r="F278" s="59">
        <v>0</v>
      </c>
      <c r="G278" s="59">
        <v>0</v>
      </c>
      <c r="H278" s="59">
        <v>0.36604999999999999</v>
      </c>
      <c r="I278" s="59">
        <v>377.35133000000002</v>
      </c>
      <c r="J278" s="59">
        <v>974.12</v>
      </c>
      <c r="K278" s="59">
        <v>27.214560000000002</v>
      </c>
      <c r="L278" s="59">
        <v>1E-4</v>
      </c>
      <c r="M278" s="59">
        <v>0</v>
      </c>
      <c r="N278" s="59">
        <v>0</v>
      </c>
      <c r="O278" s="59">
        <v>0</v>
      </c>
      <c r="P278" s="59">
        <v>154.99168</v>
      </c>
      <c r="Q278" s="59">
        <v>0</v>
      </c>
      <c r="R278" s="59">
        <v>0</v>
      </c>
      <c r="S278" s="59">
        <v>0</v>
      </c>
      <c r="T278" s="59">
        <v>0</v>
      </c>
      <c r="U278" s="59">
        <v>0</v>
      </c>
      <c r="V278" s="59">
        <v>0</v>
      </c>
      <c r="W278" s="59">
        <v>0.51100000000000001</v>
      </c>
      <c r="X278" s="59">
        <v>0</v>
      </c>
      <c r="Y278" s="59">
        <v>138.21789999999999</v>
      </c>
      <c r="Z278" s="59">
        <v>737.84615000000008</v>
      </c>
      <c r="AA278" s="59">
        <v>0</v>
      </c>
      <c r="AB278" s="59">
        <v>91.236999999999995</v>
      </c>
      <c r="AC278" s="59">
        <v>104.28291</v>
      </c>
      <c r="AD278" s="59">
        <v>0</v>
      </c>
      <c r="AE278" s="59">
        <v>0</v>
      </c>
      <c r="AF278" s="59">
        <v>0</v>
      </c>
      <c r="AG278" s="59">
        <v>0</v>
      </c>
      <c r="AH278" s="59">
        <v>55.105199999999996</v>
      </c>
      <c r="AI278" s="59">
        <v>0</v>
      </c>
      <c r="AJ278" s="59">
        <v>0</v>
      </c>
      <c r="AK278" s="59">
        <v>1.9484999999999999</v>
      </c>
      <c r="AL278" s="59">
        <v>363.66818000000001</v>
      </c>
      <c r="AM278" s="59">
        <v>11751.03299</v>
      </c>
    </row>
    <row r="279" spans="1:39">
      <c r="A279" s="64" t="s">
        <v>395</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row>
    <row r="280" spans="1:39">
      <c r="A280" s="62" t="s">
        <v>396</v>
      </c>
      <c r="B280" s="59">
        <v>2779.8255399999998</v>
      </c>
      <c r="C280" s="59">
        <v>362.30534999999998</v>
      </c>
      <c r="D280" s="59">
        <v>218.15120000000002</v>
      </c>
      <c r="E280" s="59">
        <v>244.47522000000001</v>
      </c>
      <c r="F280" s="59">
        <v>33.142040000000001</v>
      </c>
      <c r="G280" s="59">
        <v>6.6848199999999993</v>
      </c>
      <c r="H280" s="59">
        <v>5.6563599999999994</v>
      </c>
      <c r="I280" s="59">
        <v>241.45402999999999</v>
      </c>
      <c r="J280" s="59">
        <v>16.532250000000001</v>
      </c>
      <c r="K280" s="59">
        <v>1.21258</v>
      </c>
      <c r="L280" s="59">
        <v>4.5920800000000002</v>
      </c>
      <c r="M280" s="59">
        <v>5.9923000000000002</v>
      </c>
      <c r="N280" s="59">
        <v>5.6294300000000002</v>
      </c>
      <c r="O280" s="59">
        <v>62.315599999999996</v>
      </c>
      <c r="P280" s="59">
        <v>322.17725999999999</v>
      </c>
      <c r="Q280" s="59">
        <v>9.0886399999999998</v>
      </c>
      <c r="R280" s="59">
        <v>5.5874100000000002</v>
      </c>
      <c r="S280" s="59">
        <v>10.90934</v>
      </c>
      <c r="T280" s="59">
        <v>1.06382</v>
      </c>
      <c r="U280" s="59">
        <v>19.153669999999998</v>
      </c>
      <c r="V280" s="59">
        <v>7.32578</v>
      </c>
      <c r="W280" s="59">
        <v>8.5457000000000001</v>
      </c>
      <c r="X280" s="59">
        <v>1.6274999999999999</v>
      </c>
      <c r="Y280" s="59">
        <v>1.08141</v>
      </c>
      <c r="Z280" s="59">
        <v>61.596809999999998</v>
      </c>
      <c r="AA280" s="59">
        <v>51.612780000000001</v>
      </c>
      <c r="AB280" s="59">
        <v>11.741850000000001</v>
      </c>
      <c r="AC280" s="59">
        <v>24.75873</v>
      </c>
      <c r="AD280" s="59">
        <v>8.9064099999999993</v>
      </c>
      <c r="AE280" s="59">
        <v>11.576790000000001</v>
      </c>
      <c r="AF280" s="59">
        <v>0.35647000000000001</v>
      </c>
      <c r="AG280" s="59">
        <v>1.6289400000000001</v>
      </c>
      <c r="AH280" s="59">
        <v>4.0640000000000001</v>
      </c>
      <c r="AI280" s="59">
        <v>1.3826700000000001</v>
      </c>
      <c r="AJ280" s="59">
        <v>8.8466200000000015</v>
      </c>
      <c r="AK280" s="59">
        <v>0.45347000000000004</v>
      </c>
      <c r="AL280" s="59">
        <v>10.381020000000001</v>
      </c>
      <c r="AM280" s="59">
        <v>4571.8358899999994</v>
      </c>
    </row>
    <row r="281" spans="1:39">
      <c r="A281" s="62" t="s">
        <v>397</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row>
    <row r="282" spans="1:39">
      <c r="A282" s="391" t="s">
        <v>398</v>
      </c>
      <c r="B282" s="440">
        <v>-6514.4851699999999</v>
      </c>
      <c r="C282" s="440">
        <v>-2568.5336499999999</v>
      </c>
      <c r="D282" s="440">
        <v>-4505.2823499999995</v>
      </c>
      <c r="E282" s="440">
        <v>-231.44860999999997</v>
      </c>
      <c r="F282" s="440">
        <v>-5.2400699999999993</v>
      </c>
      <c r="G282" s="440">
        <v>-167.57423</v>
      </c>
      <c r="H282" s="440">
        <v>-65.803479999999993</v>
      </c>
      <c r="I282" s="440">
        <v>-214.22701000000001</v>
      </c>
      <c r="J282" s="440">
        <v>-467.12612000000001</v>
      </c>
      <c r="K282" s="440">
        <v>-385.18761999999998</v>
      </c>
      <c r="L282" s="440">
        <v>-110.86089</v>
      </c>
      <c r="M282" s="440">
        <v>-82.118870000000001</v>
      </c>
      <c r="N282" s="440">
        <v>-61.751730000000002</v>
      </c>
      <c r="O282" s="440">
        <v>-112.08653</v>
      </c>
      <c r="P282" s="440">
        <v>-40.956879999999998</v>
      </c>
      <c r="Q282" s="440">
        <v>-65.680360000000007</v>
      </c>
      <c r="R282" s="440">
        <v>-165.56227999999999</v>
      </c>
      <c r="S282" s="440">
        <v>-37.435960000000001</v>
      </c>
      <c r="T282" s="440">
        <v>-705.94064000000003</v>
      </c>
      <c r="U282" s="440">
        <v>-42.174160000000001</v>
      </c>
      <c r="V282" s="440">
        <v>-33.180540000000001</v>
      </c>
      <c r="W282" s="440">
        <v>-64.250969999999995</v>
      </c>
      <c r="X282" s="440">
        <v>-228.59020999999998</v>
      </c>
      <c r="Y282" s="440">
        <v>-140.04014000000001</v>
      </c>
      <c r="Z282" s="440">
        <v>-575.86908999999991</v>
      </c>
      <c r="AA282" s="440">
        <v>-85.83292999999999</v>
      </c>
      <c r="AB282" s="440">
        <v>-432.16649000000001</v>
      </c>
      <c r="AC282" s="440">
        <v>-792.21550999999999</v>
      </c>
      <c r="AD282" s="440">
        <v>-20.607610000000001</v>
      </c>
      <c r="AE282" s="440">
        <v>-439.77474999999998</v>
      </c>
      <c r="AF282" s="440">
        <v>-606.32245</v>
      </c>
      <c r="AG282" s="440">
        <v>-6.2905600000000002</v>
      </c>
      <c r="AH282" s="440">
        <v>-126.94525</v>
      </c>
      <c r="AI282" s="440">
        <v>-13.76085</v>
      </c>
      <c r="AJ282" s="440">
        <v>-11.30118</v>
      </c>
      <c r="AK282" s="440">
        <v>-13.292629999999999</v>
      </c>
      <c r="AL282" s="440">
        <v>-167.81932999999998</v>
      </c>
      <c r="AM282" s="440">
        <v>-20307.737100000002</v>
      </c>
    </row>
    <row r="283" spans="1:39">
      <c r="A283" s="64" t="s">
        <v>392</v>
      </c>
      <c r="B283" s="59">
        <v>-1287.9111</v>
      </c>
      <c r="C283" s="59">
        <v>-44.68703</v>
      </c>
      <c r="D283" s="59">
        <v>-637.38006000000007</v>
      </c>
      <c r="E283" s="59">
        <v>-88.257179999999991</v>
      </c>
      <c r="F283" s="59">
        <v>0</v>
      </c>
      <c r="G283" s="59">
        <v>-52.652910000000006</v>
      </c>
      <c r="H283" s="59">
        <v>-65.489530000000002</v>
      </c>
      <c r="I283" s="59">
        <v>-32.50817</v>
      </c>
      <c r="J283" s="59">
        <v>-99.786190000000005</v>
      </c>
      <c r="K283" s="59">
        <v>-56.823370000000004</v>
      </c>
      <c r="L283" s="59">
        <v>-5.73367</v>
      </c>
      <c r="M283" s="59">
        <v>-45.32394</v>
      </c>
      <c r="N283" s="59">
        <v>-14.15058</v>
      </c>
      <c r="O283" s="59">
        <v>-2.5032399999999999</v>
      </c>
      <c r="P283" s="59">
        <v>-40.09019</v>
      </c>
      <c r="Q283" s="59">
        <v>-43.571269999999998</v>
      </c>
      <c r="R283" s="59">
        <v>-47.386230000000005</v>
      </c>
      <c r="S283" s="59">
        <v>-27.432939999999999</v>
      </c>
      <c r="T283" s="59">
        <v>0</v>
      </c>
      <c r="U283" s="59">
        <v>0</v>
      </c>
      <c r="V283" s="59">
        <v>-14.364990000000001</v>
      </c>
      <c r="W283" s="59">
        <v>-29.7942</v>
      </c>
      <c r="X283" s="59">
        <v>-166.86814999999999</v>
      </c>
      <c r="Y283" s="59">
        <v>-56.672410000000006</v>
      </c>
      <c r="Z283" s="59">
        <v>-206.85007999999999</v>
      </c>
      <c r="AA283" s="59">
        <v>-51.887190000000004</v>
      </c>
      <c r="AB283" s="59">
        <v>-121.79708000000001</v>
      </c>
      <c r="AC283" s="59">
        <v>-197.55267999999998</v>
      </c>
      <c r="AD283" s="59">
        <v>-19.161429999999999</v>
      </c>
      <c r="AE283" s="59">
        <v>-255.91910000000001</v>
      </c>
      <c r="AF283" s="59">
        <v>-12.21632</v>
      </c>
      <c r="AG283" s="59">
        <v>0</v>
      </c>
      <c r="AH283" s="59">
        <v>-21.028869999999998</v>
      </c>
      <c r="AI283" s="59">
        <v>-10.71134</v>
      </c>
      <c r="AJ283" s="59">
        <v>-10.58118</v>
      </c>
      <c r="AK283" s="59">
        <v>-9.9883700000000015</v>
      </c>
      <c r="AL283" s="59">
        <v>-3.8072900000000001</v>
      </c>
      <c r="AM283" s="59">
        <v>-3780.8882799999997</v>
      </c>
    </row>
    <row r="284" spans="1:39">
      <c r="A284" s="64" t="s">
        <v>399</v>
      </c>
      <c r="B284" s="59">
        <v>-1497.9794999999999</v>
      </c>
      <c r="C284" s="59">
        <v>-2266.3593300000002</v>
      </c>
      <c r="D284" s="59">
        <v>-1959.2341000000001</v>
      </c>
      <c r="E284" s="59">
        <v>-0.23100000000000001</v>
      </c>
      <c r="F284" s="59">
        <v>0</v>
      </c>
      <c r="G284" s="59">
        <v>0</v>
      </c>
      <c r="H284" s="59">
        <v>-0.31395000000000001</v>
      </c>
      <c r="I284" s="59">
        <v>-179.73065</v>
      </c>
      <c r="J284" s="59">
        <v>-229.99453</v>
      </c>
      <c r="K284" s="59">
        <v>-84.101219999999998</v>
      </c>
      <c r="L284" s="59">
        <v>-28.096689999999999</v>
      </c>
      <c r="M284" s="59">
        <v>0</v>
      </c>
      <c r="N284" s="59">
        <v>0</v>
      </c>
      <c r="O284" s="59">
        <v>-13.05</v>
      </c>
      <c r="P284" s="59">
        <v>-0.23669000000000001</v>
      </c>
      <c r="Q284" s="59">
        <v>-4.0057600000000004</v>
      </c>
      <c r="R284" s="59">
        <v>-114.16699</v>
      </c>
      <c r="S284" s="59">
        <v>0</v>
      </c>
      <c r="T284" s="59">
        <v>-1E-3</v>
      </c>
      <c r="U284" s="59">
        <v>0</v>
      </c>
      <c r="V284" s="59">
        <v>0</v>
      </c>
      <c r="W284" s="59">
        <v>-0.66866999999999999</v>
      </c>
      <c r="X284" s="59">
        <v>-19.28257</v>
      </c>
      <c r="Y284" s="59">
        <v>-0.40492</v>
      </c>
      <c r="Z284" s="59">
        <v>-358.98631</v>
      </c>
      <c r="AA284" s="59">
        <v>0</v>
      </c>
      <c r="AB284" s="59">
        <v>-6.7949999999999999</v>
      </c>
      <c r="AC284" s="59">
        <v>-420.44434999999999</v>
      </c>
      <c r="AD284" s="59">
        <v>-0.13200000000000001</v>
      </c>
      <c r="AE284" s="59">
        <v>-85.507259999999988</v>
      </c>
      <c r="AF284" s="59">
        <v>-17.59929</v>
      </c>
      <c r="AG284" s="59">
        <v>0</v>
      </c>
      <c r="AH284" s="59">
        <v>-103.35391</v>
      </c>
      <c r="AI284" s="59">
        <v>0</v>
      </c>
      <c r="AJ284" s="59">
        <v>-0.64</v>
      </c>
      <c r="AK284" s="59">
        <v>0</v>
      </c>
      <c r="AL284" s="59">
        <v>-149.25395999999998</v>
      </c>
      <c r="AM284" s="59">
        <v>-7540.5696500000004</v>
      </c>
    </row>
    <row r="285" spans="1:39">
      <c r="A285" s="64" t="s">
        <v>400</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-0.37514999999999998</v>
      </c>
      <c r="Z285" s="59">
        <v>0</v>
      </c>
      <c r="AA285" s="59">
        <v>0</v>
      </c>
      <c r="AB285" s="59">
        <v>0</v>
      </c>
      <c r="AC285" s="59">
        <v>0</v>
      </c>
      <c r="AD285" s="59">
        <v>0</v>
      </c>
      <c r="AE285" s="59">
        <v>0</v>
      </c>
      <c r="AF285" s="59">
        <v>0</v>
      </c>
      <c r="AG285" s="59">
        <v>-4.7527400000000002</v>
      </c>
      <c r="AH285" s="59">
        <v>0</v>
      </c>
      <c r="AI285" s="59">
        <v>0</v>
      </c>
      <c r="AJ285" s="59">
        <v>-0.08</v>
      </c>
      <c r="AK285" s="59">
        <v>0</v>
      </c>
      <c r="AL285" s="59">
        <v>-0.82969000000000004</v>
      </c>
      <c r="AM285" s="59">
        <v>-6.0375800000000002</v>
      </c>
    </row>
    <row r="286" spans="1:39">
      <c r="A286" s="64" t="s">
        <v>401</v>
      </c>
      <c r="B286" s="59">
        <v>0</v>
      </c>
      <c r="C286" s="59">
        <v>0</v>
      </c>
      <c r="D286" s="59">
        <v>0</v>
      </c>
      <c r="E286" s="59">
        <v>-56.961220000000004</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-56.961220000000004</v>
      </c>
    </row>
    <row r="287" spans="1:39">
      <c r="A287" s="65" t="s">
        <v>402</v>
      </c>
      <c r="B287" s="59">
        <v>-3728.5945699999997</v>
      </c>
      <c r="C287" s="59">
        <v>-257.48729000000003</v>
      </c>
      <c r="D287" s="59">
        <v>-1908.6681899999999</v>
      </c>
      <c r="E287" s="59">
        <v>-85.999210000000005</v>
      </c>
      <c r="F287" s="59">
        <v>-5.2400699999999993</v>
      </c>
      <c r="G287" s="59">
        <v>-114.92132000000001</v>
      </c>
      <c r="H287" s="59">
        <v>0</v>
      </c>
      <c r="I287" s="59">
        <v>-1.9881900000000001</v>
      </c>
      <c r="J287" s="59">
        <v>-137.34539999999998</v>
      </c>
      <c r="K287" s="59">
        <v>-244.26302999999999</v>
      </c>
      <c r="L287" s="59">
        <v>-77.030529999999999</v>
      </c>
      <c r="M287" s="59">
        <v>-36.794930000000001</v>
      </c>
      <c r="N287" s="59">
        <v>-47.601150000000004</v>
      </c>
      <c r="O287" s="59">
        <v>-96.533289999999994</v>
      </c>
      <c r="P287" s="59">
        <v>-0.63</v>
      </c>
      <c r="Q287" s="59">
        <v>-18.103330000000003</v>
      </c>
      <c r="R287" s="59">
        <v>-4.0090599999999998</v>
      </c>
      <c r="S287" s="59">
        <v>-10.003020000000001</v>
      </c>
      <c r="T287" s="59">
        <v>-705.93964000000005</v>
      </c>
      <c r="U287" s="59">
        <v>-42.174160000000001</v>
      </c>
      <c r="V287" s="59">
        <v>-18.815549999999998</v>
      </c>
      <c r="W287" s="59">
        <v>-33.7881</v>
      </c>
      <c r="X287" s="59">
        <v>-42.439489999999999</v>
      </c>
      <c r="Y287" s="59">
        <v>-82.58766</v>
      </c>
      <c r="Z287" s="59">
        <v>-10.0327</v>
      </c>
      <c r="AA287" s="59">
        <v>-33.945740000000001</v>
      </c>
      <c r="AB287" s="59">
        <v>-303.57441</v>
      </c>
      <c r="AC287" s="59">
        <v>-174.21848</v>
      </c>
      <c r="AD287" s="59">
        <v>-1.3141800000000001</v>
      </c>
      <c r="AE287" s="59">
        <v>-98.348389999999995</v>
      </c>
      <c r="AF287" s="59">
        <v>-576.50684000000001</v>
      </c>
      <c r="AG287" s="59">
        <v>-1.53782</v>
      </c>
      <c r="AH287" s="59">
        <v>-2.5624699999999998</v>
      </c>
      <c r="AI287" s="59">
        <v>-3.0495100000000002</v>
      </c>
      <c r="AJ287" s="59">
        <v>0</v>
      </c>
      <c r="AK287" s="59">
        <v>-3.3042600000000002</v>
      </c>
      <c r="AL287" s="59">
        <v>-13.92839</v>
      </c>
      <c r="AM287" s="59">
        <v>-8923.2803699999986</v>
      </c>
    </row>
    <row r="288" spans="1:39">
      <c r="A288" s="65" t="s">
        <v>403</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row>
    <row r="289" spans="1:39">
      <c r="A289" s="391" t="s">
        <v>974</v>
      </c>
      <c r="B289" s="440">
        <v>88106.805540000001</v>
      </c>
      <c r="C289" s="440">
        <v>25485.251780000002</v>
      </c>
      <c r="D289" s="440">
        <v>52857.230779999998</v>
      </c>
      <c r="E289" s="440">
        <v>21170.446660000001</v>
      </c>
      <c r="F289" s="440">
        <v>10472.824050000001</v>
      </c>
      <c r="G289" s="440">
        <v>9097.8374000000003</v>
      </c>
      <c r="H289" s="440">
        <v>8650.9863000000005</v>
      </c>
      <c r="I289" s="440">
        <v>10610.20808</v>
      </c>
      <c r="J289" s="440">
        <v>10930.566999999999</v>
      </c>
      <c r="K289" s="440">
        <v>16509.246279999999</v>
      </c>
      <c r="L289" s="440">
        <v>6895.4238099999993</v>
      </c>
      <c r="M289" s="440">
        <v>15699.179539999999</v>
      </c>
      <c r="N289" s="440">
        <v>18183.03066</v>
      </c>
      <c r="O289" s="440">
        <v>9572.3265900000006</v>
      </c>
      <c r="P289" s="440">
        <v>9173.1129799999999</v>
      </c>
      <c r="Q289" s="440">
        <v>5847.1041399999995</v>
      </c>
      <c r="R289" s="440">
        <v>5686.19787</v>
      </c>
      <c r="S289" s="440">
        <v>4611.6003000000001</v>
      </c>
      <c r="T289" s="440">
        <v>10799.691919999999</v>
      </c>
      <c r="U289" s="440">
        <v>11486.540140000001</v>
      </c>
      <c r="V289" s="440">
        <v>3346.2976200000003</v>
      </c>
      <c r="W289" s="440">
        <v>5355.6932800000004</v>
      </c>
      <c r="X289" s="440">
        <v>13922.30567</v>
      </c>
      <c r="Y289" s="440">
        <v>7578.8707800000002</v>
      </c>
      <c r="Z289" s="440">
        <v>15077.25735</v>
      </c>
      <c r="AA289" s="440">
        <v>5849.6662200000001</v>
      </c>
      <c r="AB289" s="440">
        <v>13580.24404</v>
      </c>
      <c r="AC289" s="440">
        <v>18008.680539999998</v>
      </c>
      <c r="AD289" s="440">
        <v>7852.0436</v>
      </c>
      <c r="AE289" s="440">
        <v>18095.783820000001</v>
      </c>
      <c r="AF289" s="440">
        <v>4366.8248700000004</v>
      </c>
      <c r="AG289" s="440">
        <v>4145.8477300000004</v>
      </c>
      <c r="AH289" s="440">
        <v>4050.6302999999998</v>
      </c>
      <c r="AI289" s="440">
        <v>1911.3522399999999</v>
      </c>
      <c r="AJ289" s="440">
        <v>2380.0357999999997</v>
      </c>
      <c r="AK289" s="440">
        <v>2715.2984300000003</v>
      </c>
      <c r="AL289" s="440">
        <v>6600.5087699999995</v>
      </c>
      <c r="AM289" s="440">
        <v>486682.95288</v>
      </c>
    </row>
    <row r="290" spans="1:39">
      <c r="A290" s="64" t="s">
        <v>404</v>
      </c>
      <c r="B290" s="59">
        <v>13888.612359999999</v>
      </c>
      <c r="C290" s="59">
        <v>28204.664989999997</v>
      </c>
      <c r="D290" s="59">
        <v>24764.287059999999</v>
      </c>
      <c r="E290" s="59">
        <v>11694.591420000001</v>
      </c>
      <c r="F290" s="59">
        <v>2053.19551</v>
      </c>
      <c r="G290" s="59">
        <v>251.72922</v>
      </c>
      <c r="H290" s="59">
        <v>3710.6291000000001</v>
      </c>
      <c r="I290" s="59">
        <v>2900.03647</v>
      </c>
      <c r="J290" s="59">
        <v>2851.8107300000001</v>
      </c>
      <c r="K290" s="59">
        <v>1428.0227299999999</v>
      </c>
      <c r="L290" s="59">
        <v>7676.5977499999999</v>
      </c>
      <c r="M290" s="59">
        <v>416.20620000000002</v>
      </c>
      <c r="N290" s="59">
        <v>1457.9466699999998</v>
      </c>
      <c r="O290" s="59">
        <v>1299.6830600000001</v>
      </c>
      <c r="P290" s="59">
        <v>2024.2575099999999</v>
      </c>
      <c r="Q290" s="59">
        <v>81.35611999999999</v>
      </c>
      <c r="R290" s="59">
        <v>2910.88051</v>
      </c>
      <c r="S290" s="59">
        <v>454.79750000000001</v>
      </c>
      <c r="T290" s="59">
        <v>741.86207999999999</v>
      </c>
      <c r="U290" s="59">
        <v>897.10534999999993</v>
      </c>
      <c r="V290" s="59">
        <v>1001.8671400000001</v>
      </c>
      <c r="W290" s="59">
        <v>472.13590000000005</v>
      </c>
      <c r="X290" s="59">
        <v>7846.70669</v>
      </c>
      <c r="Y290" s="59">
        <v>1824.5965000000001</v>
      </c>
      <c r="Z290" s="59">
        <v>1964.0730800000001</v>
      </c>
      <c r="AA290" s="59">
        <v>1701.4111799999998</v>
      </c>
      <c r="AB290" s="59">
        <v>2484.0428299999999</v>
      </c>
      <c r="AC290" s="59">
        <v>59334.072780000002</v>
      </c>
      <c r="AD290" s="59">
        <v>693.33330000000001</v>
      </c>
      <c r="AE290" s="59">
        <v>911.77485999999999</v>
      </c>
      <c r="AF290" s="59">
        <v>3037.9424900000004</v>
      </c>
      <c r="AG290" s="59">
        <v>664.59574999999995</v>
      </c>
      <c r="AH290" s="59">
        <v>1007.30997</v>
      </c>
      <c r="AI290" s="59">
        <v>283.54388</v>
      </c>
      <c r="AJ290" s="59">
        <v>72.681960000000004</v>
      </c>
      <c r="AK290" s="59">
        <v>1096.42598</v>
      </c>
      <c r="AL290" s="59">
        <v>6821.4726300000002</v>
      </c>
      <c r="AM290" s="59">
        <v>200926.25925999999</v>
      </c>
    </row>
    <row r="291" spans="1:39">
      <c r="A291" s="64" t="s">
        <v>405</v>
      </c>
      <c r="B291" s="59">
        <v>1665.9864299999999</v>
      </c>
      <c r="C291" s="59">
        <v>17679.7592</v>
      </c>
      <c r="D291" s="59">
        <v>5708.9721500000005</v>
      </c>
      <c r="E291" s="59">
        <v>2978.09557</v>
      </c>
      <c r="F291" s="59">
        <v>0</v>
      </c>
      <c r="G291" s="59">
        <v>86.633030000000005</v>
      </c>
      <c r="H291" s="59">
        <v>55.902910000000006</v>
      </c>
      <c r="I291" s="59">
        <v>1292.5763300000001</v>
      </c>
      <c r="J291" s="59">
        <v>44.987819999999999</v>
      </c>
      <c r="K291" s="59">
        <v>41.144449999999999</v>
      </c>
      <c r="L291" s="59">
        <v>1241.9381000000001</v>
      </c>
      <c r="M291" s="59">
        <v>5.7559300000000002</v>
      </c>
      <c r="N291" s="59">
        <v>269.30324999999999</v>
      </c>
      <c r="O291" s="59">
        <v>25.59995</v>
      </c>
      <c r="P291" s="59">
        <v>104.45518</v>
      </c>
      <c r="Q291" s="59">
        <v>6.0503</v>
      </c>
      <c r="R291" s="59">
        <v>40.006689999999999</v>
      </c>
      <c r="S291" s="59">
        <v>0</v>
      </c>
      <c r="T291" s="59">
        <v>221.68545999999998</v>
      </c>
      <c r="U291" s="59">
        <v>3.5342099999999999</v>
      </c>
      <c r="V291" s="59">
        <v>11.171370000000001</v>
      </c>
      <c r="W291" s="59">
        <v>4.0465600000000004</v>
      </c>
      <c r="X291" s="59">
        <v>1652.64121</v>
      </c>
      <c r="Y291" s="59">
        <v>27.390400000000003</v>
      </c>
      <c r="Z291" s="59">
        <v>56.291820000000001</v>
      </c>
      <c r="AA291" s="59">
        <v>790.68140000000005</v>
      </c>
      <c r="AB291" s="59">
        <v>544.57006999999999</v>
      </c>
      <c r="AC291" s="59">
        <v>502.35631999999998</v>
      </c>
      <c r="AD291" s="59">
        <v>118.61778</v>
      </c>
      <c r="AE291" s="59">
        <v>73.367699999999999</v>
      </c>
      <c r="AF291" s="59">
        <v>1157.3956499999999</v>
      </c>
      <c r="AG291" s="59">
        <v>2.7739799999999999</v>
      </c>
      <c r="AH291" s="59">
        <v>251.78414999999998</v>
      </c>
      <c r="AI291" s="59">
        <v>24.163720000000001</v>
      </c>
      <c r="AJ291" s="59">
        <v>0</v>
      </c>
      <c r="AK291" s="59">
        <v>27.32254</v>
      </c>
      <c r="AL291" s="59">
        <v>846.46855000000005</v>
      </c>
      <c r="AM291" s="59">
        <v>37563.430180000003</v>
      </c>
    </row>
    <row r="292" spans="1:39">
      <c r="A292" s="64" t="s">
        <v>406</v>
      </c>
      <c r="B292" s="59">
        <v>12222.62593</v>
      </c>
      <c r="C292" s="59">
        <v>10524.905789999999</v>
      </c>
      <c r="D292" s="59">
        <v>19055.314910000001</v>
      </c>
      <c r="E292" s="59">
        <v>8716.4958499999993</v>
      </c>
      <c r="F292" s="59">
        <v>2053.19551</v>
      </c>
      <c r="G292" s="59">
        <v>165.09619000000001</v>
      </c>
      <c r="H292" s="59">
        <v>3654.7261899999999</v>
      </c>
      <c r="I292" s="59">
        <v>1607.4601399999999</v>
      </c>
      <c r="J292" s="59">
        <v>2806.8229100000003</v>
      </c>
      <c r="K292" s="59">
        <v>1386.8782800000001</v>
      </c>
      <c r="L292" s="59">
        <v>6434.6596500000005</v>
      </c>
      <c r="M292" s="59">
        <v>410.45027000000005</v>
      </c>
      <c r="N292" s="59">
        <v>1188.6434199999999</v>
      </c>
      <c r="O292" s="59">
        <v>1274.08311</v>
      </c>
      <c r="P292" s="59">
        <v>1919.80233</v>
      </c>
      <c r="Q292" s="59">
        <v>75.305820000000011</v>
      </c>
      <c r="R292" s="59">
        <v>2870.8738199999998</v>
      </c>
      <c r="S292" s="59">
        <v>454.79750000000001</v>
      </c>
      <c r="T292" s="59">
        <v>520.17661999999996</v>
      </c>
      <c r="U292" s="59">
        <v>893.57114000000001</v>
      </c>
      <c r="V292" s="59">
        <v>990.69577000000004</v>
      </c>
      <c r="W292" s="59">
        <v>468.08934000000005</v>
      </c>
      <c r="X292" s="59">
        <v>6194.0654800000002</v>
      </c>
      <c r="Y292" s="59">
        <v>1797.2061000000001</v>
      </c>
      <c r="Z292" s="59">
        <v>1907.78126</v>
      </c>
      <c r="AA292" s="59">
        <v>910.72978000000001</v>
      </c>
      <c r="AB292" s="59">
        <v>1939.4727600000001</v>
      </c>
      <c r="AC292" s="59">
        <v>58831.716460000003</v>
      </c>
      <c r="AD292" s="59">
        <v>574.71551999999997</v>
      </c>
      <c r="AE292" s="59">
        <v>838.40715999999998</v>
      </c>
      <c r="AF292" s="59">
        <v>1880.54684</v>
      </c>
      <c r="AG292" s="59">
        <v>661.82177000000001</v>
      </c>
      <c r="AH292" s="59">
        <v>755.52581999999995</v>
      </c>
      <c r="AI292" s="59">
        <v>259.38015999999999</v>
      </c>
      <c r="AJ292" s="59">
        <v>72.681960000000004</v>
      </c>
      <c r="AK292" s="59">
        <v>1069.1034399999999</v>
      </c>
      <c r="AL292" s="59">
        <v>5975.0040799999997</v>
      </c>
      <c r="AM292" s="59">
        <v>163362.82908000002</v>
      </c>
    </row>
    <row r="293" spans="1:39">
      <c r="A293" s="64" t="s">
        <v>407</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row>
    <row r="294" spans="1:39">
      <c r="A294" s="64" t="s">
        <v>408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row>
    <row r="295" spans="1:39">
      <c r="A295" s="64" t="s">
        <v>409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row>
    <row r="296" spans="1:39">
      <c r="A296" s="64" t="s">
        <v>410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c r="AM296" s="59">
        <v>0</v>
      </c>
    </row>
    <row r="297" spans="1:39">
      <c r="A297" s="64" t="s">
        <v>411</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row>
    <row r="298" spans="1:39">
      <c r="A298" s="64" t="s">
        <v>412</v>
      </c>
      <c r="B298" s="59">
        <v>-33737.982729999996</v>
      </c>
      <c r="C298" s="59">
        <v>-30966.250309999999</v>
      </c>
      <c r="D298" s="59">
        <v>-25884.72783</v>
      </c>
      <c r="E298" s="59">
        <v>-11859.776260000001</v>
      </c>
      <c r="F298" s="59">
        <v>-2654.3026400000003</v>
      </c>
      <c r="G298" s="59">
        <v>-561.44367</v>
      </c>
      <c r="H298" s="59">
        <v>-4108.6053099999999</v>
      </c>
      <c r="I298" s="59">
        <v>-4758.2864500000005</v>
      </c>
      <c r="J298" s="59">
        <v>-3293.6693</v>
      </c>
      <c r="K298" s="59">
        <v>-5937.2791900000002</v>
      </c>
      <c r="L298" s="59">
        <v>-8558.3191800000004</v>
      </c>
      <c r="M298" s="59">
        <v>-2281.9543199999998</v>
      </c>
      <c r="N298" s="59">
        <v>-2306.8266699999999</v>
      </c>
      <c r="O298" s="59">
        <v>-2036.6684</v>
      </c>
      <c r="P298" s="59">
        <v>-3976.8983399999997</v>
      </c>
      <c r="Q298" s="59">
        <v>-315.71977000000004</v>
      </c>
      <c r="R298" s="59">
        <v>-4059.6082299999998</v>
      </c>
      <c r="S298" s="59">
        <v>-469.32760999999999</v>
      </c>
      <c r="T298" s="59">
        <v>-1833.9563600000001</v>
      </c>
      <c r="U298" s="59">
        <v>-1353.4318500000002</v>
      </c>
      <c r="V298" s="59">
        <v>-922.87098000000003</v>
      </c>
      <c r="W298" s="59">
        <v>-854.21226000000001</v>
      </c>
      <c r="X298" s="59">
        <v>-13261.512869999999</v>
      </c>
      <c r="Y298" s="59">
        <v>-1801.5116799999998</v>
      </c>
      <c r="Z298" s="59">
        <v>-2437.7551400000002</v>
      </c>
      <c r="AA298" s="59">
        <v>-2603.13832</v>
      </c>
      <c r="AB298" s="59">
        <v>-3612.7377299999998</v>
      </c>
      <c r="AC298" s="59">
        <v>-59784.299220000001</v>
      </c>
      <c r="AD298" s="59">
        <v>-1287.6940099999999</v>
      </c>
      <c r="AE298" s="59">
        <v>-989.30507</v>
      </c>
      <c r="AF298" s="59">
        <v>-4092.0170400000002</v>
      </c>
      <c r="AG298" s="59">
        <v>-806.07120999999995</v>
      </c>
      <c r="AH298" s="59">
        <v>-958.82843000000003</v>
      </c>
      <c r="AI298" s="59">
        <v>-338.42144999999999</v>
      </c>
      <c r="AJ298" s="59">
        <v>-260.07033000000001</v>
      </c>
      <c r="AK298" s="59">
        <v>-1257.9986000000001</v>
      </c>
      <c r="AL298" s="59">
        <v>-6521.8996399999996</v>
      </c>
      <c r="AM298" s="59">
        <v>-252745.37840000002</v>
      </c>
    </row>
    <row r="299" spans="1:39">
      <c r="A299" s="64" t="s">
        <v>413</v>
      </c>
      <c r="B299" s="59">
        <v>-24052.353190000002</v>
      </c>
      <c r="C299" s="59">
        <v>-8754.8013900000005</v>
      </c>
      <c r="D299" s="59">
        <v>-16929.542699999998</v>
      </c>
      <c r="E299" s="59">
        <v>-8624.9863800000003</v>
      </c>
      <c r="F299" s="59">
        <v>-2583.2566699999998</v>
      </c>
      <c r="G299" s="59">
        <v>-480.67277000000001</v>
      </c>
      <c r="H299" s="59">
        <v>-4069.0293700000002</v>
      </c>
      <c r="I299" s="59">
        <v>-2390.9715499999998</v>
      </c>
      <c r="J299" s="59">
        <v>-3026.5357100000001</v>
      </c>
      <c r="K299" s="59">
        <v>-3628.5393599999998</v>
      </c>
      <c r="L299" s="59">
        <v>-7129.2890399999997</v>
      </c>
      <c r="M299" s="59">
        <v>-2262.47156</v>
      </c>
      <c r="N299" s="59">
        <v>-2087.5378999999998</v>
      </c>
      <c r="O299" s="59">
        <v>-1743.37798</v>
      </c>
      <c r="P299" s="59">
        <v>-3630.9490599999999</v>
      </c>
      <c r="Q299" s="59">
        <v>-311.02427</v>
      </c>
      <c r="R299" s="59">
        <v>-3120.05843</v>
      </c>
      <c r="S299" s="59">
        <v>-468.39772999999997</v>
      </c>
      <c r="T299" s="59">
        <v>-1638.37204</v>
      </c>
      <c r="U299" s="59">
        <v>-1262.02655</v>
      </c>
      <c r="V299" s="59">
        <v>-922.47223999999994</v>
      </c>
      <c r="W299" s="59">
        <v>-751.28251</v>
      </c>
      <c r="X299" s="59">
        <v>-8076.8067300000002</v>
      </c>
      <c r="Y299" s="59">
        <v>-1730.2003500000001</v>
      </c>
      <c r="Z299" s="59">
        <v>-2293.09494</v>
      </c>
      <c r="AA299" s="59">
        <v>-1463.11897</v>
      </c>
      <c r="AB299" s="59">
        <v>-2850.5433599999997</v>
      </c>
      <c r="AC299" s="59">
        <v>-58863.310429999998</v>
      </c>
      <c r="AD299" s="59">
        <v>-959.69022999999993</v>
      </c>
      <c r="AE299" s="59">
        <v>-872.22011999999995</v>
      </c>
      <c r="AF299" s="59">
        <v>-2769.14669</v>
      </c>
      <c r="AG299" s="59">
        <v>-803.65621999999996</v>
      </c>
      <c r="AH299" s="59">
        <v>-725.75909999999999</v>
      </c>
      <c r="AI299" s="59">
        <v>-283.46610999999996</v>
      </c>
      <c r="AJ299" s="59">
        <v>-254.61870999999999</v>
      </c>
      <c r="AK299" s="59">
        <v>-1192.68335</v>
      </c>
      <c r="AL299" s="59">
        <v>-5756.3347300000005</v>
      </c>
      <c r="AM299" s="59">
        <v>-188762.59844</v>
      </c>
    </row>
    <row r="300" spans="1:39">
      <c r="A300" s="64" t="s">
        <v>414</v>
      </c>
      <c r="B300" s="59">
        <v>-25.600330000000003</v>
      </c>
      <c r="C300" s="59">
        <v>-14.396790000000001</v>
      </c>
      <c r="D300" s="59">
        <v>0</v>
      </c>
      <c r="E300" s="59">
        <v>0</v>
      </c>
      <c r="F300" s="59">
        <v>-13.045030000000001</v>
      </c>
      <c r="G300" s="59">
        <v>-1.6366400000000001</v>
      </c>
      <c r="H300" s="59">
        <v>0</v>
      </c>
      <c r="I300" s="59">
        <v>-2.3835700000000002</v>
      </c>
      <c r="J300" s="59">
        <v>0</v>
      </c>
      <c r="K300" s="59">
        <v>0</v>
      </c>
      <c r="L300" s="59">
        <v>-3.4051199999999997</v>
      </c>
      <c r="M300" s="59">
        <v>-0.73372999999999999</v>
      </c>
      <c r="N300" s="59">
        <v>0</v>
      </c>
      <c r="O300" s="59">
        <v>0</v>
      </c>
      <c r="P300" s="59">
        <v>0</v>
      </c>
      <c r="Q300" s="59">
        <v>0</v>
      </c>
      <c r="R300" s="59">
        <v>-0.17863999999999999</v>
      </c>
      <c r="S300" s="59">
        <v>0</v>
      </c>
      <c r="T300" s="59">
        <v>-0.25962000000000002</v>
      </c>
      <c r="U300" s="59">
        <v>-0.76472000000000007</v>
      </c>
      <c r="V300" s="59">
        <v>0</v>
      </c>
      <c r="W300" s="59">
        <v>0</v>
      </c>
      <c r="X300" s="59">
        <v>0</v>
      </c>
      <c r="Y300" s="59">
        <v>0</v>
      </c>
      <c r="Z300" s="59">
        <v>-7.7371699999999999</v>
      </c>
      <c r="AA300" s="59">
        <v>-0.23977000000000001</v>
      </c>
      <c r="AB300" s="59">
        <v>-2.2078200000000003</v>
      </c>
      <c r="AC300" s="59">
        <v>0</v>
      </c>
      <c r="AD300" s="59">
        <v>0</v>
      </c>
      <c r="AE300" s="59">
        <v>-2.3977300000000001</v>
      </c>
      <c r="AF300" s="59">
        <v>-0.27656999999999998</v>
      </c>
      <c r="AG300" s="59">
        <v>-0.35364000000000001</v>
      </c>
      <c r="AH300" s="59">
        <v>0</v>
      </c>
      <c r="AI300" s="59">
        <v>0</v>
      </c>
      <c r="AJ300" s="59">
        <v>-1.5610899999999999</v>
      </c>
      <c r="AK300" s="59">
        <v>-6.7599999999999995E-3</v>
      </c>
      <c r="AL300" s="59">
        <v>0</v>
      </c>
      <c r="AM300" s="59">
        <v>-77.184740000000005</v>
      </c>
    </row>
    <row r="301" spans="1:39">
      <c r="A301" s="65" t="s">
        <v>415</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-4.1909999999999996E-2</v>
      </c>
      <c r="AM301" s="59">
        <v>-4.1909999999999996E-2</v>
      </c>
    </row>
    <row r="302" spans="1:39">
      <c r="A302" s="65" t="s">
        <v>416</v>
      </c>
      <c r="B302" s="59">
        <v>-9660.0292100000006</v>
      </c>
      <c r="C302" s="59">
        <v>-22197.05213</v>
      </c>
      <c r="D302" s="59">
        <v>-8955.1851300000017</v>
      </c>
      <c r="E302" s="59">
        <v>-3234.7898799999998</v>
      </c>
      <c r="F302" s="59">
        <v>-58.00094</v>
      </c>
      <c r="G302" s="59">
        <v>-79.134259999999998</v>
      </c>
      <c r="H302" s="59">
        <v>-39.575940000000003</v>
      </c>
      <c r="I302" s="59">
        <v>-2364.9313299999999</v>
      </c>
      <c r="J302" s="59">
        <v>-267.13359000000003</v>
      </c>
      <c r="K302" s="59">
        <v>-1953.3158799999999</v>
      </c>
      <c r="L302" s="59">
        <v>-1425.6250199999999</v>
      </c>
      <c r="M302" s="59">
        <v>-18.749029999999998</v>
      </c>
      <c r="N302" s="59">
        <v>-219.28877</v>
      </c>
      <c r="O302" s="59">
        <v>-293.24088</v>
      </c>
      <c r="P302" s="59">
        <v>-345.94928000000004</v>
      </c>
      <c r="Q302" s="59">
        <v>-4.6955</v>
      </c>
      <c r="R302" s="59">
        <v>-939.37116000000003</v>
      </c>
      <c r="S302" s="59">
        <v>-0.92988000000000004</v>
      </c>
      <c r="T302" s="59">
        <v>-195.32470000000001</v>
      </c>
      <c r="U302" s="59">
        <v>-90.64058</v>
      </c>
      <c r="V302" s="59">
        <v>-0.39873999999999998</v>
      </c>
      <c r="W302" s="59">
        <v>-102.92975</v>
      </c>
      <c r="X302" s="59">
        <v>-5184.7061399999993</v>
      </c>
      <c r="Y302" s="59">
        <v>-71.311329999999998</v>
      </c>
      <c r="Z302" s="59">
        <v>-136.92303000000001</v>
      </c>
      <c r="AA302" s="59">
        <v>-1139.7795800000001</v>
      </c>
      <c r="AB302" s="59">
        <v>-759.98655000000008</v>
      </c>
      <c r="AC302" s="59">
        <v>-920.98878999999999</v>
      </c>
      <c r="AD302" s="59">
        <v>-328.00378000000001</v>
      </c>
      <c r="AE302" s="59">
        <v>-114.68722</v>
      </c>
      <c r="AF302" s="59">
        <v>-1322.5937799999999</v>
      </c>
      <c r="AG302" s="59">
        <v>-2.06135</v>
      </c>
      <c r="AH302" s="59">
        <v>-233.06932999999998</v>
      </c>
      <c r="AI302" s="59">
        <v>-54.95534</v>
      </c>
      <c r="AJ302" s="59">
        <v>-3.89053</v>
      </c>
      <c r="AK302" s="59">
        <v>-65.308489999999992</v>
      </c>
      <c r="AL302" s="59">
        <v>-765.52300000000002</v>
      </c>
      <c r="AM302" s="59">
        <v>-63550.079819999999</v>
      </c>
    </row>
    <row r="303" spans="1:39">
      <c r="A303" s="64" t="s">
        <v>1494</v>
      </c>
      <c r="B303" s="59">
        <v>0</v>
      </c>
      <c r="C303" s="59">
        <v>0</v>
      </c>
      <c r="D303" s="59">
        <v>0</v>
      </c>
      <c r="E303" s="59">
        <v>0</v>
      </c>
      <c r="F303" s="59">
        <v>0</v>
      </c>
      <c r="G303" s="59">
        <v>0</v>
      </c>
      <c r="H303" s="59">
        <v>0</v>
      </c>
      <c r="I303" s="59">
        <v>0</v>
      </c>
      <c r="J303" s="59">
        <v>0</v>
      </c>
      <c r="K303" s="59">
        <v>0</v>
      </c>
      <c r="L303" s="59">
        <v>0</v>
      </c>
      <c r="M303" s="59">
        <v>0</v>
      </c>
      <c r="N303" s="59">
        <v>0</v>
      </c>
      <c r="O303" s="59">
        <v>-4.9540000000000001E-2</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-4.9540000000000001E-2</v>
      </c>
    </row>
    <row r="304" spans="1:39">
      <c r="A304" s="65" t="s">
        <v>418</v>
      </c>
      <c r="B304" s="59">
        <v>0</v>
      </c>
      <c r="C304" s="59">
        <v>0</v>
      </c>
      <c r="D304" s="59">
        <v>0</v>
      </c>
      <c r="E304" s="59">
        <v>0</v>
      </c>
      <c r="F304" s="59">
        <v>0</v>
      </c>
      <c r="G304" s="59">
        <v>0</v>
      </c>
      <c r="H304" s="59">
        <v>0</v>
      </c>
      <c r="I304" s="59">
        <v>0</v>
      </c>
      <c r="J304" s="59">
        <v>0</v>
      </c>
      <c r="K304" s="59">
        <v>-355.42394999999999</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-355.42394999999999</v>
      </c>
    </row>
    <row r="305" spans="1:39">
      <c r="A305" s="391" t="s">
        <v>973</v>
      </c>
      <c r="B305" s="440">
        <v>68257.435169999997</v>
      </c>
      <c r="C305" s="440">
        <v>22723.66646</v>
      </c>
      <c r="D305" s="440">
        <v>51736.790009999997</v>
      </c>
      <c r="E305" s="440">
        <v>21005.26182</v>
      </c>
      <c r="F305" s="440">
        <v>9871.7169200000008</v>
      </c>
      <c r="G305" s="440">
        <v>8788.122949999999</v>
      </c>
      <c r="H305" s="440">
        <v>8253.0100899999998</v>
      </c>
      <c r="I305" s="440">
        <v>8751.9580999999998</v>
      </c>
      <c r="J305" s="440">
        <v>10488.708430000001</v>
      </c>
      <c r="K305" s="440">
        <v>11999.989820000001</v>
      </c>
      <c r="L305" s="440">
        <v>6013.7023799999997</v>
      </c>
      <c r="M305" s="440">
        <v>13833.431420000001</v>
      </c>
      <c r="N305" s="440">
        <v>17334.150659999999</v>
      </c>
      <c r="O305" s="440">
        <v>8835.3412499999995</v>
      </c>
      <c r="P305" s="440">
        <v>7220.4721500000005</v>
      </c>
      <c r="Q305" s="440">
        <v>5612.7404900000001</v>
      </c>
      <c r="R305" s="440">
        <v>4537.4701500000001</v>
      </c>
      <c r="S305" s="440">
        <v>4597.0701900000004</v>
      </c>
      <c r="T305" s="440">
        <v>9707.59764</v>
      </c>
      <c r="U305" s="440">
        <v>11030.21364</v>
      </c>
      <c r="V305" s="440">
        <v>3425.29378</v>
      </c>
      <c r="W305" s="440">
        <v>4973.6169199999995</v>
      </c>
      <c r="X305" s="440">
        <v>8507.4994900000002</v>
      </c>
      <c r="Y305" s="440">
        <v>7601.9555999999993</v>
      </c>
      <c r="Z305" s="440">
        <v>14603.575289999999</v>
      </c>
      <c r="AA305" s="440">
        <v>4947.9390800000001</v>
      </c>
      <c r="AB305" s="440">
        <v>12451.549140000001</v>
      </c>
      <c r="AC305" s="440">
        <v>17558.454100000003</v>
      </c>
      <c r="AD305" s="440">
        <v>7257.68289</v>
      </c>
      <c r="AE305" s="440">
        <v>18018.25361</v>
      </c>
      <c r="AF305" s="440">
        <v>3312.7503199999996</v>
      </c>
      <c r="AG305" s="440">
        <v>4004.3722699999998</v>
      </c>
      <c r="AH305" s="440">
        <v>4099.1118399999996</v>
      </c>
      <c r="AI305" s="440">
        <v>1856.4746699999998</v>
      </c>
      <c r="AJ305" s="440">
        <v>2192.64743</v>
      </c>
      <c r="AK305" s="440">
        <v>2553.7258099999999</v>
      </c>
      <c r="AL305" s="440">
        <v>6900.08176</v>
      </c>
      <c r="AM305" s="440">
        <v>434863.83374000003</v>
      </c>
    </row>
    <row r="306" spans="1:39">
      <c r="A306" s="64" t="s">
        <v>419</v>
      </c>
      <c r="B306" s="59">
        <v>-81080.716180000003</v>
      </c>
      <c r="C306" s="59">
        <v>-20568.159309999999</v>
      </c>
      <c r="D306" s="59">
        <v>-48530.400689999995</v>
      </c>
      <c r="E306" s="59">
        <v>-19536.170399999999</v>
      </c>
      <c r="F306" s="59">
        <v>-8809.1021999999994</v>
      </c>
      <c r="G306" s="59">
        <v>-8106.2081699999999</v>
      </c>
      <c r="H306" s="59">
        <v>-7540.9688799999994</v>
      </c>
      <c r="I306" s="59">
        <v>-8596.4010099999996</v>
      </c>
      <c r="J306" s="59">
        <v>-10312.715</v>
      </c>
      <c r="K306" s="59">
        <v>-11111.764630000001</v>
      </c>
      <c r="L306" s="59">
        <v>-6830.3304500000004</v>
      </c>
      <c r="M306" s="59">
        <v>-9690.2253099999998</v>
      </c>
      <c r="N306" s="59">
        <v>-16380.288789999999</v>
      </c>
      <c r="O306" s="59">
        <v>-9147.3293699999995</v>
      </c>
      <c r="P306" s="59">
        <v>-7246.1573499999995</v>
      </c>
      <c r="Q306" s="59">
        <v>-5625.6941500000003</v>
      </c>
      <c r="R306" s="59">
        <v>-5377.0236500000001</v>
      </c>
      <c r="S306" s="59">
        <v>-5408.8446100000001</v>
      </c>
      <c r="T306" s="59">
        <v>-8063.22163</v>
      </c>
      <c r="U306" s="59">
        <v>-9977.5523100000009</v>
      </c>
      <c r="V306" s="59">
        <v>-4228.2485199999992</v>
      </c>
      <c r="W306" s="59">
        <v>-5490.4063399999995</v>
      </c>
      <c r="X306" s="59">
        <v>-9759.36607</v>
      </c>
      <c r="Y306" s="59">
        <v>-7157.5368499999995</v>
      </c>
      <c r="Z306" s="59">
        <v>-15378.61066</v>
      </c>
      <c r="AA306" s="59">
        <v>-6532.8676799999994</v>
      </c>
      <c r="AB306" s="59">
        <v>-11406.90965</v>
      </c>
      <c r="AC306" s="59">
        <v>-17704.8688</v>
      </c>
      <c r="AD306" s="59">
        <v>-7088.7525599999999</v>
      </c>
      <c r="AE306" s="59">
        <v>-16253.934380000001</v>
      </c>
      <c r="AF306" s="59">
        <v>-3067.8637799999997</v>
      </c>
      <c r="AG306" s="59">
        <v>-3976.1428500000002</v>
      </c>
      <c r="AH306" s="59">
        <v>-4545.5610999999999</v>
      </c>
      <c r="AI306" s="59">
        <v>-2118.6476899999998</v>
      </c>
      <c r="AJ306" s="59">
        <v>-2732.6244200000001</v>
      </c>
      <c r="AK306" s="59">
        <v>-1500.62006</v>
      </c>
      <c r="AL306" s="59">
        <v>-7228.3303299999998</v>
      </c>
      <c r="AM306" s="59">
        <v>-434110.56582999998</v>
      </c>
    </row>
    <row r="307" spans="1:39">
      <c r="A307" s="64" t="s">
        <v>420</v>
      </c>
      <c r="B307" s="59">
        <v>-40209.804799999998</v>
      </c>
      <c r="C307" s="59">
        <v>-11834.51059</v>
      </c>
      <c r="D307" s="59">
        <v>-25842.765070000001</v>
      </c>
      <c r="E307" s="59">
        <v>-10140.436730000001</v>
      </c>
      <c r="F307" s="59">
        <v>-5471.0703800000001</v>
      </c>
      <c r="G307" s="59">
        <v>-4807.1230300000007</v>
      </c>
      <c r="H307" s="59">
        <v>-5020.0871100000004</v>
      </c>
      <c r="I307" s="59">
        <v>-4146.3153000000002</v>
      </c>
      <c r="J307" s="59">
        <v>-6013.7550499999998</v>
      </c>
      <c r="K307" s="59">
        <v>-6459.5157300000001</v>
      </c>
      <c r="L307" s="59">
        <v>-4630.3816100000004</v>
      </c>
      <c r="M307" s="59">
        <v>-5907.0346</v>
      </c>
      <c r="N307" s="59">
        <v>-7220.1619000000001</v>
      </c>
      <c r="O307" s="59">
        <v>-6845.1846799999994</v>
      </c>
      <c r="P307" s="59">
        <v>-4093.8923599999998</v>
      </c>
      <c r="Q307" s="59">
        <v>-3454.1012700000001</v>
      </c>
      <c r="R307" s="59">
        <v>-3374.42112</v>
      </c>
      <c r="S307" s="59">
        <v>-3071.19857</v>
      </c>
      <c r="T307" s="59">
        <v>-4958.8432000000003</v>
      </c>
      <c r="U307" s="59">
        <v>-5740.9840800000002</v>
      </c>
      <c r="V307" s="59">
        <v>-2871.3631600000003</v>
      </c>
      <c r="W307" s="59">
        <v>-3420.2588999999998</v>
      </c>
      <c r="X307" s="59">
        <v>-5834.9552199999998</v>
      </c>
      <c r="Y307" s="59">
        <v>-4634.1205399999999</v>
      </c>
      <c r="Z307" s="59">
        <v>-8659.0352899999998</v>
      </c>
      <c r="AA307" s="59">
        <v>-3980.4205099999999</v>
      </c>
      <c r="AB307" s="59">
        <v>-6952.4430199999997</v>
      </c>
      <c r="AC307" s="59">
        <v>-11420.905070000001</v>
      </c>
      <c r="AD307" s="59">
        <v>-4785.7551599999997</v>
      </c>
      <c r="AE307" s="59">
        <v>-8571.9432400000005</v>
      </c>
      <c r="AF307" s="59">
        <v>-1856.3345400000001</v>
      </c>
      <c r="AG307" s="59">
        <v>-2721.02846</v>
      </c>
      <c r="AH307" s="59">
        <v>-2715.1229700000004</v>
      </c>
      <c r="AI307" s="59">
        <v>-1337.4784299999999</v>
      </c>
      <c r="AJ307" s="59">
        <v>-1872.9199199999998</v>
      </c>
      <c r="AK307" s="59">
        <v>-1010.9485999999999</v>
      </c>
      <c r="AL307" s="59">
        <v>-4502.2033099999999</v>
      </c>
      <c r="AM307" s="59">
        <v>-246388.82352000001</v>
      </c>
    </row>
    <row r="308" spans="1:39">
      <c r="A308" s="64" t="s">
        <v>421</v>
      </c>
      <c r="B308" s="59">
        <v>-7704.3186299999998</v>
      </c>
      <c r="C308" s="59">
        <v>-1736.68047</v>
      </c>
      <c r="D308" s="59">
        <v>-5151.8414499999999</v>
      </c>
      <c r="E308" s="59">
        <v>-2388.0459300000002</v>
      </c>
      <c r="F308" s="59">
        <v>-839.04629</v>
      </c>
      <c r="G308" s="59">
        <v>-721.69245000000001</v>
      </c>
      <c r="H308" s="59">
        <v>-631.07203000000004</v>
      </c>
      <c r="I308" s="59">
        <v>-1216.40273</v>
      </c>
      <c r="J308" s="59">
        <v>-874.22874000000002</v>
      </c>
      <c r="K308" s="59">
        <v>-681.20934999999997</v>
      </c>
      <c r="L308" s="59">
        <v>-557.85518999999999</v>
      </c>
      <c r="M308" s="59">
        <v>-594.19461999999999</v>
      </c>
      <c r="N308" s="59">
        <v>-1045.5948800000001</v>
      </c>
      <c r="O308" s="59">
        <v>-808.85993000000008</v>
      </c>
      <c r="P308" s="59">
        <v>-195.79563000000002</v>
      </c>
      <c r="Q308" s="59">
        <v>-531.07354000000009</v>
      </c>
      <c r="R308" s="59">
        <v>-477.78730999999999</v>
      </c>
      <c r="S308" s="59">
        <v>-516.73203999999998</v>
      </c>
      <c r="T308" s="59">
        <v>-499.71352000000002</v>
      </c>
      <c r="U308" s="59">
        <v>-894.78730000000007</v>
      </c>
      <c r="V308" s="59">
        <v>-189.38853</v>
      </c>
      <c r="W308" s="59">
        <v>-511.13502</v>
      </c>
      <c r="X308" s="59">
        <v>-512.23134000000005</v>
      </c>
      <c r="Y308" s="59">
        <v>-527.45848000000001</v>
      </c>
      <c r="Z308" s="59">
        <v>-2144.4039900000002</v>
      </c>
      <c r="AA308" s="59">
        <v>-452.76159999999999</v>
      </c>
      <c r="AB308" s="59">
        <v>-590.21533999999997</v>
      </c>
      <c r="AC308" s="59">
        <v>-790.5625</v>
      </c>
      <c r="AD308" s="59">
        <v>-438.71275000000003</v>
      </c>
      <c r="AE308" s="59">
        <v>-1466.20291</v>
      </c>
      <c r="AF308" s="59">
        <v>-189.32881</v>
      </c>
      <c r="AG308" s="59">
        <v>-198.99134000000001</v>
      </c>
      <c r="AH308" s="59">
        <v>-506.48901000000001</v>
      </c>
      <c r="AI308" s="59">
        <v>-210.30029999999999</v>
      </c>
      <c r="AJ308" s="59">
        <v>-296.93153999999998</v>
      </c>
      <c r="AK308" s="59">
        <v>-129.1977</v>
      </c>
      <c r="AL308" s="59">
        <v>-493.44871999999998</v>
      </c>
      <c r="AM308" s="59">
        <v>-37714.691909999994</v>
      </c>
    </row>
    <row r="309" spans="1:39">
      <c r="A309" s="64" t="s">
        <v>422</v>
      </c>
      <c r="B309" s="59">
        <v>-6375.2162099999996</v>
      </c>
      <c r="C309" s="59">
        <v>-617.06593000000009</v>
      </c>
      <c r="D309" s="59">
        <v>-334.50218000000001</v>
      </c>
      <c r="E309" s="59">
        <v>-208.10677999999999</v>
      </c>
      <c r="F309" s="59">
        <v>-114.19633</v>
      </c>
      <c r="G309" s="59">
        <v>-73.443749999999994</v>
      </c>
      <c r="H309" s="59">
        <v>-88.577020000000005</v>
      </c>
      <c r="I309" s="59">
        <v>-113.21549</v>
      </c>
      <c r="J309" s="59">
        <v>-165.364</v>
      </c>
      <c r="K309" s="59">
        <v>-81.824070000000006</v>
      </c>
      <c r="L309" s="59">
        <v>-100.09672</v>
      </c>
      <c r="M309" s="59">
        <v>-78.657699999999991</v>
      </c>
      <c r="N309" s="59">
        <v>-887.7203199999999</v>
      </c>
      <c r="O309" s="59">
        <v>-153.82899</v>
      </c>
      <c r="P309" s="59">
        <v>-214.93033</v>
      </c>
      <c r="Q309" s="59">
        <v>-102.36811</v>
      </c>
      <c r="R309" s="59">
        <v>-75.655179999999987</v>
      </c>
      <c r="S309" s="59">
        <v>-68.246229999999997</v>
      </c>
      <c r="T309" s="59">
        <v>-93.435310000000001</v>
      </c>
      <c r="U309" s="59">
        <v>-142.99641</v>
      </c>
      <c r="V309" s="59">
        <v>-107.56348</v>
      </c>
      <c r="W309" s="59">
        <v>-46.837739999999997</v>
      </c>
      <c r="X309" s="59">
        <v>-123.06552000000001</v>
      </c>
      <c r="Y309" s="59">
        <v>-83.896919999999994</v>
      </c>
      <c r="Z309" s="59">
        <v>-498.62786</v>
      </c>
      <c r="AA309" s="59">
        <v>-89.954789999999988</v>
      </c>
      <c r="AB309" s="59">
        <v>-111.40764</v>
      </c>
      <c r="AC309" s="59">
        <v>-465.45731999999998</v>
      </c>
      <c r="AD309" s="59">
        <v>-41.669580000000003</v>
      </c>
      <c r="AE309" s="59">
        <v>-175.39035000000001</v>
      </c>
      <c r="AF309" s="59">
        <v>-80.520039999999995</v>
      </c>
      <c r="AG309" s="59">
        <v>-33.905769999999997</v>
      </c>
      <c r="AH309" s="59">
        <v>-97.921050000000008</v>
      </c>
      <c r="AI309" s="59">
        <v>-33.98845</v>
      </c>
      <c r="AJ309" s="59">
        <v>-67.046360000000007</v>
      </c>
      <c r="AK309" s="59">
        <v>-27.727889999999999</v>
      </c>
      <c r="AL309" s="59">
        <v>-66.552639999999997</v>
      </c>
      <c r="AM309" s="59">
        <v>-12240.980460000001</v>
      </c>
    </row>
    <row r="310" spans="1:39">
      <c r="A310" s="64" t="s">
        <v>423</v>
      </c>
      <c r="B310" s="59">
        <v>-3572.6779200000001</v>
      </c>
      <c r="C310" s="59">
        <v>-312.18765999999999</v>
      </c>
      <c r="D310" s="59">
        <v>-2399.0372200000002</v>
      </c>
      <c r="E310" s="59">
        <v>-597.42840999999999</v>
      </c>
      <c r="F310" s="59">
        <v>-128.59518</v>
      </c>
      <c r="G310" s="59">
        <v>-142.82376000000002</v>
      </c>
      <c r="H310" s="59">
        <v>-81.256160000000008</v>
      </c>
      <c r="I310" s="59">
        <v>-180.19007000000002</v>
      </c>
      <c r="J310" s="59">
        <v>-249.40146999999999</v>
      </c>
      <c r="K310" s="59">
        <v>-167.32344000000001</v>
      </c>
      <c r="L310" s="59">
        <v>-82.690660000000008</v>
      </c>
      <c r="M310" s="59">
        <v>-193.04559</v>
      </c>
      <c r="N310" s="59">
        <v>-270.92627000000005</v>
      </c>
      <c r="O310" s="59">
        <v>-134.51161999999999</v>
      </c>
      <c r="P310" s="59">
        <v>-332.21163000000001</v>
      </c>
      <c r="Q310" s="59">
        <v>-178.28298999999998</v>
      </c>
      <c r="R310" s="59">
        <v>-111.32166000000001</v>
      </c>
      <c r="S310" s="59">
        <v>-196.90151999999998</v>
      </c>
      <c r="T310" s="59">
        <v>-211.23585</v>
      </c>
      <c r="U310" s="59">
        <v>-274.99960999999996</v>
      </c>
      <c r="V310" s="59">
        <v>-85.474550000000008</v>
      </c>
      <c r="W310" s="59">
        <v>-119.31752</v>
      </c>
      <c r="X310" s="59">
        <v>-324.73945000000003</v>
      </c>
      <c r="Y310" s="59">
        <v>-121.80217999999999</v>
      </c>
      <c r="Z310" s="59">
        <v>-183.45836</v>
      </c>
      <c r="AA310" s="59">
        <v>-120.34758000000001</v>
      </c>
      <c r="AB310" s="59">
        <v>-242.57170000000002</v>
      </c>
      <c r="AC310" s="59">
        <v>-643.26403000000005</v>
      </c>
      <c r="AD310" s="59">
        <v>-205.51218</v>
      </c>
      <c r="AE310" s="59">
        <v>-395.63259999999997</v>
      </c>
      <c r="AF310" s="59">
        <v>-29.072580000000002</v>
      </c>
      <c r="AG310" s="59">
        <v>-86.605550000000008</v>
      </c>
      <c r="AH310" s="59">
        <v>-111.4404</v>
      </c>
      <c r="AI310" s="59">
        <v>-49.877480000000006</v>
      </c>
      <c r="AJ310" s="59">
        <v>-69.915089999999992</v>
      </c>
      <c r="AK310" s="59">
        <v>-11.685889999999999</v>
      </c>
      <c r="AL310" s="59">
        <v>-198.12048999999999</v>
      </c>
      <c r="AM310" s="59">
        <v>-12815.88632</v>
      </c>
    </row>
    <row r="311" spans="1:39">
      <c r="A311" s="64" t="s">
        <v>424</v>
      </c>
      <c r="B311" s="59">
        <v>-2372.3002200000001</v>
      </c>
      <c r="C311" s="59">
        <v>-1238.8628899999999</v>
      </c>
      <c r="D311" s="59">
        <v>-2800.1691900000001</v>
      </c>
      <c r="E311" s="59">
        <v>-1207.3324</v>
      </c>
      <c r="F311" s="59">
        <v>-476.80700000000002</v>
      </c>
      <c r="G311" s="59">
        <v>-429.28939000000003</v>
      </c>
      <c r="H311" s="59">
        <v>-348.51753000000002</v>
      </c>
      <c r="I311" s="59">
        <v>-579.95399999999995</v>
      </c>
      <c r="J311" s="59">
        <v>-555.39296000000002</v>
      </c>
      <c r="K311" s="59">
        <v>-784.77599999999995</v>
      </c>
      <c r="L311" s="59">
        <v>-374.74162000000001</v>
      </c>
      <c r="M311" s="59">
        <v>-432.45921999999996</v>
      </c>
      <c r="N311" s="59">
        <v>-1037.64393</v>
      </c>
      <c r="O311" s="59">
        <v>-85.754000000000005</v>
      </c>
      <c r="P311" s="59">
        <v>-406.98185999999998</v>
      </c>
      <c r="Q311" s="59">
        <v>-274.05577</v>
      </c>
      <c r="R311" s="59">
        <v>-257.06985000000003</v>
      </c>
      <c r="S311" s="59">
        <v>-228.20429999999999</v>
      </c>
      <c r="T311" s="59">
        <v>-419.29745000000003</v>
      </c>
      <c r="U311" s="59">
        <v>-587.94715000000008</v>
      </c>
      <c r="V311" s="59">
        <v>-207.89357000000001</v>
      </c>
      <c r="W311" s="59">
        <v>-294.62914000000001</v>
      </c>
      <c r="X311" s="59">
        <v>-745.06799000000001</v>
      </c>
      <c r="Y311" s="59">
        <v>-347.16692</v>
      </c>
      <c r="Z311" s="59">
        <v>-601.44875000000002</v>
      </c>
      <c r="AA311" s="59">
        <v>-344.37299999999999</v>
      </c>
      <c r="AB311" s="59">
        <v>-763.94468999999992</v>
      </c>
      <c r="AC311" s="59">
        <v>-803.95849999999996</v>
      </c>
      <c r="AD311" s="59">
        <v>-369.17508000000004</v>
      </c>
      <c r="AE311" s="59">
        <v>-792.51688000000001</v>
      </c>
      <c r="AF311" s="59">
        <v>-264.59793000000002</v>
      </c>
      <c r="AG311" s="59">
        <v>-184.24032</v>
      </c>
      <c r="AH311" s="59">
        <v>-225.84249</v>
      </c>
      <c r="AI311" s="59">
        <v>-83.950090000000003</v>
      </c>
      <c r="AJ311" s="59">
        <v>-119.30469000000001</v>
      </c>
      <c r="AK311" s="59">
        <v>-88.265000000000001</v>
      </c>
      <c r="AL311" s="59">
        <v>-402.75862000000001</v>
      </c>
      <c r="AM311" s="59">
        <v>-21536.69039</v>
      </c>
    </row>
    <row r="312" spans="1:39">
      <c r="A312" s="64" t="s">
        <v>425</v>
      </c>
      <c r="B312" s="59">
        <v>-1966.84131</v>
      </c>
      <c r="C312" s="59">
        <v>-442.94713999999999</v>
      </c>
      <c r="D312" s="59">
        <v>-1268.3718000000001</v>
      </c>
      <c r="E312" s="59">
        <v>-70.578450000000004</v>
      </c>
      <c r="F312" s="59">
        <v>-68.333939999999998</v>
      </c>
      <c r="G312" s="59">
        <v>-79.435949999999991</v>
      </c>
      <c r="H312" s="59">
        <v>-60.233460000000001</v>
      </c>
      <c r="I312" s="59">
        <v>-131.02619000000001</v>
      </c>
      <c r="J312" s="59">
        <v>-109.87582</v>
      </c>
      <c r="K312" s="59">
        <v>-235.49611999999999</v>
      </c>
      <c r="L312" s="59">
        <v>-33.674120000000002</v>
      </c>
      <c r="M312" s="59">
        <v>-47.156400000000005</v>
      </c>
      <c r="N312" s="59">
        <v>-52.780480000000004</v>
      </c>
      <c r="O312" s="59">
        <v>-19.961470000000002</v>
      </c>
      <c r="P312" s="59">
        <v>-123.75803999999999</v>
      </c>
      <c r="Q312" s="59">
        <v>-62.416699999999999</v>
      </c>
      <c r="R312" s="59">
        <v>-37.74342</v>
      </c>
      <c r="S312" s="59">
        <v>-114.47414000000001</v>
      </c>
      <c r="T312" s="59">
        <v>-42.549889999999998</v>
      </c>
      <c r="U312" s="59">
        <v>-104.79263</v>
      </c>
      <c r="V312" s="59">
        <v>-1.9419999999999999</v>
      </c>
      <c r="W312" s="59">
        <v>-57.603919999999995</v>
      </c>
      <c r="X312" s="59">
        <v>-87.038929999999993</v>
      </c>
      <c r="Y312" s="59">
        <v>-167.35667000000001</v>
      </c>
      <c r="Z312" s="59">
        <v>-180.66236999999998</v>
      </c>
      <c r="AA312" s="59">
        <v>-81.791160000000005</v>
      </c>
      <c r="AB312" s="59">
        <v>-38.070529999999998</v>
      </c>
      <c r="AC312" s="59">
        <v>-290.83953000000002</v>
      </c>
      <c r="AD312" s="59">
        <v>-76.527299999999997</v>
      </c>
      <c r="AE312" s="59">
        <v>-216.20119</v>
      </c>
      <c r="AF312" s="59">
        <v>-131.41652999999999</v>
      </c>
      <c r="AG312" s="59">
        <v>-35.272419999999997</v>
      </c>
      <c r="AH312" s="59">
        <v>-65.701650000000001</v>
      </c>
      <c r="AI312" s="59">
        <v>-27.75414</v>
      </c>
      <c r="AJ312" s="59">
        <v>-9.3953600000000002</v>
      </c>
      <c r="AK312" s="59">
        <v>-4.3438699999999999</v>
      </c>
      <c r="AL312" s="59">
        <v>-32.954569999999997</v>
      </c>
      <c r="AM312" s="59">
        <v>-6577.3196100000005</v>
      </c>
    </row>
    <row r="313" spans="1:39">
      <c r="A313" s="64" t="s">
        <v>426</v>
      </c>
      <c r="B313" s="59">
        <v>-3333.62797</v>
      </c>
      <c r="C313" s="59">
        <v>-630.65790000000004</v>
      </c>
      <c r="D313" s="59">
        <v>-1646.4209099999998</v>
      </c>
      <c r="E313" s="59">
        <v>-509.78201000000001</v>
      </c>
      <c r="F313" s="59">
        <v>-201.35712000000001</v>
      </c>
      <c r="G313" s="59">
        <v>-209.44761</v>
      </c>
      <c r="H313" s="59">
        <v>-219.28536</v>
      </c>
      <c r="I313" s="59">
        <v>-344.24021999999997</v>
      </c>
      <c r="J313" s="59">
        <v>-412.44968</v>
      </c>
      <c r="K313" s="59">
        <v>-600.83377000000007</v>
      </c>
      <c r="L313" s="59">
        <v>-148.50475</v>
      </c>
      <c r="M313" s="59">
        <v>-260.09843999999998</v>
      </c>
      <c r="N313" s="59">
        <v>-443.58929000000001</v>
      </c>
      <c r="O313" s="59">
        <v>-155.51445000000001</v>
      </c>
      <c r="P313" s="59">
        <v>-239.56066000000001</v>
      </c>
      <c r="Q313" s="59">
        <v>-120.52978</v>
      </c>
      <c r="R313" s="59">
        <v>-166.66935000000001</v>
      </c>
      <c r="S313" s="59">
        <v>-156.41964999999999</v>
      </c>
      <c r="T313" s="59">
        <v>-573.83231000000001</v>
      </c>
      <c r="U313" s="59">
        <v>-230.14256</v>
      </c>
      <c r="V313" s="59">
        <v>-161.83985999999999</v>
      </c>
      <c r="W313" s="59">
        <v>-140.66</v>
      </c>
      <c r="X313" s="59">
        <v>-185.44044</v>
      </c>
      <c r="Y313" s="59">
        <v>-204.52089000000001</v>
      </c>
      <c r="Z313" s="59">
        <v>-386.09282000000002</v>
      </c>
      <c r="AA313" s="59">
        <v>-104.61716</v>
      </c>
      <c r="AB313" s="59">
        <v>-227.17523</v>
      </c>
      <c r="AC313" s="59">
        <v>-743.37747999999999</v>
      </c>
      <c r="AD313" s="59">
        <v>-159.08065999999999</v>
      </c>
      <c r="AE313" s="59">
        <v>-588.34265000000005</v>
      </c>
      <c r="AF313" s="59">
        <v>-171.29085000000001</v>
      </c>
      <c r="AG313" s="59">
        <v>-92.126460000000009</v>
      </c>
      <c r="AH313" s="59">
        <v>-190.43218999999999</v>
      </c>
      <c r="AI313" s="59">
        <v>-108.99083999999999</v>
      </c>
      <c r="AJ313" s="59">
        <v>-36.408699999999996</v>
      </c>
      <c r="AK313" s="59">
        <v>-35.466230000000003</v>
      </c>
      <c r="AL313" s="59">
        <v>-278.93901</v>
      </c>
      <c r="AM313" s="59">
        <v>-14417.76526</v>
      </c>
    </row>
    <row r="314" spans="1:39">
      <c r="A314" s="64" t="s">
        <v>427</v>
      </c>
      <c r="B314" s="59">
        <v>-405.62356</v>
      </c>
      <c r="C314" s="59">
        <v>-220.90714000000003</v>
      </c>
      <c r="D314" s="59">
        <v>-730.10166000000004</v>
      </c>
      <c r="E314" s="59">
        <v>-76.711039999999997</v>
      </c>
      <c r="F314" s="59">
        <v>-81.631630000000001</v>
      </c>
      <c r="G314" s="59">
        <v>-109.24299999999999</v>
      </c>
      <c r="H314" s="59">
        <v>-58.918059999999997</v>
      </c>
      <c r="I314" s="59">
        <v>-59.831519999999998</v>
      </c>
      <c r="J314" s="59">
        <v>-29.470770000000002</v>
      </c>
      <c r="K314" s="59">
        <v>-186.85012</v>
      </c>
      <c r="L314" s="59">
        <v>-40.76108</v>
      </c>
      <c r="M314" s="59">
        <v>-46.197629999999997</v>
      </c>
      <c r="N314" s="59">
        <v>-99.172740000000005</v>
      </c>
      <c r="O314" s="59">
        <v>-15.169270000000001</v>
      </c>
      <c r="P314" s="59">
        <v>-97.423760000000001</v>
      </c>
      <c r="Q314" s="59">
        <v>-18.803150000000002</v>
      </c>
      <c r="R314" s="59">
        <v>-109.31201</v>
      </c>
      <c r="S314" s="59">
        <v>-126.08124000000001</v>
      </c>
      <c r="T314" s="59">
        <v>-93.050600000000003</v>
      </c>
      <c r="U314" s="59">
        <v>-48.561599999999999</v>
      </c>
      <c r="V314" s="59">
        <v>-17.18355</v>
      </c>
      <c r="W314" s="59">
        <v>-34.634599999999999</v>
      </c>
      <c r="X314" s="59">
        <v>-50.840040000000002</v>
      </c>
      <c r="Y314" s="59">
        <v>-26.029070000000001</v>
      </c>
      <c r="Z314" s="59">
        <v>-150.84948</v>
      </c>
      <c r="AA314" s="59">
        <v>-108.70196</v>
      </c>
      <c r="AB314" s="59">
        <v>-15.577489999999999</v>
      </c>
      <c r="AC314" s="59">
        <v>-188.75445000000002</v>
      </c>
      <c r="AD314" s="59">
        <v>-46.643160000000002</v>
      </c>
      <c r="AE314" s="59">
        <v>-262.00413000000003</v>
      </c>
      <c r="AF314" s="59">
        <v>-43.704419999999999</v>
      </c>
      <c r="AG314" s="59">
        <v>-72.858029999999999</v>
      </c>
      <c r="AH314" s="59">
        <v>-14.04322</v>
      </c>
      <c r="AI314" s="59">
        <v>-45.098030000000001</v>
      </c>
      <c r="AJ314" s="59">
        <v>-15.954040000000001</v>
      </c>
      <c r="AK314" s="59">
        <v>-17.399999999999999</v>
      </c>
      <c r="AL314" s="59">
        <v>-87.241380000000007</v>
      </c>
      <c r="AM314" s="59">
        <v>-3851.3386299999997</v>
      </c>
    </row>
    <row r="315" spans="1:39">
      <c r="A315" s="65" t="s">
        <v>428</v>
      </c>
      <c r="B315" s="59">
        <v>-15140.305560000001</v>
      </c>
      <c r="C315" s="59">
        <v>-3534.33959</v>
      </c>
      <c r="D315" s="59">
        <v>-8357.1912100000009</v>
      </c>
      <c r="E315" s="59">
        <v>-4337.7486500000005</v>
      </c>
      <c r="F315" s="59">
        <v>-1428.0643300000002</v>
      </c>
      <c r="G315" s="59">
        <v>-1533.7092299999999</v>
      </c>
      <c r="H315" s="59">
        <v>-1033.02215</v>
      </c>
      <c r="I315" s="59">
        <v>-1825.22549</v>
      </c>
      <c r="J315" s="59">
        <v>-1902.7765099999999</v>
      </c>
      <c r="K315" s="59">
        <v>-1913.9360300000001</v>
      </c>
      <c r="L315" s="59">
        <v>-861.62469999999996</v>
      </c>
      <c r="M315" s="59">
        <v>-2131.3811099999998</v>
      </c>
      <c r="N315" s="59">
        <v>-5322.6989800000001</v>
      </c>
      <c r="O315" s="59">
        <v>-928.54495999999995</v>
      </c>
      <c r="P315" s="59">
        <v>-1541.6030800000001</v>
      </c>
      <c r="Q315" s="59">
        <v>-884.06283999999994</v>
      </c>
      <c r="R315" s="59">
        <v>-767.04375000000005</v>
      </c>
      <c r="S315" s="59">
        <v>-930.58692000000008</v>
      </c>
      <c r="T315" s="59">
        <v>-1171.2635</v>
      </c>
      <c r="U315" s="59">
        <v>-1952.34097</v>
      </c>
      <c r="V315" s="59">
        <v>-585.59981999999991</v>
      </c>
      <c r="W315" s="59">
        <v>-865.32950000000005</v>
      </c>
      <c r="X315" s="59">
        <v>-1895.98714</v>
      </c>
      <c r="Y315" s="59">
        <v>-1045.1851799999999</v>
      </c>
      <c r="Z315" s="59">
        <v>-2574.0317400000004</v>
      </c>
      <c r="AA315" s="59">
        <v>-1249.8999199999998</v>
      </c>
      <c r="AB315" s="59">
        <v>-2465.5040099999997</v>
      </c>
      <c r="AC315" s="59">
        <v>-2357.7499199999997</v>
      </c>
      <c r="AD315" s="59">
        <v>-965.67668999999989</v>
      </c>
      <c r="AE315" s="59">
        <v>-3785.7004300000003</v>
      </c>
      <c r="AF315" s="59">
        <v>-301.59808000000004</v>
      </c>
      <c r="AG315" s="59">
        <v>-551.11450000000002</v>
      </c>
      <c r="AH315" s="59">
        <v>-618.56812000000002</v>
      </c>
      <c r="AI315" s="59">
        <v>-221.20992999999999</v>
      </c>
      <c r="AJ315" s="59">
        <v>-244.74871999999999</v>
      </c>
      <c r="AK315" s="59">
        <v>-175.58488</v>
      </c>
      <c r="AL315" s="59">
        <v>-1166.11159</v>
      </c>
      <c r="AM315" s="59">
        <v>-78567.069730000003</v>
      </c>
    </row>
    <row r="316" spans="1:39">
      <c r="A316" s="391" t="s">
        <v>972</v>
      </c>
      <c r="B316" s="440">
        <v>-12823.281010000001</v>
      </c>
      <c r="C316" s="440">
        <v>2155.5071499999999</v>
      </c>
      <c r="D316" s="440">
        <v>3206.3893199999998</v>
      </c>
      <c r="E316" s="440">
        <v>1469.09142</v>
      </c>
      <c r="F316" s="440">
        <v>1062.61472</v>
      </c>
      <c r="G316" s="440">
        <v>681.91478000000006</v>
      </c>
      <c r="H316" s="440">
        <v>712.04120999999998</v>
      </c>
      <c r="I316" s="440">
        <v>155.55708999999999</v>
      </c>
      <c r="J316" s="440">
        <v>175.99342999999999</v>
      </c>
      <c r="K316" s="440">
        <v>888.22519</v>
      </c>
      <c r="L316" s="440">
        <v>-816.62806999999998</v>
      </c>
      <c r="M316" s="440">
        <v>4143.2061100000001</v>
      </c>
      <c r="N316" s="440">
        <v>953.86186999999995</v>
      </c>
      <c r="O316" s="440">
        <v>-311.98811999999998</v>
      </c>
      <c r="P316" s="440">
        <v>-25.685200000000002</v>
      </c>
      <c r="Q316" s="440">
        <v>-12.953659999999999</v>
      </c>
      <c r="R316" s="440">
        <v>-839.55349999999999</v>
      </c>
      <c r="S316" s="440">
        <v>-811.77442000000008</v>
      </c>
      <c r="T316" s="440">
        <v>1644.37601</v>
      </c>
      <c r="U316" s="440">
        <v>1052.6613300000001</v>
      </c>
      <c r="V316" s="440">
        <v>-802.95474000000002</v>
      </c>
      <c r="W316" s="440">
        <v>-516.78941999999995</v>
      </c>
      <c r="X316" s="440">
        <v>-1251.8665800000001</v>
      </c>
      <c r="Y316" s="440">
        <v>444.41874999999999</v>
      </c>
      <c r="Z316" s="440">
        <v>-775.03536999999994</v>
      </c>
      <c r="AA316" s="440">
        <v>-1584.9286000000002</v>
      </c>
      <c r="AB316" s="440">
        <v>1044.63949</v>
      </c>
      <c r="AC316" s="440">
        <v>-146.41470000000001</v>
      </c>
      <c r="AD316" s="440">
        <v>168.93033</v>
      </c>
      <c r="AE316" s="440">
        <v>1764.3192300000001</v>
      </c>
      <c r="AF316" s="440">
        <v>244.88654</v>
      </c>
      <c r="AG316" s="440">
        <v>28.229419999999998</v>
      </c>
      <c r="AH316" s="440">
        <v>-446.44925999999998</v>
      </c>
      <c r="AI316" s="440">
        <v>-262.17302000000001</v>
      </c>
      <c r="AJ316" s="440">
        <v>-539.97699</v>
      </c>
      <c r="AK316" s="440">
        <v>1053.1057499999999</v>
      </c>
      <c r="AL316" s="440">
        <v>-328.24857000000003</v>
      </c>
      <c r="AM316" s="440">
        <v>753.26791000000003</v>
      </c>
    </row>
    <row r="317" spans="1:39">
      <c r="A317" s="65" t="s">
        <v>429</v>
      </c>
      <c r="B317" s="59">
        <v>39.426199999999994</v>
      </c>
      <c r="C317" s="59">
        <v>52.843209999999999</v>
      </c>
      <c r="D317" s="59">
        <v>0</v>
      </c>
      <c r="E317" s="59">
        <v>0</v>
      </c>
      <c r="F317" s="59">
        <v>0</v>
      </c>
      <c r="G317" s="59">
        <v>0</v>
      </c>
      <c r="H317" s="59">
        <v>-1.1276600000000001</v>
      </c>
      <c r="I317" s="59">
        <v>0</v>
      </c>
      <c r="J317" s="59">
        <v>0</v>
      </c>
      <c r="K317" s="59">
        <v>3.6999999999999999E-4</v>
      </c>
      <c r="L317" s="59">
        <v>0</v>
      </c>
      <c r="M317" s="59">
        <v>0</v>
      </c>
      <c r="N317" s="59">
        <v>1.7297199999999999</v>
      </c>
      <c r="O317" s="59">
        <v>0</v>
      </c>
      <c r="P317" s="59">
        <v>0.24406</v>
      </c>
      <c r="Q317" s="59">
        <v>8.5500000000000003E-3</v>
      </c>
      <c r="R317" s="59">
        <v>0.26541999999999999</v>
      </c>
      <c r="S317" s="59">
        <v>5.2061700000000002</v>
      </c>
      <c r="T317" s="59">
        <v>5.0000000000000002E-5</v>
      </c>
      <c r="U317" s="59">
        <v>-4.99E-2</v>
      </c>
      <c r="V317" s="59">
        <v>0</v>
      </c>
      <c r="W317" s="59">
        <v>0</v>
      </c>
      <c r="X317" s="59">
        <v>145.54243</v>
      </c>
      <c r="Y317" s="59">
        <v>0</v>
      </c>
      <c r="Z317" s="59">
        <v>0</v>
      </c>
      <c r="AA317" s="59">
        <v>0.36099999999999999</v>
      </c>
      <c r="AB317" s="59">
        <v>0.7137</v>
      </c>
      <c r="AC317" s="59">
        <v>2.5099999999999996E-3</v>
      </c>
      <c r="AD317" s="59">
        <v>0</v>
      </c>
      <c r="AE317" s="59">
        <v>0</v>
      </c>
      <c r="AF317" s="59">
        <v>0</v>
      </c>
      <c r="AG317" s="59">
        <v>6.7300000000000007E-3</v>
      </c>
      <c r="AH317" s="59">
        <v>1.5E-3</v>
      </c>
      <c r="AI317" s="59">
        <v>0</v>
      </c>
      <c r="AJ317" s="59">
        <v>3.8549999999999994E-2</v>
      </c>
      <c r="AK317" s="59">
        <v>0</v>
      </c>
      <c r="AL317" s="59">
        <v>0</v>
      </c>
      <c r="AM317" s="59">
        <v>245.21260999999998</v>
      </c>
    </row>
    <row r="318" spans="1:39">
      <c r="A318" s="65" t="s">
        <v>430</v>
      </c>
      <c r="B318" s="59">
        <v>39.412510000000005</v>
      </c>
      <c r="C318" s="59">
        <v>52.843209999999999</v>
      </c>
      <c r="D318" s="59">
        <v>0</v>
      </c>
      <c r="E318" s="59">
        <v>0</v>
      </c>
      <c r="F318" s="59">
        <v>0</v>
      </c>
      <c r="G318" s="59">
        <v>0</v>
      </c>
      <c r="H318" s="59">
        <v>-1.1276600000000001</v>
      </c>
      <c r="I318" s="59">
        <v>0</v>
      </c>
      <c r="J318" s="59">
        <v>0</v>
      </c>
      <c r="K318" s="59">
        <v>3.6999999999999999E-4</v>
      </c>
      <c r="L318" s="59">
        <v>0</v>
      </c>
      <c r="M318" s="59">
        <v>0</v>
      </c>
      <c r="N318" s="59">
        <v>3.4300000000000003E-3</v>
      </c>
      <c r="O318" s="59">
        <v>0</v>
      </c>
      <c r="P318" s="59">
        <v>0.24406</v>
      </c>
      <c r="Q318" s="59">
        <v>8.5500000000000003E-3</v>
      </c>
      <c r="R318" s="59">
        <v>0.20959999999999998</v>
      </c>
      <c r="S318" s="59">
        <v>5.2061700000000002</v>
      </c>
      <c r="T318" s="59">
        <v>5.0000000000000002E-5</v>
      </c>
      <c r="U318" s="59">
        <v>-4.99E-2</v>
      </c>
      <c r="V318" s="59">
        <v>0</v>
      </c>
      <c r="W318" s="59">
        <v>0</v>
      </c>
      <c r="X318" s="59">
        <v>145.54243</v>
      </c>
      <c r="Y318" s="59">
        <v>0</v>
      </c>
      <c r="Z318" s="59">
        <v>0</v>
      </c>
      <c r="AA318" s="59">
        <v>0.36099999999999999</v>
      </c>
      <c r="AB318" s="59">
        <v>0.7137</v>
      </c>
      <c r="AC318" s="59">
        <v>2.5099999999999996E-3</v>
      </c>
      <c r="AD318" s="59">
        <v>0</v>
      </c>
      <c r="AE318" s="59">
        <v>0</v>
      </c>
      <c r="AF318" s="59">
        <v>0</v>
      </c>
      <c r="AG318" s="59">
        <v>6.7300000000000007E-3</v>
      </c>
      <c r="AH318" s="59">
        <v>1.5E-3</v>
      </c>
      <c r="AI318" s="59">
        <v>0</v>
      </c>
      <c r="AJ318" s="59">
        <v>3.8549999999999994E-2</v>
      </c>
      <c r="AK318" s="59">
        <v>0</v>
      </c>
      <c r="AL318" s="59">
        <v>0</v>
      </c>
      <c r="AM318" s="59">
        <v>243.41681</v>
      </c>
    </row>
    <row r="319" spans="1:39">
      <c r="A319" s="65" t="s">
        <v>431</v>
      </c>
      <c r="B319" s="59">
        <v>1.3689999999999999E-2</v>
      </c>
      <c r="C319" s="59">
        <v>0</v>
      </c>
      <c r="D319" s="59">
        <v>0</v>
      </c>
      <c r="E319" s="59">
        <v>0</v>
      </c>
      <c r="F319" s="59">
        <v>0</v>
      </c>
      <c r="G319" s="59">
        <v>0</v>
      </c>
      <c r="H319" s="59">
        <v>0</v>
      </c>
      <c r="I319" s="59">
        <v>0</v>
      </c>
      <c r="J319" s="59">
        <v>0</v>
      </c>
      <c r="K319" s="59">
        <v>0</v>
      </c>
      <c r="L319" s="59">
        <v>0</v>
      </c>
      <c r="M319" s="59">
        <v>0</v>
      </c>
      <c r="N319" s="59">
        <v>1.7262899999999999</v>
      </c>
      <c r="O319" s="59">
        <v>0</v>
      </c>
      <c r="P319" s="59">
        <v>0</v>
      </c>
      <c r="Q319" s="59">
        <v>0</v>
      </c>
      <c r="R319" s="59">
        <v>5.5820000000000002E-2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1.7958000000000001</v>
      </c>
    </row>
    <row r="320" spans="1:39">
      <c r="A320" s="65" t="s">
        <v>432</v>
      </c>
      <c r="B320" s="59">
        <v>-9.7422199999999997</v>
      </c>
      <c r="C320" s="59">
        <v>-1.65787</v>
      </c>
      <c r="D320" s="59">
        <v>0</v>
      </c>
      <c r="E320" s="59">
        <v>0</v>
      </c>
      <c r="F320" s="59">
        <v>-1.448E-2</v>
      </c>
      <c r="G320" s="59">
        <v>0</v>
      </c>
      <c r="H320" s="59">
        <v>3.1900000000000001E-3</v>
      </c>
      <c r="I320" s="59">
        <v>0</v>
      </c>
      <c r="J320" s="59">
        <v>0</v>
      </c>
      <c r="K320" s="59">
        <v>2.2200000000000002E-3</v>
      </c>
      <c r="L320" s="59">
        <v>0</v>
      </c>
      <c r="M320" s="59">
        <v>0</v>
      </c>
      <c r="N320" s="59">
        <v>-4.6473300000000002</v>
      </c>
      <c r="O320" s="59">
        <v>0</v>
      </c>
      <c r="P320" s="59">
        <v>0</v>
      </c>
      <c r="Q320" s="59">
        <v>0</v>
      </c>
      <c r="R320" s="59">
        <v>-5.4999999999999997E-3</v>
      </c>
      <c r="S320" s="59">
        <v>0</v>
      </c>
      <c r="T320" s="59">
        <v>-7.0000000000000007E-5</v>
      </c>
      <c r="U320" s="59">
        <v>17.60022</v>
      </c>
      <c r="V320" s="59">
        <v>0</v>
      </c>
      <c r="W320" s="59">
        <v>-6.6210000000000004</v>
      </c>
      <c r="X320" s="59">
        <v>-0.13075000000000001</v>
      </c>
      <c r="Y320" s="59">
        <v>0</v>
      </c>
      <c r="Z320" s="59">
        <v>0</v>
      </c>
      <c r="AA320" s="59">
        <v>-15.56451</v>
      </c>
      <c r="AB320" s="59">
        <v>5.0499999999999998E-3</v>
      </c>
      <c r="AC320" s="59">
        <v>1.82E-3</v>
      </c>
      <c r="AD320" s="59">
        <v>0</v>
      </c>
      <c r="AE320" s="59">
        <v>0</v>
      </c>
      <c r="AF320" s="59">
        <v>-1.1699999999999999E-2</v>
      </c>
      <c r="AG320" s="59">
        <v>-8.9300000000000004E-3</v>
      </c>
      <c r="AH320" s="59">
        <v>5.8999999999999992E-4</v>
      </c>
      <c r="AI320" s="59">
        <v>0</v>
      </c>
      <c r="AJ320" s="59">
        <v>-0.63815999999999995</v>
      </c>
      <c r="AK320" s="59">
        <v>0</v>
      </c>
      <c r="AL320" s="59">
        <v>0</v>
      </c>
      <c r="AM320" s="59">
        <v>-21.42943</v>
      </c>
    </row>
    <row r="321" spans="1:40">
      <c r="A321" s="65" t="s">
        <v>433</v>
      </c>
      <c r="B321" s="59">
        <v>-9.7397099999999988</v>
      </c>
      <c r="C321" s="59">
        <v>-1.65787</v>
      </c>
      <c r="D321" s="59">
        <v>0</v>
      </c>
      <c r="E321" s="59">
        <v>0</v>
      </c>
      <c r="F321" s="59">
        <v>-1.448E-2</v>
      </c>
      <c r="G321" s="59">
        <v>0</v>
      </c>
      <c r="H321" s="59">
        <v>3.1900000000000001E-3</v>
      </c>
      <c r="I321" s="59">
        <v>0</v>
      </c>
      <c r="J321" s="59">
        <v>0</v>
      </c>
      <c r="K321" s="59">
        <v>2.2200000000000002E-3</v>
      </c>
      <c r="L321" s="59">
        <v>0</v>
      </c>
      <c r="M321" s="59">
        <v>0</v>
      </c>
      <c r="N321" s="59">
        <v>-4.6473300000000002</v>
      </c>
      <c r="O321" s="59">
        <v>0</v>
      </c>
      <c r="P321" s="59">
        <v>0</v>
      </c>
      <c r="Q321" s="59">
        <v>0</v>
      </c>
      <c r="R321" s="59">
        <v>-5.4999999999999997E-3</v>
      </c>
      <c r="S321" s="59">
        <v>0</v>
      </c>
      <c r="T321" s="59">
        <v>-7.0000000000000007E-5</v>
      </c>
      <c r="U321" s="59">
        <v>0</v>
      </c>
      <c r="V321" s="59">
        <v>0</v>
      </c>
      <c r="W321" s="59">
        <v>-6.6210000000000004</v>
      </c>
      <c r="X321" s="59">
        <v>-0.13075000000000001</v>
      </c>
      <c r="Y321" s="59">
        <v>0</v>
      </c>
      <c r="Z321" s="59">
        <v>0</v>
      </c>
      <c r="AA321" s="59">
        <v>-15.56451</v>
      </c>
      <c r="AB321" s="59">
        <v>5.0499999999999998E-3</v>
      </c>
      <c r="AC321" s="59">
        <v>1.82E-3</v>
      </c>
      <c r="AD321" s="59">
        <v>0</v>
      </c>
      <c r="AE321" s="59">
        <v>0</v>
      </c>
      <c r="AF321" s="59">
        <v>-1.1699999999999999E-2</v>
      </c>
      <c r="AG321" s="59">
        <v>-8.9300000000000004E-3</v>
      </c>
      <c r="AH321" s="59">
        <v>5.8999999999999992E-4</v>
      </c>
      <c r="AI321" s="59">
        <v>0</v>
      </c>
      <c r="AJ321" s="59">
        <v>-0.63815999999999995</v>
      </c>
      <c r="AK321" s="59">
        <v>0</v>
      </c>
      <c r="AL321" s="59">
        <v>0</v>
      </c>
      <c r="AM321" s="59">
        <v>-39.027140000000003</v>
      </c>
    </row>
    <row r="322" spans="1:40">
      <c r="A322" s="65" t="s">
        <v>434</v>
      </c>
      <c r="B322" s="59">
        <v>-2.5099999999999996E-3</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0</v>
      </c>
      <c r="S322" s="59">
        <v>0</v>
      </c>
      <c r="T322" s="59">
        <v>0</v>
      </c>
      <c r="U322" s="59">
        <v>17.60022</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17.597709999999999</v>
      </c>
    </row>
    <row r="323" spans="1:40">
      <c r="A323" s="155" t="s">
        <v>1239</v>
      </c>
      <c r="B323" s="440">
        <v>-12793.597029999999</v>
      </c>
      <c r="C323" s="440">
        <v>2206.6924900000004</v>
      </c>
      <c r="D323" s="440">
        <v>3206.3893199999998</v>
      </c>
      <c r="E323" s="440">
        <v>1469.09142</v>
      </c>
      <c r="F323" s="440">
        <v>1062.60024</v>
      </c>
      <c r="G323" s="440">
        <v>681.91478000000006</v>
      </c>
      <c r="H323" s="440">
        <v>710.91674</v>
      </c>
      <c r="I323" s="440">
        <v>155.55708999999999</v>
      </c>
      <c r="J323" s="440">
        <v>175.99342999999999</v>
      </c>
      <c r="K323" s="440">
        <v>888.22778000000005</v>
      </c>
      <c r="L323" s="440">
        <v>-816.62806999999998</v>
      </c>
      <c r="M323" s="440">
        <v>4143.2061100000001</v>
      </c>
      <c r="N323" s="440">
        <v>950.94425999999999</v>
      </c>
      <c r="O323" s="440">
        <v>-311.98811999999998</v>
      </c>
      <c r="P323" s="440">
        <v>-25.441140000000001</v>
      </c>
      <c r="Q323" s="440">
        <v>-12.945110000000001</v>
      </c>
      <c r="R323" s="440">
        <v>-839.29357999999991</v>
      </c>
      <c r="S323" s="440">
        <v>-806.56825000000003</v>
      </c>
      <c r="T323" s="440">
        <v>1644.37599</v>
      </c>
      <c r="U323" s="440">
        <v>1070.21165</v>
      </c>
      <c r="V323" s="440">
        <v>-802.95474000000002</v>
      </c>
      <c r="W323" s="440">
        <v>-523.41041999999993</v>
      </c>
      <c r="X323" s="440">
        <v>-1106.4549</v>
      </c>
      <c r="Y323" s="440">
        <v>444.41874999999999</v>
      </c>
      <c r="Z323" s="440">
        <v>-775.03536999999994</v>
      </c>
      <c r="AA323" s="440">
        <v>-1600.13211</v>
      </c>
      <c r="AB323" s="440">
        <v>1045.35824</v>
      </c>
      <c r="AC323" s="440">
        <v>-146.41037</v>
      </c>
      <c r="AD323" s="440">
        <v>168.93033</v>
      </c>
      <c r="AE323" s="440">
        <v>1764.3192300000001</v>
      </c>
      <c r="AF323" s="440">
        <v>244.87484000000001</v>
      </c>
      <c r="AG323" s="440">
        <v>28.227220000000003</v>
      </c>
      <c r="AH323" s="440">
        <v>-446.44716999999997</v>
      </c>
      <c r="AI323" s="440">
        <v>-262.17302000000001</v>
      </c>
      <c r="AJ323" s="440">
        <v>-540.57659999999998</v>
      </c>
      <c r="AK323" s="440">
        <v>1053.1057499999999</v>
      </c>
      <c r="AL323" s="440">
        <v>-328.24857000000003</v>
      </c>
      <c r="AM323" s="440">
        <v>977.05108999999993</v>
      </c>
    </row>
    <row r="324" spans="1:40">
      <c r="A324" s="65" t="s">
        <v>435</v>
      </c>
      <c r="B324" s="59">
        <v>0</v>
      </c>
      <c r="C324" s="59">
        <v>13.48</v>
      </c>
      <c r="D324" s="59">
        <v>0</v>
      </c>
      <c r="E324" s="59">
        <v>1.37401</v>
      </c>
      <c r="F324" s="59">
        <v>1.09751</v>
      </c>
      <c r="G324" s="59">
        <v>0</v>
      </c>
      <c r="H324" s="59">
        <v>0</v>
      </c>
      <c r="I324" s="59">
        <v>0.35931000000000002</v>
      </c>
      <c r="J324" s="59">
        <v>2.80139</v>
      </c>
      <c r="K324" s="59">
        <v>-1.0923099999999999</v>
      </c>
      <c r="L324" s="59">
        <v>0</v>
      </c>
      <c r="M324" s="59">
        <v>0</v>
      </c>
      <c r="N324" s="59">
        <v>24.15061</v>
      </c>
      <c r="O324" s="59">
        <v>0</v>
      </c>
      <c r="P324" s="59">
        <v>10.263200000000001</v>
      </c>
      <c r="Q324" s="59">
        <v>0</v>
      </c>
      <c r="R324" s="59">
        <v>-5.2786200000000001</v>
      </c>
      <c r="S324" s="59">
        <v>0</v>
      </c>
      <c r="T324" s="59">
        <v>8.198030000000001</v>
      </c>
      <c r="U324" s="59">
        <v>2</v>
      </c>
      <c r="V324" s="59">
        <v>29.495900000000002</v>
      </c>
      <c r="W324" s="59">
        <v>-99.656139999999994</v>
      </c>
      <c r="X324" s="59">
        <v>-795.40740000000005</v>
      </c>
      <c r="Y324" s="59">
        <v>4.0119999999999996E-2</v>
      </c>
      <c r="Z324" s="59">
        <v>0</v>
      </c>
      <c r="AA324" s="59">
        <v>-1.80179</v>
      </c>
      <c r="AB324" s="59">
        <v>24.466459999999998</v>
      </c>
      <c r="AC324" s="59">
        <v>0</v>
      </c>
      <c r="AD324" s="59">
        <v>3.6261300000000003</v>
      </c>
      <c r="AE324" s="59">
        <v>20.851779999999998</v>
      </c>
      <c r="AF324" s="59">
        <v>2.6100000000000002E-2</v>
      </c>
      <c r="AG324" s="59">
        <v>0</v>
      </c>
      <c r="AH324" s="59">
        <v>6.9449999999999998E-2</v>
      </c>
      <c r="AI324" s="59">
        <v>2.871</v>
      </c>
      <c r="AJ324" s="59">
        <v>9.479709999999999</v>
      </c>
      <c r="AK324" s="59">
        <v>0</v>
      </c>
      <c r="AL324" s="59">
        <v>0</v>
      </c>
      <c r="AM324" s="59">
        <v>-748.58555000000001</v>
      </c>
    </row>
    <row r="325" spans="1:40">
      <c r="A325" s="391" t="s">
        <v>971</v>
      </c>
      <c r="B325" s="440">
        <v>-12793.597029999999</v>
      </c>
      <c r="C325" s="440">
        <v>2220.1724900000004</v>
      </c>
      <c r="D325" s="440">
        <v>3206.3893199999998</v>
      </c>
      <c r="E325" s="440">
        <v>1470.46543</v>
      </c>
      <c r="F325" s="440">
        <v>1063.69775</v>
      </c>
      <c r="G325" s="440">
        <v>681.91478000000006</v>
      </c>
      <c r="H325" s="440">
        <v>710.91674</v>
      </c>
      <c r="I325" s="440">
        <v>155.91639999999998</v>
      </c>
      <c r="J325" s="440">
        <v>178.79482000000002</v>
      </c>
      <c r="K325" s="440">
        <v>887.13546999999994</v>
      </c>
      <c r="L325" s="440">
        <v>-816.62806999999998</v>
      </c>
      <c r="M325" s="440">
        <v>4143.2061100000001</v>
      </c>
      <c r="N325" s="440">
        <v>975.09487000000001</v>
      </c>
      <c r="O325" s="440">
        <v>-311.98811999999998</v>
      </c>
      <c r="P325" s="440">
        <v>-15.177940000000001</v>
      </c>
      <c r="Q325" s="440">
        <v>-12.945110000000001</v>
      </c>
      <c r="R325" s="440">
        <v>-844.57219999999995</v>
      </c>
      <c r="S325" s="440">
        <v>-806.56825000000003</v>
      </c>
      <c r="T325" s="440">
        <v>1652.57402</v>
      </c>
      <c r="U325" s="440">
        <v>1072.21165</v>
      </c>
      <c r="V325" s="440">
        <v>-773.45884000000001</v>
      </c>
      <c r="W325" s="440">
        <v>-623.06656000000009</v>
      </c>
      <c r="X325" s="440">
        <v>-1901.8623</v>
      </c>
      <c r="Y325" s="440">
        <v>444.45886999999999</v>
      </c>
      <c r="Z325" s="440">
        <v>-775.03536999999994</v>
      </c>
      <c r="AA325" s="440">
        <v>-1601.9339</v>
      </c>
      <c r="AB325" s="440">
        <v>1069.8246999999999</v>
      </c>
      <c r="AC325" s="440">
        <v>-146.41037</v>
      </c>
      <c r="AD325" s="440">
        <v>172.55645999999999</v>
      </c>
      <c r="AE325" s="440">
        <v>1785.17101</v>
      </c>
      <c r="AF325" s="440">
        <v>244.90093999999999</v>
      </c>
      <c r="AG325" s="440">
        <v>28.227220000000003</v>
      </c>
      <c r="AH325" s="440">
        <v>-446.37771999999995</v>
      </c>
      <c r="AI325" s="440">
        <v>-259.30201999999997</v>
      </c>
      <c r="AJ325" s="440">
        <v>-531.09689000000003</v>
      </c>
      <c r="AK325" s="440">
        <v>1053.1057499999999</v>
      </c>
      <c r="AL325" s="440">
        <v>-328.24857000000003</v>
      </c>
      <c r="AM325" s="440">
        <v>228.46554</v>
      </c>
    </row>
    <row r="326" spans="1:40">
      <c r="A326" s="65" t="s">
        <v>436</v>
      </c>
      <c r="B326" s="59">
        <v>15378.020769999999</v>
      </c>
      <c r="C326" s="59">
        <v>367.18444</v>
      </c>
      <c r="D326" s="59">
        <v>808.22407999999996</v>
      </c>
      <c r="E326" s="59">
        <v>-216.70598999999999</v>
      </c>
      <c r="F326" s="59">
        <v>17.560869999999998</v>
      </c>
      <c r="G326" s="59">
        <v>86.607330000000005</v>
      </c>
      <c r="H326" s="59">
        <v>122.11053</v>
      </c>
      <c r="I326" s="59">
        <v>-57.80574</v>
      </c>
      <c r="J326" s="59">
        <v>141.44421</v>
      </c>
      <c r="K326" s="59">
        <v>106.86744999999999</v>
      </c>
      <c r="L326" s="59">
        <v>-78.828890000000001</v>
      </c>
      <c r="M326" s="59">
        <v>186.44619</v>
      </c>
      <c r="N326" s="59">
        <v>33.52675</v>
      </c>
      <c r="O326" s="59">
        <v>159.88609</v>
      </c>
      <c r="P326" s="59">
        <v>-225.05458999999999</v>
      </c>
      <c r="Q326" s="59">
        <v>101.32825</v>
      </c>
      <c r="R326" s="59">
        <v>-86.122230000000002</v>
      </c>
      <c r="S326" s="59">
        <v>-183.01264</v>
      </c>
      <c r="T326" s="59">
        <v>-143.13809000000001</v>
      </c>
      <c r="U326" s="59">
        <v>-697.03738999999996</v>
      </c>
      <c r="V326" s="59">
        <v>-70.944029999999998</v>
      </c>
      <c r="W326" s="59">
        <v>120.74613000000001</v>
      </c>
      <c r="X326" s="59">
        <v>107.15827</v>
      </c>
      <c r="Y326" s="59">
        <v>152.57173999999998</v>
      </c>
      <c r="Z326" s="59">
        <v>0</v>
      </c>
      <c r="AA326" s="59">
        <v>12.55824</v>
      </c>
      <c r="AB326" s="59">
        <v>23.620609999999999</v>
      </c>
      <c r="AC326" s="59">
        <v>222.28548999999998</v>
      </c>
      <c r="AD326" s="59">
        <v>-46.347269999999995</v>
      </c>
      <c r="AE326" s="59">
        <v>-2.6340300000000001</v>
      </c>
      <c r="AF326" s="59">
        <v>-4.56426</v>
      </c>
      <c r="AG326" s="59">
        <v>12.16732</v>
      </c>
      <c r="AH326" s="59">
        <v>49.041550000000001</v>
      </c>
      <c r="AI326" s="59">
        <v>-17.00714</v>
      </c>
      <c r="AJ326" s="59">
        <v>-37.944650000000003</v>
      </c>
      <c r="AK326" s="59">
        <v>-3.2545600000000001</v>
      </c>
      <c r="AL326" s="59">
        <v>6.17042</v>
      </c>
      <c r="AM326" s="59">
        <v>16345.12523</v>
      </c>
    </row>
    <row r="327" spans="1:40">
      <c r="A327" s="155" t="s">
        <v>1240</v>
      </c>
      <c r="B327" s="440">
        <v>2584.4237400000002</v>
      </c>
      <c r="C327" s="440">
        <v>2587.3569300000004</v>
      </c>
      <c r="D327" s="440">
        <v>4014.6133999999997</v>
      </c>
      <c r="E327" s="440">
        <v>1253.75944</v>
      </c>
      <c r="F327" s="440">
        <v>1081.2586200000001</v>
      </c>
      <c r="G327" s="440">
        <v>768.52211</v>
      </c>
      <c r="H327" s="440">
        <v>833.02727000000004</v>
      </c>
      <c r="I327" s="440">
        <v>98.11066000000001</v>
      </c>
      <c r="J327" s="440">
        <v>320.23903000000001</v>
      </c>
      <c r="K327" s="440">
        <v>994.00292000000002</v>
      </c>
      <c r="L327" s="440">
        <v>-895.45695999999998</v>
      </c>
      <c r="M327" s="440">
        <v>4329.6522999999997</v>
      </c>
      <c r="N327" s="440">
        <v>1008.62162</v>
      </c>
      <c r="O327" s="440">
        <v>-152.10202999999998</v>
      </c>
      <c r="P327" s="440">
        <v>-240.23253</v>
      </c>
      <c r="Q327" s="440">
        <v>88.383139999999997</v>
      </c>
      <c r="R327" s="440">
        <v>-930.69443000000001</v>
      </c>
      <c r="S327" s="440">
        <v>-989.58089000000007</v>
      </c>
      <c r="T327" s="440">
        <v>1509.4359299999999</v>
      </c>
      <c r="U327" s="440">
        <v>375.17426</v>
      </c>
      <c r="V327" s="440">
        <v>-844.40287000000001</v>
      </c>
      <c r="W327" s="440">
        <v>-502.32042999999999</v>
      </c>
      <c r="X327" s="440">
        <v>-1794.7040300000001</v>
      </c>
      <c r="Y327" s="440">
        <v>597.03061000000002</v>
      </c>
      <c r="Z327" s="440">
        <v>-775.03536999999994</v>
      </c>
      <c r="AA327" s="440">
        <v>-1589.3756599999999</v>
      </c>
      <c r="AB327" s="440">
        <v>1093.4453100000001</v>
      </c>
      <c r="AC327" s="440">
        <v>75.875119999999995</v>
      </c>
      <c r="AD327" s="440">
        <v>126.20919000000001</v>
      </c>
      <c r="AE327" s="440">
        <v>1782.5369800000001</v>
      </c>
      <c r="AF327" s="440">
        <v>240.33668</v>
      </c>
      <c r="AG327" s="440">
        <v>40.394539999999999</v>
      </c>
      <c r="AH327" s="440">
        <v>-397.33616999999998</v>
      </c>
      <c r="AI327" s="440">
        <v>-276.30915999999996</v>
      </c>
      <c r="AJ327" s="440">
        <v>-569.04154000000005</v>
      </c>
      <c r="AK327" s="440">
        <v>1049.8511899999999</v>
      </c>
      <c r="AL327" s="440">
        <v>-322.07815000000005</v>
      </c>
      <c r="AM327" s="440">
        <v>16573.590769999999</v>
      </c>
    </row>
    <row r="328" spans="1:40">
      <c r="A328" s="65" t="s">
        <v>437</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row>
    <row r="329" spans="1:40">
      <c r="A329" s="391" t="s">
        <v>970</v>
      </c>
      <c r="B329" s="440">
        <v>2584.4237400000002</v>
      </c>
      <c r="C329" s="440">
        <v>2587.3569300000004</v>
      </c>
      <c r="D329" s="440">
        <v>4014.6133999999997</v>
      </c>
      <c r="E329" s="440">
        <v>1253.75944</v>
      </c>
      <c r="F329" s="440">
        <v>1081.2586200000001</v>
      </c>
      <c r="G329" s="440">
        <v>768.52211</v>
      </c>
      <c r="H329" s="440">
        <v>833.02727000000004</v>
      </c>
      <c r="I329" s="440">
        <v>98.11066000000001</v>
      </c>
      <c r="J329" s="440">
        <v>320.23903000000001</v>
      </c>
      <c r="K329" s="440">
        <v>994.00292000000002</v>
      </c>
      <c r="L329" s="440">
        <v>-895.45695999999998</v>
      </c>
      <c r="M329" s="440">
        <v>4329.6522999999997</v>
      </c>
      <c r="N329" s="440">
        <v>1008.62162</v>
      </c>
      <c r="O329" s="440">
        <v>-152.10202999999998</v>
      </c>
      <c r="P329" s="440">
        <v>-240.23253</v>
      </c>
      <c r="Q329" s="440">
        <v>88.383139999999997</v>
      </c>
      <c r="R329" s="440">
        <v>-930.69443000000001</v>
      </c>
      <c r="S329" s="440">
        <v>-989.58089000000007</v>
      </c>
      <c r="T329" s="440">
        <v>1509.4359299999999</v>
      </c>
      <c r="U329" s="440">
        <v>375.17426</v>
      </c>
      <c r="V329" s="440">
        <v>-844.40287000000001</v>
      </c>
      <c r="W329" s="440">
        <v>-502.32042999999999</v>
      </c>
      <c r="X329" s="440">
        <v>-1794.7040300000001</v>
      </c>
      <c r="Y329" s="440">
        <v>597.03061000000002</v>
      </c>
      <c r="Z329" s="440">
        <v>-775.03536999999994</v>
      </c>
      <c r="AA329" s="440">
        <v>-1589.3756599999999</v>
      </c>
      <c r="AB329" s="440">
        <v>1093.4453100000001</v>
      </c>
      <c r="AC329" s="440">
        <v>75.875119999999995</v>
      </c>
      <c r="AD329" s="440">
        <v>126.20919000000001</v>
      </c>
      <c r="AE329" s="440">
        <v>1782.5369800000001</v>
      </c>
      <c r="AF329" s="440">
        <v>240.33668</v>
      </c>
      <c r="AG329" s="440">
        <v>40.394539999999999</v>
      </c>
      <c r="AH329" s="440">
        <v>-397.33616999999998</v>
      </c>
      <c r="AI329" s="440">
        <v>-276.30915999999996</v>
      </c>
      <c r="AJ329" s="440">
        <v>-569.04154000000005</v>
      </c>
      <c r="AK329" s="440">
        <v>1049.8511899999999</v>
      </c>
      <c r="AL329" s="440">
        <v>-322.07815000000005</v>
      </c>
      <c r="AM329" s="440">
        <v>16573.590769999999</v>
      </c>
    </row>
    <row r="330" spans="1:40">
      <c r="A330" s="65" t="s">
        <v>438</v>
      </c>
      <c r="B330" s="59">
        <v>-1868.1160199999999</v>
      </c>
      <c r="C330" s="59">
        <v>-454.51378000000005</v>
      </c>
      <c r="D330" s="59">
        <v>0</v>
      </c>
      <c r="E330" s="59">
        <v>0</v>
      </c>
      <c r="F330" s="59">
        <v>0</v>
      </c>
      <c r="G330" s="59">
        <v>0</v>
      </c>
      <c r="H330" s="59">
        <v>0</v>
      </c>
      <c r="I330" s="59">
        <v>0</v>
      </c>
      <c r="J330" s="59">
        <v>0</v>
      </c>
      <c r="K330" s="59">
        <v>0</v>
      </c>
      <c r="L330" s="59">
        <v>0</v>
      </c>
      <c r="M330" s="59">
        <v>-1231.27268</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-307.38756999999998</v>
      </c>
      <c r="AL330" s="59">
        <v>0</v>
      </c>
      <c r="AM330" s="59">
        <v>-3861.2900499999996</v>
      </c>
    </row>
    <row r="331" spans="1:40">
      <c r="A331" s="391" t="s">
        <v>969</v>
      </c>
      <c r="B331" s="440">
        <v>716.30772000000002</v>
      </c>
      <c r="C331" s="440">
        <v>2132.8431499999997</v>
      </c>
      <c r="D331" s="440">
        <v>4014.6133999999997</v>
      </c>
      <c r="E331" s="440">
        <v>1253.75944</v>
      </c>
      <c r="F331" s="440">
        <v>1081.2586200000001</v>
      </c>
      <c r="G331" s="440">
        <v>768.52211</v>
      </c>
      <c r="H331" s="440">
        <v>833.02727000000004</v>
      </c>
      <c r="I331" s="440">
        <v>98.11066000000001</v>
      </c>
      <c r="J331" s="440">
        <v>320.23903000000001</v>
      </c>
      <c r="K331" s="440">
        <v>994.00292000000002</v>
      </c>
      <c r="L331" s="440">
        <v>-895.45695999999998</v>
      </c>
      <c r="M331" s="440">
        <v>3098.3796200000002</v>
      </c>
      <c r="N331" s="440">
        <v>1008.62162</v>
      </c>
      <c r="O331" s="440">
        <v>-152.10202999999998</v>
      </c>
      <c r="P331" s="440">
        <v>-240.23253</v>
      </c>
      <c r="Q331" s="440">
        <v>88.383139999999997</v>
      </c>
      <c r="R331" s="440">
        <v>-930.69443000000001</v>
      </c>
      <c r="S331" s="440">
        <v>-989.58089000000007</v>
      </c>
      <c r="T331" s="440">
        <v>1509.4359299999999</v>
      </c>
      <c r="U331" s="440">
        <v>375.17426</v>
      </c>
      <c r="V331" s="440">
        <v>-844.40287000000001</v>
      </c>
      <c r="W331" s="440">
        <v>-502.32042999999999</v>
      </c>
      <c r="X331" s="440">
        <v>-1794.7040300000001</v>
      </c>
      <c r="Y331" s="440">
        <v>597.03061000000002</v>
      </c>
      <c r="Z331" s="440">
        <v>-775.03536999999994</v>
      </c>
      <c r="AA331" s="440">
        <v>-1589.3756599999999</v>
      </c>
      <c r="AB331" s="440">
        <v>1093.4453100000001</v>
      </c>
      <c r="AC331" s="440">
        <v>75.875119999999995</v>
      </c>
      <c r="AD331" s="440">
        <v>126.20919000000001</v>
      </c>
      <c r="AE331" s="440">
        <v>1782.5369800000001</v>
      </c>
      <c r="AF331" s="440">
        <v>240.33668</v>
      </c>
      <c r="AG331" s="440">
        <v>40.394539999999999</v>
      </c>
      <c r="AH331" s="440">
        <v>-397.33616999999998</v>
      </c>
      <c r="AI331" s="440">
        <v>-276.30915999999996</v>
      </c>
      <c r="AJ331" s="440">
        <v>-569.04154000000005</v>
      </c>
      <c r="AK331" s="440">
        <v>742.46361999999999</v>
      </c>
      <c r="AL331" s="440">
        <v>-322.07815000000005</v>
      </c>
      <c r="AM331" s="440">
        <v>12712.300720000001</v>
      </c>
      <c r="AN331" s="731"/>
    </row>
    <row r="332" spans="1:40" ht="3.75" customHeight="1" thickBot="1">
      <c r="A332" s="287"/>
      <c r="B332" s="490"/>
      <c r="C332" s="490"/>
      <c r="D332" s="490"/>
      <c r="E332" s="490"/>
      <c r="F332" s="490"/>
      <c r="G332" s="490"/>
      <c r="H332" s="490"/>
      <c r="I332" s="490"/>
      <c r="J332" s="490"/>
      <c r="K332" s="490"/>
      <c r="L332" s="490"/>
      <c r="M332" s="490"/>
      <c r="N332" s="490"/>
      <c r="O332" s="490"/>
      <c r="P332" s="490"/>
      <c r="Q332" s="490"/>
      <c r="R332" s="490"/>
      <c r="S332" s="490"/>
      <c r="T332" s="490"/>
      <c r="U332" s="490"/>
      <c r="V332" s="490"/>
      <c r="W332" s="490"/>
      <c r="X332" s="490"/>
      <c r="Y332" s="490"/>
      <c r="Z332" s="490"/>
      <c r="AA332" s="490"/>
      <c r="AB332" s="490"/>
      <c r="AC332" s="490"/>
      <c r="AD332" s="490"/>
      <c r="AE332" s="490"/>
      <c r="AF332" s="490"/>
      <c r="AG332" s="490"/>
      <c r="AH332" s="490"/>
      <c r="AI332" s="490"/>
      <c r="AJ332" s="490"/>
      <c r="AK332" s="490"/>
      <c r="AL332" s="490"/>
      <c r="AM332" s="490"/>
    </row>
    <row r="333" spans="1:40"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row>
  </sheetData>
  <mergeCells count="4">
    <mergeCell ref="A1:AM1"/>
    <mergeCell ref="A2:AM2"/>
    <mergeCell ref="A3:AM3"/>
    <mergeCell ref="A4:AM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5"/>
  <sheetViews>
    <sheetView zoomScaleNormal="100" workbookViewId="0">
      <selection activeCell="A3" sqref="A3:AM3"/>
    </sheetView>
  </sheetViews>
  <sheetFormatPr defaultRowHeight="15"/>
  <cols>
    <col min="1" max="1" width="99.5703125" style="5" customWidth="1"/>
    <col min="2" max="5" width="8.28515625" style="5" bestFit="1" customWidth="1"/>
    <col min="6" max="6" width="9.28515625" style="5" customWidth="1"/>
    <col min="7" max="7" width="8.28515625" style="5" bestFit="1" customWidth="1"/>
    <col min="8" max="9" width="7.28515625" style="5" bestFit="1" customWidth="1"/>
    <col min="10" max="10" width="8.28515625" style="5" bestFit="1" customWidth="1"/>
    <col min="11" max="11" width="7.28515625" style="5" bestFit="1" customWidth="1"/>
    <col min="12" max="12" width="8.28515625" style="5" bestFit="1" customWidth="1"/>
    <col min="13" max="13" width="8.42578125" style="5" customWidth="1"/>
    <col min="14" max="18" width="8.28515625" style="5" bestFit="1" customWidth="1"/>
    <col min="19" max="19" width="7.28515625" style="5" bestFit="1" customWidth="1"/>
    <col min="20" max="22" width="8.28515625" style="5" bestFit="1" customWidth="1"/>
    <col min="23" max="23" width="7.28515625" style="5" bestFit="1" customWidth="1"/>
    <col min="24" max="32" width="8.28515625" style="5" bestFit="1" customWidth="1"/>
    <col min="33" max="33" width="7.28515625" style="5" bestFit="1" customWidth="1"/>
    <col min="34" max="34" width="8.28515625" style="5" bestFit="1" customWidth="1"/>
    <col min="35" max="36" width="8.28515625" style="704" bestFit="1" customWidth="1"/>
    <col min="37" max="37" width="9.85546875" style="719" customWidth="1"/>
    <col min="38" max="38" width="8.28515625" style="5" bestFit="1" customWidth="1"/>
    <col min="39" max="39" width="9.28515625" style="5" bestFit="1" customWidth="1"/>
    <col min="40" max="16384" width="9.140625" style="5"/>
  </cols>
  <sheetData>
    <row r="1" spans="1:39" ht="30" customHeight="1">
      <c r="A1" s="751" t="s">
        <v>962</v>
      </c>
      <c r="B1" s="751"/>
      <c r="C1" s="751"/>
      <c r="D1" s="751"/>
      <c r="E1" s="751"/>
      <c r="F1" s="751"/>
      <c r="G1" s="751"/>
      <c r="H1" s="751"/>
      <c r="I1" s="751"/>
      <c r="J1" s="751"/>
      <c r="K1" s="751"/>
      <c r="L1" s="751"/>
      <c r="M1" s="751"/>
      <c r="N1" s="751"/>
      <c r="O1" s="751"/>
      <c r="P1" s="751"/>
      <c r="Q1" s="751"/>
      <c r="R1" s="751"/>
      <c r="S1" s="751"/>
      <c r="T1" s="751"/>
      <c r="U1" s="751"/>
      <c r="V1" s="751"/>
      <c r="W1" s="751"/>
      <c r="X1" s="751"/>
      <c r="Y1" s="751"/>
      <c r="Z1" s="751"/>
      <c r="AA1" s="751"/>
      <c r="AB1" s="751"/>
      <c r="AC1" s="751"/>
      <c r="AD1" s="751"/>
      <c r="AE1" s="751"/>
      <c r="AF1" s="751"/>
      <c r="AG1" s="751"/>
      <c r="AH1" s="751"/>
      <c r="AI1" s="751"/>
      <c r="AJ1" s="751"/>
      <c r="AK1" s="751"/>
      <c r="AL1" s="751"/>
      <c r="AM1" s="751"/>
    </row>
    <row r="2" spans="1:39" ht="18">
      <c r="A2" s="752" t="s">
        <v>988</v>
      </c>
      <c r="B2" s="752"/>
      <c r="C2" s="752"/>
      <c r="D2" s="752"/>
      <c r="E2" s="752"/>
      <c r="F2" s="752"/>
      <c r="G2" s="752"/>
      <c r="H2" s="752"/>
      <c r="I2" s="752"/>
      <c r="J2" s="752"/>
      <c r="K2" s="752"/>
      <c r="L2" s="752"/>
      <c r="M2" s="752"/>
      <c r="N2" s="752"/>
      <c r="O2" s="752"/>
      <c r="P2" s="752"/>
      <c r="Q2" s="752"/>
      <c r="R2" s="752"/>
      <c r="S2" s="752"/>
      <c r="T2" s="752"/>
      <c r="U2" s="752"/>
      <c r="V2" s="752"/>
      <c r="W2" s="752"/>
      <c r="X2" s="752"/>
      <c r="Y2" s="752"/>
      <c r="Z2" s="752"/>
      <c r="AA2" s="752"/>
      <c r="AB2" s="752"/>
      <c r="AC2" s="752"/>
      <c r="AD2" s="752"/>
      <c r="AE2" s="752"/>
      <c r="AF2" s="752"/>
      <c r="AG2" s="752"/>
      <c r="AH2" s="752"/>
      <c r="AI2" s="752"/>
      <c r="AJ2" s="752"/>
      <c r="AK2" s="752"/>
      <c r="AL2" s="752"/>
      <c r="AM2" s="752"/>
    </row>
    <row r="3" spans="1:39" ht="30" customHeight="1">
      <c r="A3" s="764" t="s">
        <v>1504</v>
      </c>
      <c r="B3" s="764"/>
      <c r="C3" s="764"/>
      <c r="D3" s="764"/>
      <c r="E3" s="764"/>
      <c r="F3" s="764"/>
      <c r="G3" s="764"/>
      <c r="H3" s="764"/>
      <c r="I3" s="764"/>
      <c r="J3" s="764"/>
      <c r="K3" s="764"/>
      <c r="L3" s="764"/>
      <c r="M3" s="764"/>
      <c r="N3" s="764"/>
      <c r="O3" s="764"/>
      <c r="P3" s="764"/>
      <c r="Q3" s="764"/>
      <c r="R3" s="764"/>
      <c r="S3" s="764"/>
      <c r="T3" s="764"/>
      <c r="U3" s="764"/>
      <c r="V3" s="764"/>
      <c r="W3" s="764"/>
      <c r="X3" s="764"/>
      <c r="Y3" s="764"/>
      <c r="Z3" s="764"/>
      <c r="AA3" s="764"/>
      <c r="AB3" s="764"/>
      <c r="AC3" s="764"/>
      <c r="AD3" s="764"/>
      <c r="AE3" s="764"/>
      <c r="AF3" s="764"/>
      <c r="AG3" s="764"/>
      <c r="AH3" s="764"/>
      <c r="AI3" s="764"/>
      <c r="AJ3" s="764"/>
      <c r="AK3" s="764"/>
      <c r="AL3" s="764"/>
      <c r="AM3" s="764"/>
    </row>
    <row r="4" spans="1:39">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c r="AM4" s="10"/>
    </row>
    <row r="5" spans="1:39" ht="30" customHeight="1">
      <c r="A5" s="102"/>
      <c r="B5" s="52" t="s">
        <v>68</v>
      </c>
      <c r="C5" s="52" t="s">
        <v>69</v>
      </c>
      <c r="D5" s="52" t="s">
        <v>70</v>
      </c>
      <c r="E5" s="52" t="s">
        <v>93</v>
      </c>
      <c r="F5" s="52" t="s">
        <v>71</v>
      </c>
      <c r="G5" s="52" t="s">
        <v>72</v>
      </c>
      <c r="H5" s="52" t="s">
        <v>90</v>
      </c>
      <c r="I5" s="52" t="s">
        <v>73</v>
      </c>
      <c r="J5" s="53" t="s">
        <v>74</v>
      </c>
      <c r="K5" s="52" t="s">
        <v>75</v>
      </c>
      <c r="L5" s="52" t="s">
        <v>76</v>
      </c>
      <c r="M5" s="52" t="s">
        <v>77</v>
      </c>
      <c r="N5" s="52" t="s">
        <v>83</v>
      </c>
      <c r="O5" s="52" t="s">
        <v>81</v>
      </c>
      <c r="P5" s="52" t="s">
        <v>91</v>
      </c>
      <c r="Q5" s="52" t="s">
        <v>82</v>
      </c>
      <c r="R5" s="53" t="s">
        <v>80</v>
      </c>
      <c r="S5" s="52" t="s">
        <v>78</v>
      </c>
      <c r="T5" s="52" t="s">
        <v>92</v>
      </c>
      <c r="U5" s="52" t="s">
        <v>79</v>
      </c>
      <c r="V5" s="52" t="s">
        <v>88</v>
      </c>
      <c r="W5" s="52" t="s">
        <v>89</v>
      </c>
      <c r="X5" s="52" t="s">
        <v>87</v>
      </c>
      <c r="Y5" s="52" t="s">
        <v>85</v>
      </c>
      <c r="Z5" s="53" t="s">
        <v>84</v>
      </c>
      <c r="AA5" s="52" t="s">
        <v>94</v>
      </c>
      <c r="AB5" s="52" t="s">
        <v>95</v>
      </c>
      <c r="AC5" s="52" t="s">
        <v>96</v>
      </c>
      <c r="AD5" s="52" t="s">
        <v>97</v>
      </c>
      <c r="AE5" s="52" t="s">
        <v>98</v>
      </c>
      <c r="AF5" s="52" t="s">
        <v>518</v>
      </c>
      <c r="AG5" s="52" t="s">
        <v>1316</v>
      </c>
      <c r="AH5" s="52" t="s">
        <v>1331</v>
      </c>
      <c r="AI5" s="52" t="s">
        <v>1332</v>
      </c>
      <c r="AJ5" s="52" t="s">
        <v>1348</v>
      </c>
      <c r="AK5" s="52" t="s">
        <v>1349</v>
      </c>
      <c r="AL5" s="52" t="s">
        <v>1480</v>
      </c>
      <c r="AM5" s="53" t="s">
        <v>519</v>
      </c>
    </row>
    <row r="6" spans="1:39">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4"/>
      <c r="AM6" s="105"/>
    </row>
    <row r="7" spans="1:39">
      <c r="A7" s="72" t="s">
        <v>521</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2"/>
      <c r="AM7" s="53"/>
    </row>
    <row r="8" spans="1:39">
      <c r="A8" s="103" t="s">
        <v>522</v>
      </c>
      <c r="B8" s="106">
        <v>0.18160000000000001</v>
      </c>
      <c r="C8" s="106">
        <v>0.12970000000000001</v>
      </c>
      <c r="D8" s="106">
        <v>0.1084</v>
      </c>
      <c r="E8" s="106">
        <v>7.7899999999999997E-2</v>
      </c>
      <c r="F8" s="106">
        <v>0.11360000000000001</v>
      </c>
      <c r="G8" s="106">
        <v>8.4599999999999995E-2</v>
      </c>
      <c r="H8" s="106">
        <v>6.1100000000000002E-2</v>
      </c>
      <c r="I8" s="106">
        <v>4.7699999999999999E-2</v>
      </c>
      <c r="J8" s="106">
        <v>6.4399999999999999E-2</v>
      </c>
      <c r="K8" s="106">
        <v>7.4899999999999994E-2</v>
      </c>
      <c r="L8" s="106">
        <v>4.53E-2</v>
      </c>
      <c r="M8" s="106">
        <v>5.67E-2</v>
      </c>
      <c r="N8" s="106">
        <v>7.2700000000000001E-2</v>
      </c>
      <c r="O8" s="106">
        <v>0.1641</v>
      </c>
      <c r="P8" s="106">
        <v>8.4199999999999997E-2</v>
      </c>
      <c r="Q8" s="106">
        <v>0.1139</v>
      </c>
      <c r="R8" s="106">
        <v>9.2299999999999993E-2</v>
      </c>
      <c r="S8" s="106">
        <v>4.9799999999999997E-2</v>
      </c>
      <c r="T8" s="106">
        <v>6.8699999999999997E-2</v>
      </c>
      <c r="U8" s="106">
        <v>0.1191</v>
      </c>
      <c r="V8" s="106">
        <v>0.1105</v>
      </c>
      <c r="W8" s="106">
        <v>4.5400000000000003E-2</v>
      </c>
      <c r="X8" s="106">
        <v>7.6600000000000001E-2</v>
      </c>
      <c r="Y8" s="106">
        <v>4.9099999999999998E-2</v>
      </c>
      <c r="Z8" s="106">
        <v>6.4299999999999996E-2</v>
      </c>
      <c r="AA8" s="106">
        <v>3.8399999999999997E-2</v>
      </c>
      <c r="AB8" s="106">
        <v>6.4299999999999996E-2</v>
      </c>
      <c r="AC8" s="106">
        <v>0.1113</v>
      </c>
      <c r="AD8" s="106">
        <v>4.9700000000000001E-2</v>
      </c>
      <c r="AE8" s="106">
        <v>5.7500000000000002E-2</v>
      </c>
      <c r="AF8" s="106">
        <v>0.1205</v>
      </c>
      <c r="AG8" s="106">
        <v>7.3599999999999999E-2</v>
      </c>
      <c r="AH8" s="106">
        <v>7.2999999999999995E-2</v>
      </c>
      <c r="AI8" s="106">
        <v>4.2200000000000001E-2</v>
      </c>
      <c r="AJ8" s="106">
        <v>8.2600000000000007E-2</v>
      </c>
      <c r="AK8" s="106">
        <v>4.65E-2</v>
      </c>
      <c r="AL8" s="106">
        <v>7.51E-2</v>
      </c>
      <c r="AM8" s="106">
        <v>0.1028</v>
      </c>
    </row>
    <row r="9" spans="1:39">
      <c r="A9" s="103" t="s">
        <v>523</v>
      </c>
      <c r="B9" s="106">
        <v>0.65269999999999995</v>
      </c>
      <c r="C9" s="106">
        <v>0.75190000000000001</v>
      </c>
      <c r="D9" s="106">
        <v>0.68159999999999998</v>
      </c>
      <c r="E9" s="106">
        <v>0.7782</v>
      </c>
      <c r="F9" s="106">
        <v>0.57030000000000003</v>
      </c>
      <c r="G9" s="106">
        <v>0.71419999999999995</v>
      </c>
      <c r="H9" s="106">
        <v>0.7913</v>
      </c>
      <c r="I9" s="106">
        <v>0.8417</v>
      </c>
      <c r="J9" s="106">
        <v>0.81730000000000003</v>
      </c>
      <c r="K9" s="106">
        <v>0.77490000000000003</v>
      </c>
      <c r="L9" s="106">
        <v>0.7581</v>
      </c>
      <c r="M9" s="106">
        <v>0.83389999999999997</v>
      </c>
      <c r="N9" s="106">
        <v>0.82799999999999996</v>
      </c>
      <c r="O9" s="106">
        <v>0.73680000000000001</v>
      </c>
      <c r="P9" s="106">
        <v>0.69340000000000002</v>
      </c>
      <c r="Q9" s="106">
        <v>0.78220000000000001</v>
      </c>
      <c r="R9" s="106">
        <v>0.80179999999999996</v>
      </c>
      <c r="S9" s="106">
        <v>0.8327</v>
      </c>
      <c r="T9" s="106">
        <v>0.76759999999999995</v>
      </c>
      <c r="U9" s="106">
        <v>0.79479999999999995</v>
      </c>
      <c r="V9" s="106">
        <v>0.81240000000000001</v>
      </c>
      <c r="W9" s="106">
        <v>0.69750000000000001</v>
      </c>
      <c r="X9" s="106">
        <v>0.72950000000000004</v>
      </c>
      <c r="Y9" s="106">
        <v>0.77390000000000003</v>
      </c>
      <c r="Z9" s="106">
        <v>0.79149999999999998</v>
      </c>
      <c r="AA9" s="106">
        <v>0.82609999999999995</v>
      </c>
      <c r="AB9" s="106">
        <v>0.77110000000000001</v>
      </c>
      <c r="AC9" s="106">
        <v>0.75929999999999997</v>
      </c>
      <c r="AD9" s="106">
        <v>0.85750000000000004</v>
      </c>
      <c r="AE9" s="106">
        <v>0.70920000000000005</v>
      </c>
      <c r="AF9" s="106">
        <v>0.73670000000000002</v>
      </c>
      <c r="AG9" s="106">
        <v>0.80800000000000005</v>
      </c>
      <c r="AH9" s="106">
        <v>0.82099999999999995</v>
      </c>
      <c r="AI9" s="106">
        <v>0.75060000000000004</v>
      </c>
      <c r="AJ9" s="106">
        <v>0.72070000000000001</v>
      </c>
      <c r="AK9" s="106">
        <v>0.89290000000000003</v>
      </c>
      <c r="AL9" s="106">
        <v>0.81259999999999999</v>
      </c>
      <c r="AM9" s="106">
        <v>0.74099999999999999</v>
      </c>
    </row>
    <row r="10" spans="1:39">
      <c r="A10" s="72" t="s">
        <v>524</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row>
    <row r="11" spans="1:39">
      <c r="A11" s="108" t="s">
        <v>1405</v>
      </c>
      <c r="B11" s="106">
        <v>0.62250000000000005</v>
      </c>
      <c r="C11" s="106">
        <v>0.70389999999999997</v>
      </c>
      <c r="D11" s="106">
        <v>0.75919999999999999</v>
      </c>
      <c r="E11" s="106">
        <v>0.80879999999999996</v>
      </c>
      <c r="F11" s="106">
        <v>0.65229999999999999</v>
      </c>
      <c r="G11" s="106">
        <v>0.70199999999999996</v>
      </c>
      <c r="H11" s="106">
        <v>0.71130000000000004</v>
      </c>
      <c r="I11" s="106">
        <v>0.6966</v>
      </c>
      <c r="J11" s="106">
        <v>0.74609999999999999</v>
      </c>
      <c r="K11" s="106">
        <v>0.7238</v>
      </c>
      <c r="L11" s="106">
        <v>0.72</v>
      </c>
      <c r="M11" s="106">
        <v>0.749</v>
      </c>
      <c r="N11" s="106">
        <v>0.72919999999999996</v>
      </c>
      <c r="O11" s="106">
        <v>0.84230000000000005</v>
      </c>
      <c r="P11" s="106">
        <v>0.79910000000000003</v>
      </c>
      <c r="Q11" s="106">
        <v>0.84699999999999998</v>
      </c>
      <c r="R11" s="106">
        <v>0.80420000000000003</v>
      </c>
      <c r="S11" s="106">
        <v>0.56669999999999998</v>
      </c>
      <c r="T11" s="106">
        <v>0.77769999999999995</v>
      </c>
      <c r="U11" s="106">
        <v>0.77780000000000005</v>
      </c>
      <c r="V11" s="106">
        <v>0.77900000000000003</v>
      </c>
      <c r="W11" s="106">
        <v>0.84499999999999997</v>
      </c>
      <c r="X11" s="106">
        <v>0.76549999999999996</v>
      </c>
      <c r="Y11" s="106">
        <v>0.75619999999999998</v>
      </c>
      <c r="Z11" s="106">
        <v>0.76090000000000002</v>
      </c>
      <c r="AA11" s="106">
        <v>0.72119999999999995</v>
      </c>
      <c r="AB11" s="106">
        <v>0.73709999999999998</v>
      </c>
      <c r="AC11" s="106">
        <v>0.76629999999999998</v>
      </c>
      <c r="AD11" s="106">
        <v>0.74229999999999996</v>
      </c>
      <c r="AE11" s="106">
        <v>0.79720000000000002</v>
      </c>
      <c r="AF11" s="106">
        <v>0.32990000000000003</v>
      </c>
      <c r="AG11" s="106">
        <v>0.79830000000000001</v>
      </c>
      <c r="AH11" s="106">
        <v>0.75439999999999996</v>
      </c>
      <c r="AI11" s="106">
        <v>0.51300000000000001</v>
      </c>
      <c r="AJ11" s="106">
        <v>0.87549999999999994</v>
      </c>
      <c r="AK11" s="106">
        <v>0.25430000000000003</v>
      </c>
      <c r="AL11" s="106">
        <v>0.82399999999999995</v>
      </c>
      <c r="AM11" s="106">
        <v>0.7238</v>
      </c>
    </row>
    <row r="12" spans="1:39">
      <c r="A12" s="108" t="s">
        <v>1406</v>
      </c>
      <c r="B12" s="106">
        <v>0.62250000000000005</v>
      </c>
      <c r="C12" s="106">
        <v>0.70420000000000005</v>
      </c>
      <c r="D12" s="106">
        <v>0.75919999999999999</v>
      </c>
      <c r="E12" s="106">
        <v>0.80910000000000004</v>
      </c>
      <c r="F12" s="106">
        <v>0.65239999999999998</v>
      </c>
      <c r="G12" s="106">
        <v>0.70240000000000002</v>
      </c>
      <c r="H12" s="106">
        <v>0.71130000000000004</v>
      </c>
      <c r="I12" s="106">
        <v>0.69689999999999996</v>
      </c>
      <c r="J12" s="106">
        <v>0.747</v>
      </c>
      <c r="K12" s="106">
        <v>0.7238</v>
      </c>
      <c r="L12" s="106">
        <v>0.72</v>
      </c>
      <c r="M12" s="106">
        <v>0.749</v>
      </c>
      <c r="N12" s="106">
        <v>0.72970000000000002</v>
      </c>
      <c r="O12" s="106">
        <v>0.84279999999999999</v>
      </c>
      <c r="P12" s="106">
        <v>0.79910000000000003</v>
      </c>
      <c r="Q12" s="106">
        <v>0.84730000000000005</v>
      </c>
      <c r="R12" s="106">
        <v>0.80420000000000003</v>
      </c>
      <c r="S12" s="106">
        <v>0.56679999999999997</v>
      </c>
      <c r="T12" s="106">
        <v>0.77790000000000004</v>
      </c>
      <c r="U12" s="106">
        <v>0.7782</v>
      </c>
      <c r="V12" s="106">
        <v>0.77900000000000003</v>
      </c>
      <c r="W12" s="106">
        <v>0.84530000000000005</v>
      </c>
      <c r="X12" s="106">
        <v>0.76549999999999996</v>
      </c>
      <c r="Y12" s="106">
        <v>0.75629999999999997</v>
      </c>
      <c r="Z12" s="106">
        <v>0.76139999999999997</v>
      </c>
      <c r="AA12" s="106">
        <v>0.7218</v>
      </c>
      <c r="AB12" s="106">
        <v>0.73729999999999996</v>
      </c>
      <c r="AC12" s="106">
        <v>0.76700000000000002</v>
      </c>
      <c r="AD12" s="106">
        <v>0.74280000000000002</v>
      </c>
      <c r="AE12" s="106">
        <v>0.79720000000000002</v>
      </c>
      <c r="AF12" s="106">
        <v>0.32990000000000003</v>
      </c>
      <c r="AG12" s="106">
        <v>0.79830000000000001</v>
      </c>
      <c r="AH12" s="106">
        <v>0.75439999999999996</v>
      </c>
      <c r="AI12" s="106">
        <v>0.51300000000000001</v>
      </c>
      <c r="AJ12" s="106">
        <v>0.87549999999999994</v>
      </c>
      <c r="AK12" s="106">
        <v>0.25430000000000003</v>
      </c>
      <c r="AL12" s="106">
        <v>0.82399999999999995</v>
      </c>
      <c r="AM12" s="106">
        <v>0.72389999999999999</v>
      </c>
    </row>
    <row r="13" spans="1:39">
      <c r="A13" s="103" t="s">
        <v>1407</v>
      </c>
      <c r="B13" s="106">
        <v>9.2799999999999994E-2</v>
      </c>
      <c r="C13" s="106">
        <v>0.16300000000000001</v>
      </c>
      <c r="D13" s="106">
        <v>6.2199999999999998E-2</v>
      </c>
      <c r="E13" s="106">
        <v>6.1699999999999998E-2</v>
      </c>
      <c r="F13" s="106">
        <v>0.14130000000000001</v>
      </c>
      <c r="G13" s="106">
        <v>7.5700000000000003E-2</v>
      </c>
      <c r="H13" s="106">
        <v>6.5000000000000002E-2</v>
      </c>
      <c r="I13" s="106">
        <v>8.09E-2</v>
      </c>
      <c r="J13" s="106">
        <v>4.7699999999999999E-2</v>
      </c>
      <c r="K13" s="106">
        <v>3.1099999999999999E-2</v>
      </c>
      <c r="L13" s="106">
        <v>3.27E-2</v>
      </c>
      <c r="M13" s="106">
        <v>1.17E-2</v>
      </c>
      <c r="N13" s="106">
        <v>9.1700000000000004E-2</v>
      </c>
      <c r="O13" s="106">
        <v>1.7399999999999999E-2</v>
      </c>
      <c r="P13" s="106">
        <v>8.6199999999999999E-2</v>
      </c>
      <c r="Q13" s="106">
        <v>1.7600000000000001E-2</v>
      </c>
      <c r="R13" s="106">
        <v>0</v>
      </c>
      <c r="S13" s="106">
        <v>1.5699999999999999E-2</v>
      </c>
      <c r="T13" s="106">
        <v>3.04E-2</v>
      </c>
      <c r="U13" s="106">
        <v>6.6000000000000003E-2</v>
      </c>
      <c r="V13" s="106">
        <v>8.14E-2</v>
      </c>
      <c r="W13" s="106">
        <v>3.8999999999999998E-3</v>
      </c>
      <c r="X13" s="106">
        <v>2.1399999999999999E-2</v>
      </c>
      <c r="Y13" s="106">
        <v>8.3699999999999997E-2</v>
      </c>
      <c r="Z13" s="106">
        <v>9.9900000000000003E-2</v>
      </c>
      <c r="AA13" s="106">
        <v>0.14799999999999999</v>
      </c>
      <c r="AB13" s="106">
        <v>0.13689999999999999</v>
      </c>
      <c r="AC13" s="106">
        <v>5.1700000000000003E-2</v>
      </c>
      <c r="AD13" s="106">
        <v>0.1323</v>
      </c>
      <c r="AE13" s="106">
        <v>2.2200000000000001E-2</v>
      </c>
      <c r="AF13" s="106">
        <v>0.2135</v>
      </c>
      <c r="AG13" s="106">
        <v>2.7E-2</v>
      </c>
      <c r="AH13" s="106">
        <v>4.5100000000000001E-2</v>
      </c>
      <c r="AI13" s="106">
        <v>4.3200000000000002E-2</v>
      </c>
      <c r="AJ13" s="106">
        <v>0</v>
      </c>
      <c r="AK13" s="106">
        <v>0</v>
      </c>
      <c r="AL13" s="106">
        <v>5.0900000000000001E-2</v>
      </c>
      <c r="AM13" s="106">
        <v>7.7799999999999994E-2</v>
      </c>
    </row>
    <row r="14" spans="1:39">
      <c r="A14" s="108" t="s">
        <v>1408</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3.5999999999999999E-3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5.8999999999999999E-3</v>
      </c>
      <c r="AI14" s="106">
        <v>0</v>
      </c>
      <c r="AJ14" s="106">
        <v>1.9E-3</v>
      </c>
      <c r="AK14" s="106">
        <v>0</v>
      </c>
      <c r="AL14" s="106">
        <v>0</v>
      </c>
      <c r="AM14" s="106">
        <v>2.0000000000000001E-4</v>
      </c>
    </row>
    <row r="15" spans="1:39">
      <c r="A15" s="109" t="s">
        <v>525</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row>
    <row r="16" spans="1:39">
      <c r="A16" s="108" t="s">
        <v>1456</v>
      </c>
      <c r="B16" s="106">
        <v>0.19289999999999999</v>
      </c>
      <c r="C16" s="106">
        <v>0.05</v>
      </c>
      <c r="D16" s="106">
        <v>7.6E-3</v>
      </c>
      <c r="E16" s="106">
        <v>5.11E-2</v>
      </c>
      <c r="F16" s="106">
        <v>3.5000000000000003E-2</v>
      </c>
      <c r="G16" s="106">
        <v>0.14380000000000001</v>
      </c>
      <c r="H16" s="106">
        <v>5.4100000000000002E-2</v>
      </c>
      <c r="I16" s="106">
        <v>6.25E-2</v>
      </c>
      <c r="J16" s="106">
        <v>0.14099999999999999</v>
      </c>
      <c r="K16" s="106">
        <v>6.3600000000000004E-2</v>
      </c>
      <c r="L16" s="106">
        <v>0.1835</v>
      </c>
      <c r="M16" s="106">
        <v>2.7900000000000001E-2</v>
      </c>
      <c r="N16" s="106">
        <v>6.4500000000000002E-2</v>
      </c>
      <c r="O16" s="106">
        <v>0.1183</v>
      </c>
      <c r="P16" s="106">
        <v>7.3800000000000004E-2</v>
      </c>
      <c r="Q16" s="106">
        <v>1.06E-2</v>
      </c>
      <c r="R16" s="106">
        <v>1.18E-2</v>
      </c>
      <c r="S16" s="106">
        <v>4.4000000000000003E-3</v>
      </c>
      <c r="T16" s="106">
        <v>4.5999999999999999E-3</v>
      </c>
      <c r="U16" s="106">
        <v>1.54E-2</v>
      </c>
      <c r="V16" s="106">
        <v>4.8999999999999998E-3</v>
      </c>
      <c r="W16" s="106">
        <v>3.5000000000000001E-3</v>
      </c>
      <c r="X16" s="106">
        <v>2.52E-2</v>
      </c>
      <c r="Y16" s="106">
        <v>0.76490000000000002</v>
      </c>
      <c r="Z16" s="106">
        <v>5.7700000000000001E-2</v>
      </c>
      <c r="AA16" s="106">
        <v>0.28179999999999999</v>
      </c>
      <c r="AB16" s="106">
        <v>4.1399999999999999E-2</v>
      </c>
      <c r="AC16" s="106">
        <v>6.9400000000000003E-2</v>
      </c>
      <c r="AD16" s="106">
        <v>2.9499999999999998E-2</v>
      </c>
      <c r="AE16" s="106">
        <v>1.0999999999999999E-2</v>
      </c>
      <c r="AF16" s="106">
        <v>1.3299999999999999E-2</v>
      </c>
      <c r="AG16" s="106">
        <v>1.47E-2</v>
      </c>
      <c r="AH16" s="106">
        <v>1.3899999999999999E-2</v>
      </c>
      <c r="AI16" s="106">
        <v>1.6000000000000001E-3</v>
      </c>
      <c r="AJ16" s="106">
        <v>0.21840000000000001</v>
      </c>
      <c r="AK16" s="106">
        <v>2.0000000000000001E-4</v>
      </c>
      <c r="AL16" s="106">
        <v>0</v>
      </c>
      <c r="AM16" s="106">
        <v>7.6799999999999993E-2</v>
      </c>
    </row>
    <row r="17" spans="1:39">
      <c r="A17" s="108" t="s">
        <v>1410</v>
      </c>
      <c r="B17" s="106">
        <v>0.80710000000000004</v>
      </c>
      <c r="C17" s="106">
        <v>0.95</v>
      </c>
      <c r="D17" s="106">
        <v>0.99239999999999995</v>
      </c>
      <c r="E17" s="106">
        <v>0.94889999999999997</v>
      </c>
      <c r="F17" s="106">
        <v>0.96499999999999997</v>
      </c>
      <c r="G17" s="106">
        <v>0.85619999999999996</v>
      </c>
      <c r="H17" s="106">
        <v>0.94589999999999996</v>
      </c>
      <c r="I17" s="106">
        <v>0.9375</v>
      </c>
      <c r="J17" s="106">
        <v>0.85899999999999999</v>
      </c>
      <c r="K17" s="106">
        <v>0.93640000000000001</v>
      </c>
      <c r="L17" s="106">
        <v>0.8165</v>
      </c>
      <c r="M17" s="106">
        <v>0.97209999999999996</v>
      </c>
      <c r="N17" s="106">
        <v>0.9355</v>
      </c>
      <c r="O17" s="106">
        <v>0.88170000000000004</v>
      </c>
      <c r="P17" s="106">
        <v>0.92620000000000002</v>
      </c>
      <c r="Q17" s="106">
        <v>0.98939999999999995</v>
      </c>
      <c r="R17" s="106">
        <v>0.98819999999999997</v>
      </c>
      <c r="S17" s="106">
        <v>0.99560000000000004</v>
      </c>
      <c r="T17" s="106">
        <v>0.99539999999999995</v>
      </c>
      <c r="U17" s="106">
        <v>0.98460000000000003</v>
      </c>
      <c r="V17" s="106">
        <v>0.99509999999999998</v>
      </c>
      <c r="W17" s="106">
        <v>0.99650000000000005</v>
      </c>
      <c r="X17" s="106">
        <v>0.9748</v>
      </c>
      <c r="Y17" s="106">
        <v>0.2351</v>
      </c>
      <c r="Z17" s="106">
        <v>0.94230000000000003</v>
      </c>
      <c r="AA17" s="106">
        <v>0.71819999999999995</v>
      </c>
      <c r="AB17" s="106">
        <v>0.95860000000000001</v>
      </c>
      <c r="AC17" s="106">
        <v>0.93059999999999998</v>
      </c>
      <c r="AD17" s="106">
        <v>0.97050000000000003</v>
      </c>
      <c r="AE17" s="106">
        <v>0.98899999999999999</v>
      </c>
      <c r="AF17" s="106">
        <v>0.98670000000000002</v>
      </c>
      <c r="AG17" s="106">
        <v>0.98529999999999995</v>
      </c>
      <c r="AH17" s="106">
        <v>0.98609999999999998</v>
      </c>
      <c r="AI17" s="106">
        <v>0.99839999999999995</v>
      </c>
      <c r="AJ17" s="106">
        <v>0.78159999999999996</v>
      </c>
      <c r="AK17" s="106">
        <v>0.99980000000000002</v>
      </c>
      <c r="AL17" s="106">
        <v>1</v>
      </c>
      <c r="AM17" s="106">
        <v>0.92320000000000002</v>
      </c>
    </row>
    <row r="18" spans="1:39">
      <c r="A18" s="108" t="s">
        <v>526</v>
      </c>
      <c r="B18" s="110">
        <v>670.35559999999998</v>
      </c>
      <c r="C18" s="110">
        <v>692.83900000000006</v>
      </c>
      <c r="D18" s="110">
        <v>671.35090000000002</v>
      </c>
      <c r="E18" s="110">
        <v>689.93520000000001</v>
      </c>
      <c r="F18" s="110">
        <v>707.38009999999997</v>
      </c>
      <c r="G18" s="110">
        <v>599.30029999999999</v>
      </c>
      <c r="H18" s="110">
        <v>490.06009999999998</v>
      </c>
      <c r="I18" s="110">
        <v>639.8252</v>
      </c>
      <c r="J18" s="110">
        <v>710.13779999999997</v>
      </c>
      <c r="K18" s="110">
        <v>636.79129999999998</v>
      </c>
      <c r="L18" s="110">
        <v>633.62480000000005</v>
      </c>
      <c r="M18" s="110">
        <v>525.35630000000003</v>
      </c>
      <c r="N18" s="110">
        <v>787.19579999999996</v>
      </c>
      <c r="O18" s="110">
        <v>623.92970000000003</v>
      </c>
      <c r="P18" s="110">
        <v>456.37380000000002</v>
      </c>
      <c r="Q18" s="110">
        <v>840.4135</v>
      </c>
      <c r="R18" s="110">
        <v>664.76440000000002</v>
      </c>
      <c r="S18" s="110">
        <v>580.05100000000004</v>
      </c>
      <c r="T18" s="110">
        <v>448.2047</v>
      </c>
      <c r="U18" s="110">
        <v>497.02980000000002</v>
      </c>
      <c r="V18" s="110">
        <v>520.21619999999996</v>
      </c>
      <c r="W18" s="110">
        <v>539.07730000000004</v>
      </c>
      <c r="X18" s="110">
        <v>478.78530000000001</v>
      </c>
      <c r="Y18" s="110">
        <v>652.98779999999999</v>
      </c>
      <c r="Z18" s="110">
        <v>505.35469999999998</v>
      </c>
      <c r="AA18" s="110">
        <v>818.8664</v>
      </c>
      <c r="AB18" s="110">
        <v>688.27269999999999</v>
      </c>
      <c r="AC18" s="110">
        <v>641.61860000000001</v>
      </c>
      <c r="AD18" s="110">
        <v>606.90639999999996</v>
      </c>
      <c r="AE18" s="110">
        <v>476.27980000000002</v>
      </c>
      <c r="AF18" s="110">
        <v>359.40870000000001</v>
      </c>
      <c r="AG18" s="110">
        <v>574.95709999999997</v>
      </c>
      <c r="AH18" s="110">
        <v>709.04399999999998</v>
      </c>
      <c r="AI18" s="110">
        <v>727.8261</v>
      </c>
      <c r="AJ18" s="110">
        <v>455.07749999999999</v>
      </c>
      <c r="AK18" s="110">
        <v>544.77419999999995</v>
      </c>
      <c r="AL18" s="110">
        <v>715.16790000000003</v>
      </c>
      <c r="AM18" s="110">
        <v>629.73080000000004</v>
      </c>
    </row>
    <row r="19" spans="1:39">
      <c r="A19" s="109" t="s">
        <v>527</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row>
    <row r="20" spans="1:39">
      <c r="A20" s="103" t="s">
        <v>528</v>
      </c>
      <c r="B20" s="106">
        <v>0.9718</v>
      </c>
      <c r="C20" s="106">
        <v>0.95250000000000001</v>
      </c>
      <c r="D20" s="106">
        <v>0.92920000000000003</v>
      </c>
      <c r="E20" s="106">
        <v>0.97650000000000003</v>
      </c>
      <c r="F20" s="106">
        <v>0.90110000000000001</v>
      </c>
      <c r="G20" s="106">
        <v>0.95150000000000001</v>
      </c>
      <c r="H20" s="106">
        <v>0.97289999999999999</v>
      </c>
      <c r="I20" s="106">
        <v>0.91990000000000005</v>
      </c>
      <c r="J20" s="106">
        <v>0.96179999999999999</v>
      </c>
      <c r="K20" s="106">
        <v>0.94889999999999997</v>
      </c>
      <c r="L20" s="106">
        <v>0.9587</v>
      </c>
      <c r="M20" s="106">
        <v>0.98270000000000002</v>
      </c>
      <c r="N20" s="106">
        <v>0.96389999999999998</v>
      </c>
      <c r="O20" s="106">
        <v>0.96960000000000002</v>
      </c>
      <c r="P20" s="106">
        <v>0.94930000000000003</v>
      </c>
      <c r="Q20" s="106">
        <v>0.97499999999999998</v>
      </c>
      <c r="R20" s="106">
        <v>0.9778</v>
      </c>
      <c r="S20" s="106">
        <v>0.95609999999999995</v>
      </c>
      <c r="T20" s="106">
        <v>0.98899999999999999</v>
      </c>
      <c r="U20" s="106">
        <v>0.98440000000000005</v>
      </c>
      <c r="V20" s="106">
        <v>0.98719999999999997</v>
      </c>
      <c r="W20" s="106">
        <v>0.98450000000000004</v>
      </c>
      <c r="X20" s="106">
        <v>0.9829</v>
      </c>
      <c r="Y20" s="106">
        <v>0.98360000000000003</v>
      </c>
      <c r="Z20" s="106">
        <v>0.95689999999999997</v>
      </c>
      <c r="AA20" s="106">
        <v>0.96830000000000005</v>
      </c>
      <c r="AB20" s="106">
        <v>0.98740000000000006</v>
      </c>
      <c r="AC20" s="106">
        <v>0.96350000000000002</v>
      </c>
      <c r="AD20" s="106">
        <v>0.99570000000000003</v>
      </c>
      <c r="AE20" s="106">
        <v>0.99580000000000002</v>
      </c>
      <c r="AF20" s="106">
        <v>0.97940000000000005</v>
      </c>
      <c r="AG20" s="106">
        <v>0.99170000000000003</v>
      </c>
      <c r="AH20" s="106">
        <v>0.9677</v>
      </c>
      <c r="AI20" s="106">
        <v>0.97209999999999996</v>
      </c>
      <c r="AJ20" s="106">
        <v>0.98419999999999996</v>
      </c>
      <c r="AK20" s="106">
        <v>0.98909999999999998</v>
      </c>
      <c r="AL20" s="106">
        <v>0.96950000000000003</v>
      </c>
      <c r="AM20" s="106">
        <v>0.96550000000000002</v>
      </c>
    </row>
    <row r="21" spans="1:39">
      <c r="A21" s="103" t="s">
        <v>529</v>
      </c>
      <c r="B21" s="106">
        <v>0.24199999999999999</v>
      </c>
      <c r="C21" s="106">
        <v>0.46150000000000002</v>
      </c>
      <c r="D21" s="106">
        <v>0.49249999999999999</v>
      </c>
      <c r="E21" s="106">
        <v>0.52049999999999996</v>
      </c>
      <c r="F21" s="106">
        <v>0.27500000000000002</v>
      </c>
      <c r="G21" s="106">
        <v>0.35830000000000001</v>
      </c>
      <c r="H21" s="106">
        <v>0.27850000000000003</v>
      </c>
      <c r="I21" s="106">
        <v>0.31180000000000002</v>
      </c>
      <c r="J21" s="106">
        <v>0.44469999999999998</v>
      </c>
      <c r="K21" s="106">
        <v>0.28299999999999997</v>
      </c>
      <c r="L21" s="106">
        <v>0.37740000000000001</v>
      </c>
      <c r="M21" s="106">
        <v>0.1222</v>
      </c>
      <c r="N21" s="106">
        <v>0.22839999999999999</v>
      </c>
      <c r="O21" s="106">
        <v>0.253</v>
      </c>
      <c r="P21" s="106">
        <v>0.39069999999999999</v>
      </c>
      <c r="Q21" s="106">
        <v>0.54990000000000006</v>
      </c>
      <c r="R21" s="106">
        <v>0.11899999999999999</v>
      </c>
      <c r="S21" s="106">
        <v>0.152</v>
      </c>
      <c r="T21" s="106">
        <v>0.20680000000000001</v>
      </c>
      <c r="U21" s="106">
        <v>0.37719999999999998</v>
      </c>
      <c r="V21" s="106">
        <v>0.26669999999999999</v>
      </c>
      <c r="W21" s="106">
        <v>4.2599999999999999E-2</v>
      </c>
      <c r="X21" s="106">
        <v>0.42509999999999998</v>
      </c>
      <c r="Y21" s="106">
        <v>0.26169999999999999</v>
      </c>
      <c r="Z21" s="106">
        <v>0.31169999999999998</v>
      </c>
      <c r="AA21" s="106">
        <v>0.46310000000000001</v>
      </c>
      <c r="AB21" s="106">
        <v>0.2077</v>
      </c>
      <c r="AC21" s="106">
        <v>0.21970000000000001</v>
      </c>
      <c r="AD21" s="106">
        <v>0.28920000000000001</v>
      </c>
      <c r="AE21" s="106">
        <v>0.11310000000000001</v>
      </c>
      <c r="AF21" s="106">
        <v>0.32450000000000001</v>
      </c>
      <c r="AG21" s="106">
        <v>0.192</v>
      </c>
      <c r="AH21" s="106">
        <v>0.376</v>
      </c>
      <c r="AI21" s="106">
        <v>0.29909999999999998</v>
      </c>
      <c r="AJ21" s="106">
        <v>0.1229</v>
      </c>
      <c r="AK21" s="106">
        <v>0.14030000000000001</v>
      </c>
      <c r="AL21" s="106">
        <v>0.28149999999999997</v>
      </c>
      <c r="AM21" s="106">
        <v>0.29830000000000001</v>
      </c>
    </row>
    <row r="22" spans="1:39">
      <c r="A22" s="108" t="s">
        <v>530</v>
      </c>
      <c r="B22" s="106">
        <v>2.8199999999999999E-2</v>
      </c>
      <c r="C22" s="106">
        <v>4.7500000000000001E-2</v>
      </c>
      <c r="D22" s="106">
        <v>7.0800000000000002E-2</v>
      </c>
      <c r="E22" s="106">
        <v>2.35E-2</v>
      </c>
      <c r="F22" s="106">
        <v>9.8900000000000002E-2</v>
      </c>
      <c r="G22" s="106">
        <v>4.8500000000000001E-2</v>
      </c>
      <c r="H22" s="106">
        <v>2.7099999999999999E-2</v>
      </c>
      <c r="I22" s="106">
        <v>8.0100000000000005E-2</v>
      </c>
      <c r="J22" s="106">
        <v>3.8199999999999998E-2</v>
      </c>
      <c r="K22" s="106">
        <v>5.11E-2</v>
      </c>
      <c r="L22" s="106">
        <v>4.1300000000000003E-2</v>
      </c>
      <c r="M22" s="106">
        <v>1.7299999999999999E-2</v>
      </c>
      <c r="N22" s="106">
        <v>3.61E-2</v>
      </c>
      <c r="O22" s="106">
        <v>3.04E-2</v>
      </c>
      <c r="P22" s="106">
        <v>5.0700000000000002E-2</v>
      </c>
      <c r="Q22" s="106">
        <v>2.5000000000000001E-2</v>
      </c>
      <c r="R22" s="106">
        <v>2.2200000000000001E-2</v>
      </c>
      <c r="S22" s="106">
        <v>4.3900000000000002E-2</v>
      </c>
      <c r="T22" s="106">
        <v>1.0999999999999999E-2</v>
      </c>
      <c r="U22" s="106">
        <v>1.5599999999999999E-2</v>
      </c>
      <c r="V22" s="106">
        <v>1.2800000000000001E-2</v>
      </c>
      <c r="W22" s="106">
        <v>1.55E-2</v>
      </c>
      <c r="X22" s="106">
        <v>1.7100000000000001E-2</v>
      </c>
      <c r="Y22" s="106">
        <v>1.6400000000000001E-2</v>
      </c>
      <c r="Z22" s="106">
        <v>4.3099999999999999E-2</v>
      </c>
      <c r="AA22" s="106">
        <v>3.1699999999999999E-2</v>
      </c>
      <c r="AB22" s="106">
        <v>1.26E-2</v>
      </c>
      <c r="AC22" s="106">
        <v>3.6499999999999998E-2</v>
      </c>
      <c r="AD22" s="106">
        <v>4.3E-3</v>
      </c>
      <c r="AE22" s="106">
        <v>4.1999999999999997E-3</v>
      </c>
      <c r="AF22" s="106">
        <v>2.06E-2</v>
      </c>
      <c r="AG22" s="106">
        <v>8.3000000000000001E-3</v>
      </c>
      <c r="AH22" s="106">
        <v>3.2300000000000002E-2</v>
      </c>
      <c r="AI22" s="106">
        <v>2.7900000000000001E-2</v>
      </c>
      <c r="AJ22" s="106">
        <v>1.5800000000000002E-2</v>
      </c>
      <c r="AK22" s="106">
        <v>1.09E-2</v>
      </c>
      <c r="AL22" s="106">
        <v>3.0499999999999999E-2</v>
      </c>
      <c r="AM22" s="106">
        <v>3.4500000000000003E-2</v>
      </c>
    </row>
    <row r="23" spans="1:39">
      <c r="A23" s="108" t="s">
        <v>531</v>
      </c>
      <c r="B23" s="106">
        <v>0.22869999999999999</v>
      </c>
      <c r="C23" s="106">
        <v>0.45479999999999998</v>
      </c>
      <c r="D23" s="106">
        <v>0.4783</v>
      </c>
      <c r="E23" s="106">
        <v>0.52210000000000001</v>
      </c>
      <c r="F23" s="106">
        <v>0.29310000000000003</v>
      </c>
      <c r="G23" s="106">
        <v>0.33760000000000001</v>
      </c>
      <c r="H23" s="106">
        <v>0.27439999999999998</v>
      </c>
      <c r="I23" s="106">
        <v>0.31859999999999999</v>
      </c>
      <c r="J23" s="106">
        <v>0.45169999999999999</v>
      </c>
      <c r="K23" s="106">
        <v>0.28289999999999998</v>
      </c>
      <c r="L23" s="106">
        <v>0.3886</v>
      </c>
      <c r="M23" s="106">
        <v>0.1231</v>
      </c>
      <c r="N23" s="106">
        <v>0.2223</v>
      </c>
      <c r="O23" s="106">
        <v>0.24590000000000001</v>
      </c>
      <c r="P23" s="106">
        <v>0.36609999999999998</v>
      </c>
      <c r="Q23" s="106">
        <v>0.55940000000000001</v>
      </c>
      <c r="R23" s="106">
        <v>0.1132</v>
      </c>
      <c r="S23" s="106">
        <v>0.159</v>
      </c>
      <c r="T23" s="106">
        <v>0.2064</v>
      </c>
      <c r="U23" s="106">
        <v>0.37169999999999997</v>
      </c>
      <c r="V23" s="106">
        <v>0.26779999999999998</v>
      </c>
      <c r="W23" s="106">
        <v>4.1799999999999997E-2</v>
      </c>
      <c r="X23" s="106">
        <v>0.42680000000000001</v>
      </c>
      <c r="Y23" s="106">
        <v>0.26069999999999999</v>
      </c>
      <c r="Z23" s="106">
        <v>0.32150000000000001</v>
      </c>
      <c r="AA23" s="106">
        <v>0.46489999999999998</v>
      </c>
      <c r="AB23" s="106">
        <v>0.20619999999999999</v>
      </c>
      <c r="AC23" s="106">
        <v>0.21779999999999999</v>
      </c>
      <c r="AD23" s="106">
        <v>0.28910000000000002</v>
      </c>
      <c r="AE23" s="106">
        <v>0.11210000000000001</v>
      </c>
      <c r="AF23" s="106">
        <v>0.31540000000000001</v>
      </c>
      <c r="AG23" s="106">
        <v>0.1925</v>
      </c>
      <c r="AH23" s="106">
        <v>0.37830000000000003</v>
      </c>
      <c r="AI23" s="106">
        <v>0.2893</v>
      </c>
      <c r="AJ23" s="106">
        <v>0.1249</v>
      </c>
      <c r="AK23" s="106">
        <v>0.1313</v>
      </c>
      <c r="AL23" s="106">
        <v>0.27900000000000003</v>
      </c>
      <c r="AM23" s="106">
        <v>0.29260000000000003</v>
      </c>
    </row>
    <row r="24" spans="1:39">
      <c r="A24" s="108" t="s">
        <v>532</v>
      </c>
      <c r="B24" s="106">
        <v>8.1600000000000006E-2</v>
      </c>
      <c r="C24" s="106">
        <v>6.1100000000000002E-2</v>
      </c>
      <c r="D24" s="106">
        <v>9.7699999999999995E-2</v>
      </c>
      <c r="E24" s="106">
        <v>2.0500000000000001E-2</v>
      </c>
      <c r="F24" s="106">
        <v>3.95E-2</v>
      </c>
      <c r="G24" s="106">
        <v>0.10340000000000001</v>
      </c>
      <c r="H24" s="106">
        <v>4.1399999999999999E-2</v>
      </c>
      <c r="I24" s="106">
        <v>6.0100000000000001E-2</v>
      </c>
      <c r="J24" s="106">
        <v>2.29E-2</v>
      </c>
      <c r="K24" s="106">
        <v>5.1499999999999997E-2</v>
      </c>
      <c r="L24" s="106">
        <v>1.2699999999999999E-2</v>
      </c>
      <c r="M24" s="106">
        <v>1.01E-2</v>
      </c>
      <c r="N24" s="106">
        <v>6.2100000000000002E-2</v>
      </c>
      <c r="O24" s="106">
        <v>5.7500000000000002E-2</v>
      </c>
      <c r="P24" s="106">
        <v>0.1105</v>
      </c>
      <c r="Q24" s="106">
        <v>8.0000000000000002E-3</v>
      </c>
      <c r="R24" s="106">
        <v>6.9599999999999995E-2</v>
      </c>
      <c r="S24" s="106">
        <v>0</v>
      </c>
      <c r="T24" s="106">
        <v>1.2999999999999999E-2</v>
      </c>
      <c r="U24" s="106">
        <v>2.9899999999999999E-2</v>
      </c>
      <c r="V24" s="106">
        <v>8.6E-3</v>
      </c>
      <c r="W24" s="106">
        <v>3.5299999999999998E-2</v>
      </c>
      <c r="X24" s="106">
        <v>1.32E-2</v>
      </c>
      <c r="Y24" s="106">
        <v>2.0299999999999999E-2</v>
      </c>
      <c r="Z24" s="106">
        <v>1.3100000000000001E-2</v>
      </c>
      <c r="AA24" s="106">
        <v>2.7900000000000001E-2</v>
      </c>
      <c r="AB24" s="106">
        <v>1.9699999999999999E-2</v>
      </c>
      <c r="AC24" s="106">
        <v>4.4600000000000001E-2</v>
      </c>
      <c r="AD24" s="106">
        <v>4.7999999999999996E-3</v>
      </c>
      <c r="AE24" s="106">
        <v>1.2800000000000001E-2</v>
      </c>
      <c r="AF24" s="106">
        <v>4.82E-2</v>
      </c>
      <c r="AG24" s="106">
        <v>5.8999999999999999E-3</v>
      </c>
      <c r="AH24" s="106">
        <v>2.64E-2</v>
      </c>
      <c r="AI24" s="106">
        <v>5.96E-2</v>
      </c>
      <c r="AJ24" s="106">
        <v>0</v>
      </c>
      <c r="AK24" s="106">
        <v>7.3800000000000004E-2</v>
      </c>
      <c r="AL24" s="106">
        <v>3.9300000000000002E-2</v>
      </c>
      <c r="AM24" s="106">
        <v>5.28E-2</v>
      </c>
    </row>
    <row r="25" spans="1:39">
      <c r="A25" s="108" t="s">
        <v>533</v>
      </c>
      <c r="B25" s="106">
        <v>8.5699999999999998E-2</v>
      </c>
      <c r="C25" s="106">
        <v>0.13980000000000001</v>
      </c>
      <c r="D25" s="106">
        <v>0.1169</v>
      </c>
      <c r="E25" s="106">
        <v>0.18140000000000001</v>
      </c>
      <c r="F25" s="106">
        <v>9.2600000000000002E-2</v>
      </c>
      <c r="G25" s="106">
        <v>0.12559999999999999</v>
      </c>
      <c r="H25" s="106">
        <v>0.1147</v>
      </c>
      <c r="I25" s="106">
        <v>0.1084</v>
      </c>
      <c r="J25" s="106">
        <v>0.1358</v>
      </c>
      <c r="K25" s="106">
        <v>0.11360000000000001</v>
      </c>
      <c r="L25" s="106">
        <v>0.1263</v>
      </c>
      <c r="M25" s="106">
        <v>5.3900000000000003E-2</v>
      </c>
      <c r="N25" s="106">
        <v>0.12809999999999999</v>
      </c>
      <c r="O25" s="106">
        <v>0.1222</v>
      </c>
      <c r="P25" s="106">
        <v>0.12839999999999999</v>
      </c>
      <c r="Q25" s="106">
        <v>0.19270000000000001</v>
      </c>
      <c r="R25" s="106">
        <v>8.1500000000000003E-2</v>
      </c>
      <c r="S25" s="106">
        <v>0.20699999999999999</v>
      </c>
      <c r="T25" s="106">
        <v>8.6499999999999994E-2</v>
      </c>
      <c r="U25" s="106">
        <v>0.1714</v>
      </c>
      <c r="V25" s="106">
        <v>8.7099999999999997E-2</v>
      </c>
      <c r="W25" s="106">
        <v>6.2399999999999997E-2</v>
      </c>
      <c r="X25" s="106">
        <v>0.17019999999999999</v>
      </c>
      <c r="Y25" s="106">
        <v>0.13039999999999999</v>
      </c>
      <c r="Z25" s="106">
        <v>0.1394</v>
      </c>
      <c r="AA25" s="106">
        <v>0.15809999999999999</v>
      </c>
      <c r="AB25" s="106">
        <v>8.5900000000000004E-2</v>
      </c>
      <c r="AC25" s="106">
        <v>0.1103</v>
      </c>
      <c r="AD25" s="106">
        <v>0.1416</v>
      </c>
      <c r="AE25" s="106">
        <v>9.5000000000000001E-2</v>
      </c>
      <c r="AF25" s="106">
        <v>7.3400000000000007E-2</v>
      </c>
      <c r="AG25" s="106">
        <v>5.8999999999999997E-2</v>
      </c>
      <c r="AH25" s="106">
        <v>0.161</v>
      </c>
      <c r="AI25" s="106">
        <v>0.1211</v>
      </c>
      <c r="AJ25" s="106">
        <v>0.13300000000000001</v>
      </c>
      <c r="AK25" s="106">
        <v>9.5699999999999993E-2</v>
      </c>
      <c r="AL25" s="106">
        <v>0.1104</v>
      </c>
      <c r="AM25" s="106">
        <v>0.11210000000000001</v>
      </c>
    </row>
    <row r="26" spans="1:39">
      <c r="A26" s="108" t="s">
        <v>1411</v>
      </c>
      <c r="B26" s="106">
        <v>0.1139</v>
      </c>
      <c r="C26" s="106">
        <v>7.2800000000000004E-2</v>
      </c>
      <c r="D26" s="106">
        <v>0.1013</v>
      </c>
      <c r="E26" s="106">
        <v>0.04</v>
      </c>
      <c r="F26" s="106">
        <v>0.1588</v>
      </c>
      <c r="G26" s="106">
        <v>6.9599999999999995E-2</v>
      </c>
      <c r="H26" s="106">
        <v>9.5399999999999999E-2</v>
      </c>
      <c r="I26" s="106">
        <v>8.1900000000000001E-2</v>
      </c>
      <c r="J26" s="106">
        <v>9.7199999999999995E-2</v>
      </c>
      <c r="K26" s="106">
        <v>7.8E-2</v>
      </c>
      <c r="L26" s="106">
        <v>8.7300000000000003E-2</v>
      </c>
      <c r="M26" s="106">
        <v>7.0900000000000005E-2</v>
      </c>
      <c r="N26" s="106">
        <v>6.93E-2</v>
      </c>
      <c r="O26" s="106">
        <v>9.2799999999999994E-2</v>
      </c>
      <c r="P26" s="106">
        <v>7.9000000000000001E-2</v>
      </c>
      <c r="Q26" s="106">
        <v>8.14E-2</v>
      </c>
      <c r="R26" s="106">
        <v>0.1211</v>
      </c>
      <c r="S26" s="106">
        <v>0.1658</v>
      </c>
      <c r="T26" s="106">
        <v>0.1057</v>
      </c>
      <c r="U26" s="106">
        <v>5.7000000000000002E-2</v>
      </c>
      <c r="V26" s="106">
        <v>6.9000000000000006E-2</v>
      </c>
      <c r="W26" s="106">
        <v>0.1235</v>
      </c>
      <c r="X26" s="106">
        <v>9.0399999999999994E-2</v>
      </c>
      <c r="Y26" s="106">
        <v>0.1002</v>
      </c>
      <c r="Z26" s="106">
        <v>8.1000000000000003E-2</v>
      </c>
      <c r="AA26" s="106">
        <v>9.1499999999999998E-2</v>
      </c>
      <c r="AB26" s="106">
        <v>7.7899999999999997E-2</v>
      </c>
      <c r="AC26" s="106">
        <v>9.8599999999999993E-2</v>
      </c>
      <c r="AD26" s="106">
        <v>2.18E-2</v>
      </c>
      <c r="AE26" s="106">
        <v>9.3100000000000002E-2</v>
      </c>
      <c r="AF26" s="106">
        <v>0.11509999999999999</v>
      </c>
      <c r="AG26" s="106">
        <v>5.2200000000000003E-2</v>
      </c>
      <c r="AH26" s="106">
        <v>8.2400000000000001E-2</v>
      </c>
      <c r="AI26" s="106">
        <v>0.18679999999999999</v>
      </c>
      <c r="AJ26" s="106">
        <v>3.9100000000000003E-2</v>
      </c>
      <c r="AK26" s="106">
        <v>2.3400000000000001E-2</v>
      </c>
      <c r="AL26" s="106">
        <v>7.9500000000000001E-2</v>
      </c>
      <c r="AM26" s="106">
        <v>9.1700000000000004E-2</v>
      </c>
    </row>
    <row r="27" spans="1:39">
      <c r="A27" s="108" t="s">
        <v>534</v>
      </c>
      <c r="B27" s="106">
        <v>0.94089999999999996</v>
      </c>
      <c r="C27" s="106">
        <v>0.93500000000000005</v>
      </c>
      <c r="D27" s="106">
        <v>0.89649999999999996</v>
      </c>
      <c r="E27" s="106">
        <v>0.96489999999999998</v>
      </c>
      <c r="F27" s="106">
        <v>0.88080000000000003</v>
      </c>
      <c r="G27" s="106">
        <v>0.94950000000000001</v>
      </c>
      <c r="H27" s="106">
        <v>0.95179999999999998</v>
      </c>
      <c r="I27" s="106">
        <v>0.8952</v>
      </c>
      <c r="J27" s="106">
        <v>0.96009999999999995</v>
      </c>
      <c r="K27" s="106">
        <v>0.93469999999999998</v>
      </c>
      <c r="L27" s="106">
        <v>0.95669999999999999</v>
      </c>
      <c r="M27" s="106">
        <v>0.97860000000000003</v>
      </c>
      <c r="N27" s="106">
        <v>0.96460000000000001</v>
      </c>
      <c r="O27" s="106">
        <v>0.9486</v>
      </c>
      <c r="P27" s="106">
        <v>0.93020000000000003</v>
      </c>
      <c r="Q27" s="106">
        <v>0.97170000000000001</v>
      </c>
      <c r="R27" s="106">
        <v>0.96809999999999996</v>
      </c>
      <c r="S27" s="106">
        <v>0.94820000000000004</v>
      </c>
      <c r="T27" s="106">
        <v>0.98299999999999998</v>
      </c>
      <c r="U27" s="106">
        <v>0.97109999999999996</v>
      </c>
      <c r="V27" s="106">
        <v>0.98340000000000005</v>
      </c>
      <c r="W27" s="106">
        <v>0.97840000000000005</v>
      </c>
      <c r="X27" s="106">
        <v>0.98229999999999995</v>
      </c>
      <c r="Y27" s="106">
        <v>0.9768</v>
      </c>
      <c r="Z27" s="106">
        <v>0.9486</v>
      </c>
      <c r="AA27" s="106">
        <v>0.95320000000000005</v>
      </c>
      <c r="AB27" s="106">
        <v>0.98060000000000003</v>
      </c>
      <c r="AC27" s="106">
        <v>0.95320000000000005</v>
      </c>
      <c r="AD27" s="106">
        <v>0.99060000000000004</v>
      </c>
      <c r="AE27" s="106">
        <v>0.9929</v>
      </c>
      <c r="AF27" s="106">
        <v>0.92659999999999998</v>
      </c>
      <c r="AG27" s="106">
        <v>0.98760000000000003</v>
      </c>
      <c r="AH27" s="106">
        <v>0.95850000000000002</v>
      </c>
      <c r="AI27" s="106">
        <v>0.94810000000000005</v>
      </c>
      <c r="AJ27" s="106">
        <v>0.98170000000000002</v>
      </c>
      <c r="AK27" s="106">
        <v>0.96230000000000004</v>
      </c>
      <c r="AL27" s="106">
        <v>0.95040000000000002</v>
      </c>
      <c r="AM27" s="106">
        <v>0.94979999999999998</v>
      </c>
    </row>
    <row r="28" spans="1:39">
      <c r="A28" s="108" t="s">
        <v>535</v>
      </c>
      <c r="B28" s="106">
        <v>1.6400000000000001E-2</v>
      </c>
      <c r="C28" s="106">
        <v>1.83E-2</v>
      </c>
      <c r="D28" s="106">
        <v>3.09E-2</v>
      </c>
      <c r="E28" s="106">
        <v>1.14E-2</v>
      </c>
      <c r="F28" s="106">
        <v>2.1700000000000001E-2</v>
      </c>
      <c r="G28" s="106">
        <v>2.5600000000000001E-2</v>
      </c>
      <c r="H28" s="106">
        <v>2.0199999999999999E-2</v>
      </c>
      <c r="I28" s="106">
        <v>2.1299999999999999E-2</v>
      </c>
      <c r="J28" s="106">
        <v>8.9999999999999998E-4</v>
      </c>
      <c r="K28" s="106">
        <v>2.07E-2</v>
      </c>
      <c r="L28" s="106">
        <v>2E-3</v>
      </c>
      <c r="M28" s="106">
        <v>3.3999999999999998E-3</v>
      </c>
      <c r="N28" s="106">
        <v>3.3E-3</v>
      </c>
      <c r="O28" s="106">
        <v>1.9800000000000002E-2</v>
      </c>
      <c r="P28" s="106">
        <v>1.8800000000000001E-2</v>
      </c>
      <c r="Q28" s="106">
        <v>3.3E-3</v>
      </c>
      <c r="R28" s="106">
        <v>8.0999999999999996E-3</v>
      </c>
      <c r="S28" s="106">
        <v>1.17E-2</v>
      </c>
      <c r="T28" s="106">
        <v>6.0000000000000001E-3</v>
      </c>
      <c r="U28" s="106">
        <v>1.3299999999999999E-2</v>
      </c>
      <c r="V28" s="106">
        <v>3.5999999999999999E-3</v>
      </c>
      <c r="W28" s="106">
        <v>5.4000000000000003E-3</v>
      </c>
      <c r="X28" s="106">
        <v>5.0000000000000001E-4</v>
      </c>
      <c r="Y28" s="106">
        <v>6.4000000000000003E-3</v>
      </c>
      <c r="Z28" s="106">
        <v>8.3999999999999995E-3</v>
      </c>
      <c r="AA28" s="106">
        <v>1.46E-2</v>
      </c>
      <c r="AB28" s="106">
        <v>6.7999999999999996E-3</v>
      </c>
      <c r="AC28" s="106">
        <v>1.1299999999999999E-2</v>
      </c>
      <c r="AD28" s="106">
        <v>5.5999999999999999E-3</v>
      </c>
      <c r="AE28" s="106">
        <v>2.5999999999999999E-3</v>
      </c>
      <c r="AF28" s="106">
        <v>2.6599999999999999E-2</v>
      </c>
      <c r="AG28" s="106">
        <v>4.1000000000000003E-3</v>
      </c>
      <c r="AH28" s="106">
        <v>5.3E-3</v>
      </c>
      <c r="AI28" s="106">
        <v>2.5000000000000001E-2</v>
      </c>
      <c r="AJ28" s="106">
        <v>2.5000000000000001E-3</v>
      </c>
      <c r="AK28" s="106">
        <v>2.6800000000000001E-2</v>
      </c>
      <c r="AL28" s="106">
        <v>1.83E-2</v>
      </c>
      <c r="AM28" s="106">
        <v>1.3599999999999999E-2</v>
      </c>
    </row>
    <row r="29" spans="1:39">
      <c r="A29" s="108" t="s">
        <v>536</v>
      </c>
      <c r="B29" s="106">
        <v>5.3E-3</v>
      </c>
      <c r="C29" s="106">
        <v>8.3000000000000001E-3</v>
      </c>
      <c r="D29" s="106">
        <v>2.1899999999999999E-2</v>
      </c>
      <c r="E29" s="106">
        <v>1.2999999999999999E-3</v>
      </c>
      <c r="F29" s="106">
        <v>4.1000000000000003E-3</v>
      </c>
      <c r="G29" s="106">
        <v>4.5999999999999999E-3</v>
      </c>
      <c r="H29" s="106">
        <v>1.9E-3</v>
      </c>
      <c r="I29" s="106">
        <v>6.4000000000000003E-3</v>
      </c>
      <c r="J29" s="106">
        <v>2.9999999999999997E-4</v>
      </c>
      <c r="K29" s="106">
        <v>8.0000000000000002E-3</v>
      </c>
      <c r="L29" s="106">
        <v>1.2999999999999999E-3</v>
      </c>
      <c r="M29" s="106">
        <v>2.9999999999999997E-4</v>
      </c>
      <c r="N29" s="106">
        <v>1.8E-3</v>
      </c>
      <c r="O29" s="106">
        <v>1.6999999999999999E-3</v>
      </c>
      <c r="P29" s="106">
        <v>1.6E-2</v>
      </c>
      <c r="Q29" s="106">
        <v>2E-3</v>
      </c>
      <c r="R29" s="106">
        <v>4.0000000000000001E-3</v>
      </c>
      <c r="S29" s="106">
        <v>3.0000000000000001E-3</v>
      </c>
      <c r="T29" s="106">
        <v>5.9999999999999995E-4</v>
      </c>
      <c r="U29" s="106">
        <v>3.3999999999999998E-3</v>
      </c>
      <c r="V29" s="106">
        <v>2.8999999999999998E-3</v>
      </c>
      <c r="W29" s="106">
        <v>2.7000000000000001E-3</v>
      </c>
      <c r="X29" s="106">
        <v>5.9999999999999995E-4</v>
      </c>
      <c r="Y29" s="106">
        <v>2E-3</v>
      </c>
      <c r="Z29" s="106">
        <v>2.7000000000000001E-3</v>
      </c>
      <c r="AA29" s="106">
        <v>4.0000000000000001E-3</v>
      </c>
      <c r="AB29" s="106">
        <v>5.9999999999999995E-4</v>
      </c>
      <c r="AC29" s="106">
        <v>3.2000000000000002E-3</v>
      </c>
      <c r="AD29" s="106">
        <v>4.0000000000000002E-4</v>
      </c>
      <c r="AE29" s="106">
        <v>1.2999999999999999E-3</v>
      </c>
      <c r="AF29" s="106">
        <v>3.2000000000000002E-3</v>
      </c>
      <c r="AG29" s="106">
        <v>1.1999999999999999E-3</v>
      </c>
      <c r="AH29" s="106">
        <v>5.4999999999999997E-3</v>
      </c>
      <c r="AI29" s="106">
        <v>1.2E-2</v>
      </c>
      <c r="AJ29" s="106">
        <v>0</v>
      </c>
      <c r="AK29" s="106">
        <v>1.04E-2</v>
      </c>
      <c r="AL29" s="106">
        <v>9.2999999999999992E-3</v>
      </c>
      <c r="AM29" s="106">
        <v>5.1999999999999998E-3</v>
      </c>
    </row>
    <row r="30" spans="1:39">
      <c r="A30" s="108" t="s">
        <v>537</v>
      </c>
      <c r="B30" s="106">
        <v>5.4000000000000003E-3</v>
      </c>
      <c r="C30" s="106">
        <v>1E-3</v>
      </c>
      <c r="D30" s="106">
        <v>5.4999999999999997E-3</v>
      </c>
      <c r="E30" s="106">
        <v>0</v>
      </c>
      <c r="F30" s="106">
        <v>1.4E-3</v>
      </c>
      <c r="G30" s="106">
        <v>1E-4</v>
      </c>
      <c r="H30" s="106">
        <v>3.8E-3</v>
      </c>
      <c r="I30" s="106">
        <v>1.1999999999999999E-3</v>
      </c>
      <c r="J30" s="106">
        <v>0</v>
      </c>
      <c r="K30" s="106">
        <v>2.0999999999999999E-3</v>
      </c>
      <c r="L30" s="106">
        <v>0</v>
      </c>
      <c r="M30" s="106">
        <v>0</v>
      </c>
      <c r="N30" s="106">
        <v>1.1999999999999999E-3</v>
      </c>
      <c r="O30" s="106">
        <v>7.9000000000000008E-3</v>
      </c>
      <c r="P30" s="106">
        <v>1.1299999999999999E-2</v>
      </c>
      <c r="Q30" s="106">
        <v>0</v>
      </c>
      <c r="R30" s="106">
        <v>4.4000000000000003E-3</v>
      </c>
      <c r="S30" s="106">
        <v>8.9999999999999998E-4</v>
      </c>
      <c r="T30" s="106">
        <v>4.0000000000000002E-4</v>
      </c>
      <c r="U30" s="106">
        <v>0</v>
      </c>
      <c r="V30" s="106">
        <v>4.0000000000000002E-4</v>
      </c>
      <c r="W30" s="106">
        <v>5.0000000000000001E-4</v>
      </c>
      <c r="X30" s="106">
        <v>0</v>
      </c>
      <c r="Y30" s="106">
        <v>5.9999999999999995E-4</v>
      </c>
      <c r="Z30" s="106">
        <v>1.4E-3</v>
      </c>
      <c r="AA30" s="106">
        <v>4.0000000000000001E-3</v>
      </c>
      <c r="AB30" s="106">
        <v>1E-4</v>
      </c>
      <c r="AC30" s="106">
        <v>1.4E-3</v>
      </c>
      <c r="AD30" s="106">
        <v>0</v>
      </c>
      <c r="AE30" s="106">
        <v>6.9999999999999999E-4</v>
      </c>
      <c r="AF30" s="106">
        <v>9.4999999999999998E-3</v>
      </c>
      <c r="AG30" s="106">
        <v>0</v>
      </c>
      <c r="AH30" s="106">
        <v>0</v>
      </c>
      <c r="AI30" s="106">
        <v>0</v>
      </c>
      <c r="AJ30" s="106">
        <v>1E-4</v>
      </c>
      <c r="AK30" s="106">
        <v>0</v>
      </c>
      <c r="AL30" s="106">
        <v>1.2999999999999999E-3</v>
      </c>
      <c r="AM30" s="106">
        <v>2.3999999999999998E-3</v>
      </c>
    </row>
    <row r="31" spans="1:39">
      <c r="A31" s="108" t="s">
        <v>538</v>
      </c>
      <c r="B31" s="106">
        <v>1.6999999999999999E-3</v>
      </c>
      <c r="C31" s="106">
        <v>1.2999999999999999E-3</v>
      </c>
      <c r="D31" s="106">
        <v>6.7999999999999996E-3</v>
      </c>
      <c r="E31" s="106">
        <v>1E-4</v>
      </c>
      <c r="F31" s="106">
        <v>3.5000000000000001E-3</v>
      </c>
      <c r="G31" s="106">
        <v>1.1999999999999999E-3</v>
      </c>
      <c r="H31" s="106">
        <v>1.8E-3</v>
      </c>
      <c r="I31" s="106">
        <v>6.6E-3</v>
      </c>
      <c r="J31" s="106">
        <v>0</v>
      </c>
      <c r="K31" s="106">
        <v>8.9999999999999998E-4</v>
      </c>
      <c r="L31" s="106">
        <v>5.9999999999999995E-4</v>
      </c>
      <c r="M31" s="106">
        <v>2.9999999999999997E-4</v>
      </c>
      <c r="N31" s="106">
        <v>1.1000000000000001E-3</v>
      </c>
      <c r="O31" s="106">
        <v>6.7000000000000002E-3</v>
      </c>
      <c r="P31" s="106">
        <v>9.4999999999999998E-3</v>
      </c>
      <c r="Q31" s="106">
        <v>2.9999999999999997E-4</v>
      </c>
      <c r="R31" s="106">
        <v>1E-3</v>
      </c>
      <c r="S31" s="106">
        <v>6.9999999999999999E-4</v>
      </c>
      <c r="T31" s="106">
        <v>1E-4</v>
      </c>
      <c r="U31" s="106">
        <v>0</v>
      </c>
      <c r="V31" s="106">
        <v>1.1000000000000001E-3</v>
      </c>
      <c r="W31" s="106">
        <v>2.0000000000000001E-4</v>
      </c>
      <c r="X31" s="106">
        <v>6.9999999999999999E-4</v>
      </c>
      <c r="Y31" s="106">
        <v>1.1999999999999999E-3</v>
      </c>
      <c r="Z31" s="106">
        <v>1.1999999999999999E-3</v>
      </c>
      <c r="AA31" s="106">
        <v>5.9999999999999995E-4</v>
      </c>
      <c r="AB31" s="106">
        <v>1.4E-3</v>
      </c>
      <c r="AC31" s="106">
        <v>1.2999999999999999E-3</v>
      </c>
      <c r="AD31" s="106">
        <v>8.9999999999999998E-4</v>
      </c>
      <c r="AE31" s="106">
        <v>0</v>
      </c>
      <c r="AF31" s="106">
        <v>1.1999999999999999E-3</v>
      </c>
      <c r="AG31" s="106">
        <v>0</v>
      </c>
      <c r="AH31" s="106">
        <v>0</v>
      </c>
      <c r="AI31" s="106">
        <v>0</v>
      </c>
      <c r="AJ31" s="106">
        <v>1E-4</v>
      </c>
      <c r="AK31" s="106">
        <v>0</v>
      </c>
      <c r="AL31" s="106">
        <v>3.0000000000000001E-3</v>
      </c>
      <c r="AM31" s="106">
        <v>2E-3</v>
      </c>
    </row>
    <row r="32" spans="1:39">
      <c r="A32" s="108" t="s">
        <v>539</v>
      </c>
      <c r="B32" s="106">
        <v>3.0200000000000001E-2</v>
      </c>
      <c r="C32" s="106">
        <v>3.5999999999999997E-2</v>
      </c>
      <c r="D32" s="106">
        <v>3.8399999999999997E-2</v>
      </c>
      <c r="E32" s="106">
        <v>2.2200000000000001E-2</v>
      </c>
      <c r="F32" s="106">
        <v>8.8400000000000006E-2</v>
      </c>
      <c r="G32" s="106">
        <v>1.9E-2</v>
      </c>
      <c r="H32" s="106">
        <v>2.0500000000000001E-2</v>
      </c>
      <c r="I32" s="106">
        <v>6.9199999999999998E-2</v>
      </c>
      <c r="J32" s="106">
        <v>3.8699999999999998E-2</v>
      </c>
      <c r="K32" s="106">
        <v>3.3700000000000001E-2</v>
      </c>
      <c r="L32" s="106">
        <v>3.9399999999999998E-2</v>
      </c>
      <c r="M32" s="106">
        <v>1.7399999999999999E-2</v>
      </c>
      <c r="N32" s="106">
        <v>2.8000000000000001E-2</v>
      </c>
      <c r="O32" s="106">
        <v>1.5299999999999999E-2</v>
      </c>
      <c r="P32" s="106">
        <v>1.4200000000000001E-2</v>
      </c>
      <c r="Q32" s="106">
        <v>2.2700000000000001E-2</v>
      </c>
      <c r="R32" s="106">
        <v>1.43E-2</v>
      </c>
      <c r="S32" s="106">
        <v>3.5400000000000001E-2</v>
      </c>
      <c r="T32" s="106">
        <v>9.9000000000000008E-3</v>
      </c>
      <c r="U32" s="106">
        <v>1.2200000000000001E-2</v>
      </c>
      <c r="V32" s="106">
        <v>8.6E-3</v>
      </c>
      <c r="W32" s="106">
        <v>1.2800000000000001E-2</v>
      </c>
      <c r="X32" s="106">
        <v>1.5800000000000002E-2</v>
      </c>
      <c r="Y32" s="106">
        <v>1.2999999999999999E-2</v>
      </c>
      <c r="Z32" s="106">
        <v>3.7699999999999997E-2</v>
      </c>
      <c r="AA32" s="106">
        <v>2.35E-2</v>
      </c>
      <c r="AB32" s="106">
        <v>1.0500000000000001E-2</v>
      </c>
      <c r="AC32" s="106">
        <v>2.9700000000000001E-2</v>
      </c>
      <c r="AD32" s="106">
        <v>2.5000000000000001E-3</v>
      </c>
      <c r="AE32" s="106">
        <v>2.5000000000000001E-3</v>
      </c>
      <c r="AF32" s="106">
        <v>3.2899999999999999E-2</v>
      </c>
      <c r="AG32" s="106">
        <v>7.1000000000000004E-3</v>
      </c>
      <c r="AH32" s="106">
        <v>3.0599999999999999E-2</v>
      </c>
      <c r="AI32" s="106">
        <v>1.49E-2</v>
      </c>
      <c r="AJ32" s="106">
        <v>1.5599999999999999E-2</v>
      </c>
      <c r="AK32" s="106">
        <v>4.0000000000000002E-4</v>
      </c>
      <c r="AL32" s="106">
        <v>1.7600000000000001E-2</v>
      </c>
      <c r="AM32" s="106">
        <v>2.7E-2</v>
      </c>
    </row>
    <row r="33" spans="1:39">
      <c r="A33" s="109" t="s">
        <v>540</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row>
    <row r="34" spans="1:39">
      <c r="A34" s="108" t="s">
        <v>541</v>
      </c>
      <c r="B34" s="106">
        <v>0.77900000000000003</v>
      </c>
      <c r="C34" s="106">
        <v>0.74580000000000002</v>
      </c>
      <c r="D34" s="106">
        <v>0.50419999999999998</v>
      </c>
      <c r="E34" s="106">
        <v>0.57250000000000001</v>
      </c>
      <c r="F34" s="106">
        <v>0.40679999999999999</v>
      </c>
      <c r="G34" s="106">
        <v>0.47339999999999999</v>
      </c>
      <c r="H34" s="106">
        <v>0.2651</v>
      </c>
      <c r="I34" s="106">
        <v>0.15679999999999999</v>
      </c>
      <c r="J34" s="106">
        <v>0.371</v>
      </c>
      <c r="K34" s="106">
        <v>0.40770000000000001</v>
      </c>
      <c r="L34" s="106">
        <v>0.2646</v>
      </c>
      <c r="M34" s="106">
        <v>0.19739999999999999</v>
      </c>
      <c r="N34" s="106">
        <v>0.2848</v>
      </c>
      <c r="O34" s="106">
        <v>0.53849999999999998</v>
      </c>
      <c r="P34" s="106">
        <v>0.94010000000000005</v>
      </c>
      <c r="Q34" s="106">
        <v>0.35499999999999998</v>
      </c>
      <c r="R34" s="106">
        <v>0.3276</v>
      </c>
      <c r="S34" s="106">
        <v>0.21740000000000001</v>
      </c>
      <c r="T34" s="106">
        <v>0.26500000000000001</v>
      </c>
      <c r="U34" s="106">
        <v>0.53359999999999996</v>
      </c>
      <c r="V34" s="106">
        <v>0.41770000000000002</v>
      </c>
      <c r="W34" s="106">
        <v>9.3100000000000002E-2</v>
      </c>
      <c r="X34" s="106">
        <v>0.3498</v>
      </c>
      <c r="Y34" s="106">
        <v>0.2291</v>
      </c>
      <c r="Z34" s="106">
        <v>0.24590000000000001</v>
      </c>
      <c r="AA34" s="106">
        <v>0.2087</v>
      </c>
      <c r="AB34" s="106">
        <v>0.33610000000000001</v>
      </c>
      <c r="AC34" s="106">
        <v>0.37319999999999998</v>
      </c>
      <c r="AD34" s="106">
        <v>0.27579999999999999</v>
      </c>
      <c r="AE34" s="106">
        <v>0.17199999999999999</v>
      </c>
      <c r="AF34" s="106">
        <v>0.62</v>
      </c>
      <c r="AG34" s="106">
        <v>0.2059</v>
      </c>
      <c r="AH34" s="106">
        <v>0.41620000000000001</v>
      </c>
      <c r="AI34" s="106">
        <v>0.38290000000000002</v>
      </c>
      <c r="AJ34" s="106">
        <v>0.43809999999999999</v>
      </c>
      <c r="AK34" s="106">
        <v>0.71699999999999997</v>
      </c>
      <c r="AL34" s="106">
        <v>0.3826</v>
      </c>
      <c r="AM34" s="106">
        <v>0.4405</v>
      </c>
    </row>
    <row r="35" spans="1:39">
      <c r="A35" s="108" t="s">
        <v>542</v>
      </c>
      <c r="B35" s="106">
        <v>1.0395000000000001</v>
      </c>
      <c r="C35" s="106">
        <v>0.95569999999999999</v>
      </c>
      <c r="D35" s="106">
        <v>0.79</v>
      </c>
      <c r="E35" s="106">
        <v>0.8448</v>
      </c>
      <c r="F35" s="106">
        <v>0.76990000000000003</v>
      </c>
      <c r="G35" s="106">
        <v>1.0337000000000001</v>
      </c>
      <c r="H35" s="106">
        <v>0.59130000000000005</v>
      </c>
      <c r="I35" s="106">
        <v>0.35970000000000002</v>
      </c>
      <c r="J35" s="106">
        <v>0.82609999999999995</v>
      </c>
      <c r="K35" s="106">
        <v>0.93310000000000004</v>
      </c>
      <c r="L35" s="106">
        <v>1.0967</v>
      </c>
      <c r="M35" s="106">
        <v>0.43669999999999998</v>
      </c>
      <c r="N35" s="106">
        <v>0.50390000000000001</v>
      </c>
      <c r="O35" s="106">
        <v>0.67669999999999997</v>
      </c>
      <c r="P35" s="106">
        <v>1.9058999999999999</v>
      </c>
      <c r="Q35" s="106">
        <v>0.42970000000000003</v>
      </c>
      <c r="R35" s="106">
        <v>0.54710000000000003</v>
      </c>
      <c r="S35" s="106">
        <v>0.47939999999999999</v>
      </c>
      <c r="T35" s="106">
        <v>0.72789999999999999</v>
      </c>
      <c r="U35" s="106">
        <v>0.6956</v>
      </c>
      <c r="V35" s="106">
        <v>0.59719999999999995</v>
      </c>
      <c r="W35" s="106">
        <v>0.41710000000000003</v>
      </c>
      <c r="X35" s="106">
        <v>0.73670000000000002</v>
      </c>
      <c r="Y35" s="106">
        <v>0.86629999999999996</v>
      </c>
      <c r="Z35" s="106">
        <v>0.46229999999999999</v>
      </c>
      <c r="AA35" s="106">
        <v>0.71889999999999998</v>
      </c>
      <c r="AB35" s="106">
        <v>0.92700000000000005</v>
      </c>
      <c r="AC35" s="106">
        <v>0.45179999999999998</v>
      </c>
      <c r="AD35" s="106">
        <v>0.61099999999999999</v>
      </c>
      <c r="AE35" s="106">
        <v>0.72799999999999998</v>
      </c>
      <c r="AF35" s="106">
        <v>1.0115000000000001</v>
      </c>
      <c r="AG35" s="106">
        <v>0.45100000000000001</v>
      </c>
      <c r="AH35" s="106">
        <v>0.73629999999999995</v>
      </c>
      <c r="AI35" s="106">
        <v>1.0274000000000001</v>
      </c>
      <c r="AJ35" s="106">
        <v>1.2265999999999999</v>
      </c>
      <c r="AK35" s="106">
        <v>1.1431</v>
      </c>
      <c r="AL35" s="106">
        <v>0.73</v>
      </c>
      <c r="AM35" s="106">
        <v>0.7621</v>
      </c>
    </row>
    <row r="36" spans="1:39">
      <c r="A36" s="108" t="s">
        <v>543</v>
      </c>
      <c r="B36" s="106">
        <v>0.29370000000000002</v>
      </c>
      <c r="C36" s="106">
        <v>0.18659999999999999</v>
      </c>
      <c r="D36" s="106">
        <v>0.19900000000000001</v>
      </c>
      <c r="E36" s="106">
        <v>0.12809999999999999</v>
      </c>
      <c r="F36" s="106">
        <v>0.26250000000000001</v>
      </c>
      <c r="G36" s="106">
        <v>0.22459999999999999</v>
      </c>
      <c r="H36" s="106">
        <v>0.16120000000000001</v>
      </c>
      <c r="I36" s="106">
        <v>0.13400000000000001</v>
      </c>
      <c r="J36" s="106">
        <v>0.17280000000000001</v>
      </c>
      <c r="K36" s="106">
        <v>0.22</v>
      </c>
      <c r="L36" s="106">
        <v>0.2346</v>
      </c>
      <c r="M36" s="106">
        <v>0.15790000000000001</v>
      </c>
      <c r="N36" s="106">
        <v>0.15049999999999999</v>
      </c>
      <c r="O36" s="106">
        <v>0.23219999999999999</v>
      </c>
      <c r="P36" s="106">
        <v>0.1857</v>
      </c>
      <c r="Q36" s="106">
        <v>0.15340000000000001</v>
      </c>
      <c r="R36" s="106">
        <v>0.17699999999999999</v>
      </c>
      <c r="S36" s="106">
        <v>0.16569999999999999</v>
      </c>
      <c r="T36" s="106">
        <v>0.21329999999999999</v>
      </c>
      <c r="U36" s="106">
        <v>0.1782</v>
      </c>
      <c r="V36" s="106">
        <v>0.17549999999999999</v>
      </c>
      <c r="W36" s="106">
        <v>0.2271</v>
      </c>
      <c r="X36" s="106">
        <v>0.19489999999999999</v>
      </c>
      <c r="Y36" s="106">
        <v>0.21099999999999999</v>
      </c>
      <c r="Z36" s="106">
        <v>0.13489999999999999</v>
      </c>
      <c r="AA36" s="106">
        <v>0.1447</v>
      </c>
      <c r="AB36" s="106">
        <v>0.19209999999999999</v>
      </c>
      <c r="AC36" s="106">
        <v>0.15770000000000001</v>
      </c>
      <c r="AD36" s="106">
        <v>0.12239999999999999</v>
      </c>
      <c r="AE36" s="106">
        <v>0.27839999999999998</v>
      </c>
      <c r="AF36" s="106">
        <v>0.32429999999999998</v>
      </c>
      <c r="AG36" s="106">
        <v>0.1893</v>
      </c>
      <c r="AH36" s="106">
        <v>0.15390000000000001</v>
      </c>
      <c r="AI36" s="106">
        <v>0.1671</v>
      </c>
      <c r="AJ36" s="106">
        <v>0.25269999999999998</v>
      </c>
      <c r="AK36" s="106">
        <v>0.20760000000000001</v>
      </c>
      <c r="AL36" s="106">
        <v>0.15920000000000001</v>
      </c>
      <c r="AM36" s="106">
        <v>0.20830000000000001</v>
      </c>
    </row>
    <row r="37" spans="1:39">
      <c r="A37" s="108" t="s">
        <v>544</v>
      </c>
      <c r="B37" s="106">
        <v>0.24229999999999999</v>
      </c>
      <c r="C37" s="106">
        <v>0.16619999999999999</v>
      </c>
      <c r="D37" s="106">
        <v>0.1699</v>
      </c>
      <c r="E37" s="106">
        <v>0.1149</v>
      </c>
      <c r="F37" s="106">
        <v>0.215</v>
      </c>
      <c r="G37" s="106">
        <v>0.18479999999999999</v>
      </c>
      <c r="H37" s="106">
        <v>0.1363</v>
      </c>
      <c r="I37" s="106">
        <v>0.1094</v>
      </c>
      <c r="J37" s="106">
        <v>0.14330000000000001</v>
      </c>
      <c r="K37" s="106">
        <v>0.1714</v>
      </c>
      <c r="L37" s="106">
        <v>0.18790000000000001</v>
      </c>
      <c r="M37" s="106">
        <v>0.12540000000000001</v>
      </c>
      <c r="N37" s="106">
        <v>0.12859999999999999</v>
      </c>
      <c r="O37" s="106">
        <v>0.20610000000000001</v>
      </c>
      <c r="P37" s="106">
        <v>0.1706</v>
      </c>
      <c r="Q37" s="106">
        <v>0.13789999999999999</v>
      </c>
      <c r="R37" s="106">
        <v>0.15409999999999999</v>
      </c>
      <c r="S37" s="106">
        <v>0.10979999999999999</v>
      </c>
      <c r="T37" s="106">
        <v>0.18870000000000001</v>
      </c>
      <c r="U37" s="106">
        <v>0.15529999999999999</v>
      </c>
      <c r="V37" s="106">
        <v>0.158</v>
      </c>
      <c r="W37" s="106">
        <v>0.20369999999999999</v>
      </c>
      <c r="X37" s="106">
        <v>0.1613</v>
      </c>
      <c r="Y37" s="106">
        <v>0.18579999999999999</v>
      </c>
      <c r="Z37" s="106">
        <v>0.121</v>
      </c>
      <c r="AA37" s="106">
        <v>0.1323</v>
      </c>
      <c r="AB37" s="106">
        <v>0.17730000000000001</v>
      </c>
      <c r="AC37" s="106">
        <v>0.13469999999999999</v>
      </c>
      <c r="AD37" s="106">
        <v>0.1101</v>
      </c>
      <c r="AE37" s="106">
        <v>0.2432</v>
      </c>
      <c r="AF37" s="106">
        <v>0.1966</v>
      </c>
      <c r="AG37" s="106">
        <v>0.16109999999999999</v>
      </c>
      <c r="AH37" s="106">
        <v>0.12909999999999999</v>
      </c>
      <c r="AI37" s="106">
        <v>0.1133</v>
      </c>
      <c r="AJ37" s="106">
        <v>0.23130000000000001</v>
      </c>
      <c r="AK37" s="106">
        <v>7.4200000000000002E-2</v>
      </c>
      <c r="AL37" s="106">
        <v>0.14319999999999999</v>
      </c>
      <c r="AM37" s="106">
        <v>0.1779</v>
      </c>
    </row>
    <row r="38" spans="1:39">
      <c r="A38" s="103" t="s">
        <v>1496</v>
      </c>
      <c r="B38" s="106">
        <v>0.83379999999999999</v>
      </c>
      <c r="C38" s="106">
        <v>0.52559999999999996</v>
      </c>
      <c r="D38" s="106">
        <v>0.78990000000000005</v>
      </c>
      <c r="E38" s="106">
        <v>0.5867</v>
      </c>
      <c r="F38" s="106">
        <v>0.48459999999999998</v>
      </c>
      <c r="G38" s="106">
        <v>0.69369999999999998</v>
      </c>
      <c r="H38" s="106">
        <v>0.37740000000000001</v>
      </c>
      <c r="I38" s="106">
        <v>0.32240000000000002</v>
      </c>
      <c r="J38" s="106">
        <v>0.75429999999999997</v>
      </c>
      <c r="K38" s="106">
        <v>0.85699999999999998</v>
      </c>
      <c r="L38" s="106">
        <v>0.92220000000000002</v>
      </c>
      <c r="M38" s="106">
        <v>0.40679999999999999</v>
      </c>
      <c r="N38" s="106">
        <v>0.40060000000000001</v>
      </c>
      <c r="O38" s="106">
        <v>0.64780000000000004</v>
      </c>
      <c r="P38" s="106">
        <v>1.274</v>
      </c>
      <c r="Q38" s="106">
        <v>0.37490000000000001</v>
      </c>
      <c r="R38" s="106">
        <v>0.54710000000000003</v>
      </c>
      <c r="S38" s="106">
        <v>0.44900000000000001</v>
      </c>
      <c r="T38" s="106">
        <v>0.72789999999999999</v>
      </c>
      <c r="U38" s="106">
        <v>0.54910000000000003</v>
      </c>
      <c r="V38" s="106">
        <v>0.59709999999999996</v>
      </c>
      <c r="W38" s="106">
        <v>0.40920000000000001</v>
      </c>
      <c r="X38" s="106">
        <v>0.64990000000000003</v>
      </c>
      <c r="Y38" s="106">
        <v>0.86629999999999996</v>
      </c>
      <c r="Z38" s="106">
        <v>0.37440000000000001</v>
      </c>
      <c r="AA38" s="106">
        <v>0.47770000000000001</v>
      </c>
      <c r="AB38" s="106">
        <v>0.67800000000000005</v>
      </c>
      <c r="AC38" s="106">
        <v>0.38469999999999999</v>
      </c>
      <c r="AD38" s="106">
        <v>0.61099999999999999</v>
      </c>
      <c r="AE38" s="106">
        <v>0.68759999999999999</v>
      </c>
      <c r="AF38" s="106">
        <v>1.0115000000000001</v>
      </c>
      <c r="AG38" s="106">
        <v>0.43759999999999999</v>
      </c>
      <c r="AH38" s="106">
        <v>0.61729999999999996</v>
      </c>
      <c r="AI38" s="106">
        <v>1.0274000000000001</v>
      </c>
      <c r="AJ38" s="106">
        <v>1.2023999999999999</v>
      </c>
      <c r="AK38" s="106">
        <v>1.1431</v>
      </c>
      <c r="AL38" s="106">
        <v>0.69379999999999997</v>
      </c>
      <c r="AM38" s="106">
        <v>0.626</v>
      </c>
    </row>
    <row r="39" spans="1:39">
      <c r="A39" s="72" t="s">
        <v>545</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row>
    <row r="40" spans="1:39">
      <c r="A40" s="108" t="s">
        <v>546</v>
      </c>
      <c r="B40" s="106">
        <v>0.1749</v>
      </c>
      <c r="C40" s="106">
        <v>0.1091</v>
      </c>
      <c r="D40" s="106">
        <v>0.1464</v>
      </c>
      <c r="E40" s="106">
        <v>0.10299999999999999</v>
      </c>
      <c r="F40" s="106">
        <v>0.18099999999999999</v>
      </c>
      <c r="G40" s="106">
        <v>0.17730000000000001</v>
      </c>
      <c r="H40" s="106">
        <v>0.15479999999999999</v>
      </c>
      <c r="I40" s="106">
        <v>0.1837</v>
      </c>
      <c r="J40" s="106">
        <v>0.17080000000000001</v>
      </c>
      <c r="K40" s="106">
        <v>0.22109999999999999</v>
      </c>
      <c r="L40" s="106">
        <v>0.19900000000000001</v>
      </c>
      <c r="M40" s="106">
        <v>0.20569999999999999</v>
      </c>
      <c r="N40" s="106">
        <v>0.14530000000000001</v>
      </c>
      <c r="O40" s="106">
        <v>0.11219999999999999</v>
      </c>
      <c r="P40" s="106">
        <v>8.1000000000000003E-2</v>
      </c>
      <c r="Q40" s="106">
        <v>0.1012</v>
      </c>
      <c r="R40" s="106">
        <v>0.12939999999999999</v>
      </c>
      <c r="S40" s="106">
        <v>0.33760000000000001</v>
      </c>
      <c r="T40" s="106">
        <v>0.1152</v>
      </c>
      <c r="U40" s="106">
        <v>0.1285</v>
      </c>
      <c r="V40" s="106">
        <v>0.1</v>
      </c>
      <c r="W40" s="106">
        <v>0.1032</v>
      </c>
      <c r="X40" s="106">
        <v>0.1721</v>
      </c>
      <c r="Y40" s="106">
        <v>0.1193</v>
      </c>
      <c r="Z40" s="106">
        <v>0.1032</v>
      </c>
      <c r="AA40" s="106">
        <v>8.5699999999999998E-2</v>
      </c>
      <c r="AB40" s="106">
        <v>7.6999999999999999E-2</v>
      </c>
      <c r="AC40" s="106">
        <v>0.1457</v>
      </c>
      <c r="AD40" s="106">
        <v>0.1008</v>
      </c>
      <c r="AE40" s="106">
        <v>0.1265</v>
      </c>
      <c r="AF40" s="106">
        <v>0.39389999999999997</v>
      </c>
      <c r="AG40" s="106">
        <v>0.14860000000000001</v>
      </c>
      <c r="AH40" s="106">
        <v>0.161</v>
      </c>
      <c r="AI40" s="106">
        <v>0.3216</v>
      </c>
      <c r="AJ40" s="106">
        <v>8.4500000000000006E-2</v>
      </c>
      <c r="AK40" s="106">
        <v>0.64280000000000004</v>
      </c>
      <c r="AL40" s="106">
        <v>0.10050000000000001</v>
      </c>
      <c r="AM40" s="106">
        <v>0.1457</v>
      </c>
    </row>
    <row r="41" spans="1:39">
      <c r="A41" s="108" t="s">
        <v>547</v>
      </c>
      <c r="B41" s="106">
        <v>0.1736</v>
      </c>
      <c r="C41" s="106">
        <v>0.1091</v>
      </c>
      <c r="D41" s="106">
        <v>0.1464</v>
      </c>
      <c r="E41" s="106">
        <v>0.10299999999999999</v>
      </c>
      <c r="F41" s="106">
        <v>0.18099999999999999</v>
      </c>
      <c r="G41" s="106">
        <v>0.17730000000000001</v>
      </c>
      <c r="H41" s="106">
        <v>0.15479999999999999</v>
      </c>
      <c r="I41" s="106">
        <v>0.1837</v>
      </c>
      <c r="J41" s="106">
        <v>0.17080000000000001</v>
      </c>
      <c r="K41" s="106">
        <v>0.22109999999999999</v>
      </c>
      <c r="L41" s="106">
        <v>0.19900000000000001</v>
      </c>
      <c r="M41" s="106">
        <v>0.20569999999999999</v>
      </c>
      <c r="N41" s="106">
        <v>0.14530000000000001</v>
      </c>
      <c r="O41" s="106">
        <v>0.11219999999999999</v>
      </c>
      <c r="P41" s="106">
        <v>8.1000000000000003E-2</v>
      </c>
      <c r="Q41" s="106">
        <v>0.1012</v>
      </c>
      <c r="R41" s="106">
        <v>0.12939999999999999</v>
      </c>
      <c r="S41" s="106">
        <v>0.33760000000000001</v>
      </c>
      <c r="T41" s="106">
        <v>0.1152</v>
      </c>
      <c r="U41" s="106">
        <v>0.1285</v>
      </c>
      <c r="V41" s="106">
        <v>0.1</v>
      </c>
      <c r="W41" s="106">
        <v>0.1032</v>
      </c>
      <c r="X41" s="106">
        <v>0.1721</v>
      </c>
      <c r="Y41" s="106">
        <v>0.1193</v>
      </c>
      <c r="Z41" s="106">
        <v>0.1032</v>
      </c>
      <c r="AA41" s="106">
        <v>8.5699999999999998E-2</v>
      </c>
      <c r="AB41" s="106">
        <v>7.6999999999999999E-2</v>
      </c>
      <c r="AC41" s="106">
        <v>0.1457</v>
      </c>
      <c r="AD41" s="106">
        <v>0.1008</v>
      </c>
      <c r="AE41" s="106">
        <v>0.1265</v>
      </c>
      <c r="AF41" s="106">
        <v>0.39389999999999997</v>
      </c>
      <c r="AG41" s="106">
        <v>0.14860000000000001</v>
      </c>
      <c r="AH41" s="106">
        <v>0.161</v>
      </c>
      <c r="AI41" s="106">
        <v>0.3216</v>
      </c>
      <c r="AJ41" s="106">
        <v>8.4500000000000006E-2</v>
      </c>
      <c r="AK41" s="106">
        <v>0.64280000000000004</v>
      </c>
      <c r="AL41" s="106">
        <v>0.10050000000000001</v>
      </c>
      <c r="AM41" s="106">
        <v>0.14549999999999999</v>
      </c>
    </row>
    <row r="42" spans="1:39">
      <c r="A42" s="108" t="s">
        <v>548</v>
      </c>
      <c r="B42" s="106">
        <v>0.10440000000000001</v>
      </c>
      <c r="C42" s="106">
        <v>0.30530000000000002</v>
      </c>
      <c r="D42" s="106">
        <v>0.31879999999999997</v>
      </c>
      <c r="E42" s="106">
        <v>0.15570000000000001</v>
      </c>
      <c r="F42" s="106">
        <v>0.33189999999999997</v>
      </c>
      <c r="G42" s="106">
        <v>0.18210000000000001</v>
      </c>
      <c r="H42" s="106">
        <v>0.13600000000000001</v>
      </c>
      <c r="I42" s="106">
        <v>0.35759999999999997</v>
      </c>
      <c r="J42" s="106">
        <v>0.17460000000000001</v>
      </c>
      <c r="K42" s="106">
        <v>0.17230000000000001</v>
      </c>
      <c r="L42" s="106">
        <v>0.15129999999999999</v>
      </c>
      <c r="M42" s="106">
        <v>7.1300000000000002E-2</v>
      </c>
      <c r="N42" s="106">
        <v>0.19450000000000001</v>
      </c>
      <c r="O42" s="106">
        <v>0.19209999999999999</v>
      </c>
      <c r="P42" s="106">
        <v>0.40739999999999998</v>
      </c>
      <c r="Q42" s="106">
        <v>0.17100000000000001</v>
      </c>
      <c r="R42" s="106">
        <v>0.1371</v>
      </c>
      <c r="S42" s="106">
        <v>0.1003</v>
      </c>
      <c r="T42" s="106">
        <v>7.2999999999999995E-2</v>
      </c>
      <c r="U42" s="106">
        <v>8.5999999999999993E-2</v>
      </c>
      <c r="V42" s="106">
        <v>0.1009</v>
      </c>
      <c r="W42" s="106">
        <v>0.1089</v>
      </c>
      <c r="X42" s="106">
        <v>6.6299999999999998E-2</v>
      </c>
      <c r="Y42" s="106">
        <v>0.1022</v>
      </c>
      <c r="Z42" s="106">
        <v>0.311</v>
      </c>
      <c r="AA42" s="106">
        <v>0.28079999999999999</v>
      </c>
      <c r="AB42" s="106">
        <v>0.1221</v>
      </c>
      <c r="AC42" s="106">
        <v>0.18729999999999999</v>
      </c>
      <c r="AD42" s="106">
        <v>3.2500000000000001E-2</v>
      </c>
      <c r="AE42" s="106">
        <v>2.29E-2</v>
      </c>
      <c r="AF42" s="106">
        <v>3.9699999999999999E-2</v>
      </c>
      <c r="AG42" s="106">
        <v>4.4900000000000002E-2</v>
      </c>
      <c r="AH42" s="106">
        <v>0.15240000000000001</v>
      </c>
      <c r="AI42" s="106">
        <v>6.2300000000000001E-2</v>
      </c>
      <c r="AJ42" s="106">
        <v>0.1236</v>
      </c>
      <c r="AK42" s="106">
        <v>1.41E-2</v>
      </c>
      <c r="AL42" s="106">
        <v>0.2389</v>
      </c>
      <c r="AM42" s="106">
        <v>0.1691</v>
      </c>
    </row>
    <row r="43" spans="1:39">
      <c r="A43" s="108" t="s">
        <v>549</v>
      </c>
      <c r="B43" s="106">
        <v>7.3099999999999998E-2</v>
      </c>
      <c r="C43" s="106">
        <v>0.18140000000000001</v>
      </c>
      <c r="D43" s="106">
        <v>0.21659999999999999</v>
      </c>
      <c r="E43" s="106">
        <v>7.0699999999999999E-2</v>
      </c>
      <c r="F43" s="106">
        <v>3.6499999999999998E-2</v>
      </c>
      <c r="G43" s="106">
        <v>0.13919999999999999</v>
      </c>
      <c r="H43" s="106">
        <v>5.79E-2</v>
      </c>
      <c r="I43" s="106">
        <v>8.3699999999999997E-2</v>
      </c>
      <c r="J43" s="106">
        <v>4.6600000000000003E-2</v>
      </c>
      <c r="K43" s="106">
        <v>4.9200000000000001E-2</v>
      </c>
      <c r="L43" s="106">
        <v>1.7500000000000002E-2</v>
      </c>
      <c r="M43" s="106">
        <v>5.1000000000000004E-3</v>
      </c>
      <c r="N43" s="106">
        <v>7.6399999999999996E-2</v>
      </c>
      <c r="O43" s="106">
        <v>9.1999999999999998E-2</v>
      </c>
      <c r="P43" s="106">
        <v>0.34689999999999999</v>
      </c>
      <c r="Q43" s="106">
        <v>3.0300000000000001E-2</v>
      </c>
      <c r="R43" s="106">
        <v>5.0999999999999997E-2</v>
      </c>
      <c r="S43" s="106">
        <v>0</v>
      </c>
      <c r="T43" s="106">
        <v>1.78E-2</v>
      </c>
      <c r="U43" s="106">
        <v>6.2199999999999998E-2</v>
      </c>
      <c r="V43" s="106">
        <v>1.7999999999999999E-2</v>
      </c>
      <c r="W43" s="106">
        <v>1.06E-2</v>
      </c>
      <c r="X43" s="106">
        <v>2.1899999999999999E-2</v>
      </c>
      <c r="Y43" s="106">
        <v>3.2899999999999999E-2</v>
      </c>
      <c r="Z43" s="106">
        <v>2.9499999999999998E-2</v>
      </c>
      <c r="AA43" s="106">
        <v>0.11459999999999999</v>
      </c>
      <c r="AB43" s="106">
        <v>3.95E-2</v>
      </c>
      <c r="AC43" s="106">
        <v>5.0299999999999997E-2</v>
      </c>
      <c r="AD43" s="106">
        <v>1.0500000000000001E-2</v>
      </c>
      <c r="AE43" s="106">
        <v>7.7999999999999996E-3</v>
      </c>
      <c r="AF43" s="106">
        <v>3.0099999999999998E-2</v>
      </c>
      <c r="AG43" s="106">
        <v>6.1000000000000004E-3</v>
      </c>
      <c r="AH43" s="106">
        <v>4.6800000000000001E-2</v>
      </c>
      <c r="AI43" s="106">
        <v>3.9800000000000002E-2</v>
      </c>
      <c r="AJ43" s="106">
        <v>0</v>
      </c>
      <c r="AK43" s="106">
        <v>1.34E-2</v>
      </c>
      <c r="AL43" s="106">
        <v>8.6699999999999999E-2</v>
      </c>
      <c r="AM43" s="106">
        <v>7.7299999999999994E-2</v>
      </c>
    </row>
    <row r="44" spans="1:39">
      <c r="A44" s="108" t="s">
        <v>550</v>
      </c>
      <c r="B44" s="106">
        <v>4.0300000000000002E-2</v>
      </c>
      <c r="C44" s="106">
        <v>0.114</v>
      </c>
      <c r="D44" s="106">
        <v>0.18720000000000001</v>
      </c>
      <c r="E44" s="106">
        <v>6.1699999999999998E-2</v>
      </c>
      <c r="F44" s="106">
        <v>0.1042</v>
      </c>
      <c r="G44" s="106">
        <v>0.12970000000000001</v>
      </c>
      <c r="H44" s="106">
        <v>3.7999999999999999E-2</v>
      </c>
      <c r="I44" s="106">
        <v>0.16289999999999999</v>
      </c>
      <c r="J44" s="106">
        <v>5.7299999999999997E-2</v>
      </c>
      <c r="K44" s="106">
        <v>9.2799999999999994E-2</v>
      </c>
      <c r="L44" s="106">
        <v>1.8499999999999999E-2</v>
      </c>
      <c r="M44" s="106">
        <v>1.2200000000000001E-2</v>
      </c>
      <c r="N44" s="106">
        <v>6.1100000000000002E-2</v>
      </c>
      <c r="O44" s="106">
        <v>7.22E-2</v>
      </c>
      <c r="P44" s="106">
        <v>0.23</v>
      </c>
      <c r="Q44" s="106">
        <v>4.4900000000000002E-2</v>
      </c>
      <c r="R44" s="106">
        <v>6.3299999999999995E-2</v>
      </c>
      <c r="S44" s="106">
        <v>4.1700000000000001E-2</v>
      </c>
      <c r="T44" s="106">
        <v>1.15E-2</v>
      </c>
      <c r="U44" s="106">
        <v>3.3599999999999998E-2</v>
      </c>
      <c r="V44" s="106">
        <v>2.4899999999999999E-2</v>
      </c>
      <c r="W44" s="106">
        <v>2.35E-2</v>
      </c>
      <c r="X44" s="106">
        <v>1.66E-2</v>
      </c>
      <c r="Y44" s="106">
        <v>1.5699999999999999E-2</v>
      </c>
      <c r="Z44" s="106">
        <v>9.2200000000000004E-2</v>
      </c>
      <c r="AA44" s="106">
        <v>0.1033</v>
      </c>
      <c r="AB44" s="106">
        <v>4.65E-2</v>
      </c>
      <c r="AC44" s="106">
        <v>6.5699999999999995E-2</v>
      </c>
      <c r="AD44" s="106">
        <v>9.1999999999999998E-3</v>
      </c>
      <c r="AE44" s="106">
        <v>1.17E-2</v>
      </c>
      <c r="AF44" s="106">
        <v>1.7000000000000001E-2</v>
      </c>
      <c r="AG44" s="106">
        <v>7.7000000000000002E-3</v>
      </c>
      <c r="AH44" s="106">
        <v>4.5999999999999999E-2</v>
      </c>
      <c r="AI44" s="106">
        <v>3.8300000000000001E-2</v>
      </c>
      <c r="AJ44" s="106">
        <v>4.5100000000000001E-2</v>
      </c>
      <c r="AK44" s="106">
        <v>1.15E-2</v>
      </c>
      <c r="AL44" s="106">
        <v>9.4600000000000004E-2</v>
      </c>
      <c r="AM44" s="106">
        <v>6.9599999999999995E-2</v>
      </c>
    </row>
    <row r="45" spans="1:39">
      <c r="A45" s="108" t="s">
        <v>551</v>
      </c>
      <c r="B45" s="106">
        <v>0.20019999999999999</v>
      </c>
      <c r="C45" s="106">
        <v>0.1469</v>
      </c>
      <c r="D45" s="106">
        <v>0.23669999999999999</v>
      </c>
      <c r="E45" s="106">
        <v>0.13</v>
      </c>
      <c r="F45" s="106">
        <v>0.31969999999999998</v>
      </c>
      <c r="G45" s="106">
        <v>0.27329999999999999</v>
      </c>
      <c r="H45" s="106">
        <v>0.18579999999999999</v>
      </c>
      <c r="I45" s="106">
        <v>0.2248</v>
      </c>
      <c r="J45" s="106">
        <v>0.2152</v>
      </c>
      <c r="K45" s="106">
        <v>0.28989999999999999</v>
      </c>
      <c r="L45" s="106">
        <v>0.2591</v>
      </c>
      <c r="M45" s="106">
        <v>0.23400000000000001</v>
      </c>
      <c r="N45" s="106">
        <v>0.1716</v>
      </c>
      <c r="O45" s="106">
        <v>0.1565</v>
      </c>
      <c r="P45" s="106">
        <v>0.13800000000000001</v>
      </c>
      <c r="Q45" s="106">
        <v>0.1452</v>
      </c>
      <c r="R45" s="106">
        <v>0.2089</v>
      </c>
      <c r="S45" s="106">
        <v>0.41370000000000001</v>
      </c>
      <c r="T45" s="106">
        <v>0.15859999999999999</v>
      </c>
      <c r="U45" s="106">
        <v>0.16470000000000001</v>
      </c>
      <c r="V45" s="106">
        <v>0.1394</v>
      </c>
      <c r="W45" s="106">
        <v>0.1741</v>
      </c>
      <c r="X45" s="106">
        <v>0.22259999999999999</v>
      </c>
      <c r="Y45" s="106">
        <v>0.15210000000000001</v>
      </c>
      <c r="Z45" s="106">
        <v>0.13589999999999999</v>
      </c>
      <c r="AA45" s="106">
        <v>0.1235</v>
      </c>
      <c r="AB45" s="106">
        <v>0.1171</v>
      </c>
      <c r="AC45" s="106">
        <v>0.17660000000000001</v>
      </c>
      <c r="AD45" s="106">
        <v>0.115</v>
      </c>
      <c r="AE45" s="106">
        <v>0.19220000000000001</v>
      </c>
      <c r="AF45" s="106">
        <v>0.53620000000000001</v>
      </c>
      <c r="AG45" s="106">
        <v>0.17699999999999999</v>
      </c>
      <c r="AH45" s="106">
        <v>0.20830000000000001</v>
      </c>
      <c r="AI45" s="106">
        <v>0.3972</v>
      </c>
      <c r="AJ45" s="106">
        <v>0.10680000000000001</v>
      </c>
      <c r="AK45" s="106">
        <v>0.77849999999999997</v>
      </c>
      <c r="AL45" s="106">
        <v>0.13100000000000001</v>
      </c>
      <c r="AM45" s="106">
        <v>0.1925</v>
      </c>
    </row>
    <row r="46" spans="1:39">
      <c r="A46" s="109" t="s">
        <v>552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row>
    <row r="47" spans="1:39">
      <c r="A47" s="108" t="s">
        <v>553</v>
      </c>
      <c r="B47" s="106">
        <v>0.73570000000000002</v>
      </c>
      <c r="C47" s="106">
        <v>0.74919999999999998</v>
      </c>
      <c r="D47" s="106">
        <v>0.77080000000000004</v>
      </c>
      <c r="E47" s="106">
        <v>0.75819999999999999</v>
      </c>
      <c r="F47" s="106">
        <v>0.81859999999999999</v>
      </c>
      <c r="G47" s="106">
        <v>0.8075</v>
      </c>
      <c r="H47" s="106">
        <v>0.86339999999999995</v>
      </c>
      <c r="I47" s="106">
        <v>0.83850000000000002</v>
      </c>
      <c r="J47" s="106">
        <v>0.83879999999999999</v>
      </c>
      <c r="K47" s="106">
        <v>0.83879999999999999</v>
      </c>
      <c r="L47" s="106">
        <v>0.87539999999999996</v>
      </c>
      <c r="M47" s="106">
        <v>0.91830000000000001</v>
      </c>
      <c r="N47" s="106">
        <v>0.80859999999999999</v>
      </c>
      <c r="O47" s="106">
        <v>0.75519999999999998</v>
      </c>
      <c r="P47" s="106">
        <v>0.79579999999999995</v>
      </c>
      <c r="Q47" s="106">
        <v>0.73719999999999997</v>
      </c>
      <c r="R47" s="106">
        <v>0.85840000000000005</v>
      </c>
      <c r="S47" s="106">
        <v>0.80130000000000001</v>
      </c>
      <c r="T47" s="106">
        <v>0.8871</v>
      </c>
      <c r="U47" s="106">
        <v>0.73650000000000004</v>
      </c>
      <c r="V47" s="106">
        <v>0.83609999999999995</v>
      </c>
      <c r="W47" s="106">
        <v>0.94199999999999995</v>
      </c>
      <c r="X47" s="106">
        <v>0.76690000000000003</v>
      </c>
      <c r="Y47" s="106">
        <v>0.871</v>
      </c>
      <c r="Z47" s="106">
        <v>0.82040000000000002</v>
      </c>
      <c r="AA47" s="106">
        <v>0.84409999999999996</v>
      </c>
      <c r="AB47" s="106">
        <v>0.88009999999999999</v>
      </c>
      <c r="AC47" s="106">
        <v>0.77429999999999999</v>
      </c>
      <c r="AD47" s="106">
        <v>0.82230000000000003</v>
      </c>
      <c r="AE47" s="106">
        <v>0.88280000000000003</v>
      </c>
      <c r="AF47" s="106">
        <v>0.8206</v>
      </c>
      <c r="AG47" s="106">
        <v>0.87819999999999998</v>
      </c>
      <c r="AH47" s="106">
        <v>0.78979999999999995</v>
      </c>
      <c r="AI47" s="106">
        <v>0.77249999999999996</v>
      </c>
      <c r="AJ47" s="106">
        <v>0.80010000000000003</v>
      </c>
      <c r="AK47" s="106">
        <v>0.84699999999999998</v>
      </c>
      <c r="AL47" s="106">
        <v>0.82520000000000004</v>
      </c>
      <c r="AM47" s="106">
        <v>0.80449999999999999</v>
      </c>
    </row>
    <row r="48" spans="1:39">
      <c r="A48" s="108" t="s">
        <v>554</v>
      </c>
      <c r="B48" s="106">
        <v>0.8518</v>
      </c>
      <c r="C48" s="106">
        <v>0.94779999999999998</v>
      </c>
      <c r="D48" s="106">
        <v>0.93989999999999996</v>
      </c>
      <c r="E48" s="106">
        <v>0.92759999999999998</v>
      </c>
      <c r="F48" s="106">
        <v>0.95079999999999998</v>
      </c>
      <c r="G48" s="106">
        <v>0.93479999999999996</v>
      </c>
      <c r="H48" s="106">
        <v>0.90129999999999999</v>
      </c>
      <c r="I48" s="106">
        <v>0.93369999999999997</v>
      </c>
      <c r="J48" s="106">
        <v>0.94299999999999995</v>
      </c>
      <c r="K48" s="106">
        <v>0.94830000000000003</v>
      </c>
      <c r="L48" s="106">
        <v>0.92130000000000001</v>
      </c>
      <c r="M48" s="106">
        <v>0.93930000000000002</v>
      </c>
      <c r="N48" s="106">
        <v>0.95409999999999995</v>
      </c>
      <c r="O48" s="106">
        <v>0.94610000000000005</v>
      </c>
      <c r="P48" s="106">
        <v>0.94899999999999995</v>
      </c>
      <c r="Q48" s="106">
        <v>0.94350000000000001</v>
      </c>
      <c r="R48" s="106">
        <v>0.89359999999999995</v>
      </c>
      <c r="S48" s="106">
        <v>0.85429999999999995</v>
      </c>
      <c r="T48" s="106">
        <v>0.90059999999999996</v>
      </c>
      <c r="U48" s="106">
        <v>0.95079999999999998</v>
      </c>
      <c r="V48" s="106">
        <v>0.92100000000000004</v>
      </c>
      <c r="W48" s="106">
        <v>0.93240000000000001</v>
      </c>
      <c r="X48" s="106">
        <v>0.93100000000000005</v>
      </c>
      <c r="Y48" s="106">
        <v>0.94010000000000005</v>
      </c>
      <c r="Z48" s="106">
        <v>0.94569999999999999</v>
      </c>
      <c r="AA48" s="106">
        <v>0.93600000000000005</v>
      </c>
      <c r="AB48" s="106">
        <v>0.93210000000000004</v>
      </c>
      <c r="AC48" s="106">
        <v>0.94099999999999995</v>
      </c>
      <c r="AD48" s="106">
        <v>0.95520000000000005</v>
      </c>
      <c r="AE48" s="106">
        <v>0.92390000000000005</v>
      </c>
      <c r="AF48" s="106">
        <v>0.88260000000000005</v>
      </c>
      <c r="AG48" s="106">
        <v>0.9506</v>
      </c>
      <c r="AH48" s="106">
        <v>0.93979999999999997</v>
      </c>
      <c r="AI48" s="106">
        <v>0.8044</v>
      </c>
      <c r="AJ48" s="106">
        <v>0.94210000000000005</v>
      </c>
      <c r="AK48" s="106">
        <v>0.68799999999999994</v>
      </c>
      <c r="AL48" s="106">
        <v>0.95640000000000003</v>
      </c>
      <c r="AM48" s="106">
        <v>0.91779999999999995</v>
      </c>
    </row>
    <row r="49" spans="1:39">
      <c r="A49" s="108" t="s">
        <v>555</v>
      </c>
      <c r="B49" s="106">
        <v>-3.3099999999999997E-2</v>
      </c>
      <c r="C49" s="106">
        <v>-0.1129</v>
      </c>
      <c r="D49" s="106">
        <v>-3.9300000000000002E-2</v>
      </c>
      <c r="E49" s="106">
        <v>-8.8900000000000007E-2</v>
      </c>
      <c r="F49" s="106">
        <v>5.1299999999999998E-2</v>
      </c>
      <c r="G49" s="106">
        <v>4.99E-2</v>
      </c>
      <c r="H49" s="106">
        <v>0.1333</v>
      </c>
      <c r="I49" s="106">
        <v>0.10009999999999999</v>
      </c>
      <c r="J49" s="106">
        <v>7.2800000000000004E-2</v>
      </c>
      <c r="K49" s="106">
        <v>0.1356</v>
      </c>
      <c r="L49" s="106">
        <v>0.18609999999999999</v>
      </c>
      <c r="M49" s="106">
        <v>0.23080000000000001</v>
      </c>
      <c r="N49" s="106">
        <v>-8.3999999999999995E-3</v>
      </c>
      <c r="O49" s="106">
        <v>-0.1009</v>
      </c>
      <c r="P49" s="106">
        <v>-8.7499999999999994E-2</v>
      </c>
      <c r="Q49" s="106">
        <v>-0.13059999999999999</v>
      </c>
      <c r="R49" s="106">
        <v>0.1033</v>
      </c>
      <c r="S49" s="106">
        <v>0.41599999999999998</v>
      </c>
      <c r="T49" s="106">
        <v>0.1132</v>
      </c>
      <c r="U49" s="106">
        <v>-0.1111</v>
      </c>
      <c r="V49" s="106">
        <v>8.6999999999999994E-3</v>
      </c>
      <c r="W49" s="106">
        <v>0.12659999999999999</v>
      </c>
      <c r="X49" s="106">
        <v>-5.0000000000000001E-3</v>
      </c>
      <c r="Y49" s="106">
        <v>5.1999999999999998E-2</v>
      </c>
      <c r="Z49" s="106">
        <v>-3.2800000000000003E-2</v>
      </c>
      <c r="AA49" s="106">
        <v>-1.37E-2</v>
      </c>
      <c r="AB49" s="106">
        <v>2.3E-2</v>
      </c>
      <c r="AC49" s="106">
        <v>-3.6799999999999999E-2</v>
      </c>
      <c r="AD49" s="106">
        <v>-4.2599999999999999E-2</v>
      </c>
      <c r="AE49" s="106">
        <v>9.3899999999999997E-2</v>
      </c>
      <c r="AF49" s="106">
        <v>0.53410000000000002</v>
      </c>
      <c r="AG49" s="106">
        <v>8.5199999999999998E-2</v>
      </c>
      <c r="AH49" s="106">
        <v>1.6000000000000001E-3</v>
      </c>
      <c r="AI49" s="106">
        <v>0.4158</v>
      </c>
      <c r="AJ49" s="106">
        <v>-7.2300000000000003E-2</v>
      </c>
      <c r="AK49" s="106">
        <v>2.4464999999999999</v>
      </c>
      <c r="AL49" s="106">
        <v>-4.0800000000000003E-2</v>
      </c>
      <c r="AM49" s="106">
        <v>1.09E-2</v>
      </c>
    </row>
    <row r="50" spans="1:39" ht="15.75" thickBot="1">
      <c r="A50" s="288" t="s">
        <v>556</v>
      </c>
      <c r="B50" s="112">
        <v>1.5223</v>
      </c>
      <c r="C50" s="112">
        <v>2.2995999999999999</v>
      </c>
      <c r="D50" s="112">
        <v>1.5658000000000001</v>
      </c>
      <c r="E50" s="112">
        <v>2.3489</v>
      </c>
      <c r="F50" s="112">
        <v>1.0021</v>
      </c>
      <c r="G50" s="112">
        <v>1.0860000000000001</v>
      </c>
      <c r="H50" s="112">
        <v>0.88249999999999995</v>
      </c>
      <c r="I50" s="112">
        <v>0.87960000000000005</v>
      </c>
      <c r="J50" s="112">
        <v>0.94340000000000002</v>
      </c>
      <c r="K50" s="112">
        <v>0.72929999999999995</v>
      </c>
      <c r="L50" s="112">
        <v>0.62629999999999997</v>
      </c>
      <c r="M50" s="112">
        <v>0.3972</v>
      </c>
      <c r="N50" s="112">
        <v>1.3172999999999999</v>
      </c>
      <c r="O50" s="112">
        <v>2.1812999999999998</v>
      </c>
      <c r="P50" s="112">
        <v>2.5211999999999999</v>
      </c>
      <c r="Q50" s="112">
        <v>2.5952999999999999</v>
      </c>
      <c r="R50" s="112">
        <v>1.0948</v>
      </c>
      <c r="S50" s="112">
        <v>0.5887</v>
      </c>
      <c r="T50" s="112">
        <v>0.97989999999999999</v>
      </c>
      <c r="U50" s="112">
        <v>2.0501999999999998</v>
      </c>
      <c r="V50" s="112">
        <v>1.639</v>
      </c>
      <c r="W50" s="112">
        <v>0.56200000000000006</v>
      </c>
      <c r="X50" s="112">
        <v>1.3546</v>
      </c>
      <c r="Y50" s="112">
        <v>1.0810999999999999</v>
      </c>
      <c r="Z50" s="112">
        <v>1.7415</v>
      </c>
      <c r="AA50" s="112">
        <v>1.8205</v>
      </c>
      <c r="AB50" s="112">
        <v>1.5569</v>
      </c>
      <c r="AC50" s="112">
        <v>1.5488999999999999</v>
      </c>
      <c r="AD50" s="112">
        <v>1.7625</v>
      </c>
      <c r="AE50" s="112">
        <v>0.92610000000000003</v>
      </c>
      <c r="AF50" s="112">
        <v>0.45540000000000003</v>
      </c>
      <c r="AG50" s="112">
        <v>0.81940000000000002</v>
      </c>
      <c r="AH50" s="112">
        <v>1.3058000000000001</v>
      </c>
      <c r="AI50" s="112">
        <v>0.70730000000000004</v>
      </c>
      <c r="AJ50" s="112">
        <v>2.3656000000000001</v>
      </c>
      <c r="AK50" s="112">
        <v>0.23799999999999999</v>
      </c>
      <c r="AL50" s="112">
        <v>1.7396</v>
      </c>
      <c r="AM50" s="112">
        <v>1.3435999999999999</v>
      </c>
    </row>
    <row r="51" spans="1:39" ht="15.75" thickTop="1">
      <c r="A51" s="806" t="s">
        <v>557</v>
      </c>
      <c r="B51" s="806"/>
      <c r="C51" s="806"/>
      <c r="D51" s="806"/>
      <c r="E51" s="806"/>
      <c r="F51" s="806"/>
      <c r="G51" s="806"/>
      <c r="H51" s="806"/>
      <c r="I51" s="806"/>
      <c r="J51" s="806"/>
      <c r="K51" s="806"/>
      <c r="L51" s="806"/>
      <c r="M51" s="806"/>
      <c r="N51" s="806"/>
      <c r="O51" s="806"/>
      <c r="P51" s="806"/>
      <c r="Q51" s="806"/>
      <c r="R51" s="806"/>
      <c r="S51" s="806"/>
      <c r="T51" s="806"/>
      <c r="U51" s="806"/>
      <c r="V51" s="806"/>
      <c r="W51" s="806"/>
      <c r="X51" s="806"/>
      <c r="Y51" s="806"/>
      <c r="Z51" s="806"/>
      <c r="AA51" s="806"/>
      <c r="AB51" s="806"/>
      <c r="AC51" s="806"/>
      <c r="AD51" s="806"/>
      <c r="AE51" s="806"/>
      <c r="AF51" s="806"/>
      <c r="AG51" s="806"/>
      <c r="AH51" s="806"/>
      <c r="AI51" s="806"/>
      <c r="AJ51" s="806"/>
      <c r="AK51" s="806"/>
      <c r="AL51" s="806"/>
      <c r="AM51" s="806"/>
    </row>
    <row r="52" spans="1:39" ht="37.5" customHeight="1">
      <c r="A52" s="763" t="s">
        <v>558</v>
      </c>
      <c r="B52" s="763"/>
      <c r="C52" s="763"/>
      <c r="D52" s="763"/>
      <c r="E52" s="763"/>
      <c r="F52" s="763"/>
      <c r="G52" s="763"/>
      <c r="H52" s="763"/>
      <c r="I52" s="763"/>
      <c r="J52" s="763"/>
      <c r="K52" s="763"/>
      <c r="L52" s="763"/>
      <c r="M52" s="763"/>
      <c r="N52" s="763"/>
      <c r="O52" s="763"/>
      <c r="P52" s="763"/>
      <c r="Q52" s="763"/>
      <c r="R52" s="763"/>
      <c r="S52" s="763"/>
      <c r="T52" s="763"/>
      <c r="U52" s="763"/>
      <c r="V52" s="763"/>
      <c r="W52" s="763"/>
      <c r="X52" s="763"/>
      <c r="Y52" s="763"/>
      <c r="Z52" s="763"/>
      <c r="AA52" s="763"/>
      <c r="AB52" s="763"/>
      <c r="AC52" s="763"/>
      <c r="AD52" s="763"/>
      <c r="AE52" s="763"/>
      <c r="AF52" s="763"/>
      <c r="AG52" s="763"/>
      <c r="AH52" s="763"/>
      <c r="AI52" s="763"/>
      <c r="AJ52" s="763"/>
      <c r="AK52" s="763"/>
      <c r="AL52" s="763"/>
      <c r="AM52" s="763"/>
    </row>
    <row r="53" spans="1:39" ht="26.25" customHeight="1">
      <c r="A53" s="763" t="s">
        <v>559</v>
      </c>
      <c r="B53" s="763"/>
      <c r="C53" s="763"/>
      <c r="D53" s="763"/>
      <c r="E53" s="763"/>
      <c r="F53" s="763"/>
      <c r="G53" s="763"/>
      <c r="H53" s="763"/>
      <c r="I53" s="763"/>
      <c r="J53" s="763"/>
      <c r="K53" s="763"/>
      <c r="L53" s="763"/>
      <c r="M53" s="763"/>
      <c r="N53" s="763"/>
      <c r="O53" s="763"/>
      <c r="P53" s="763"/>
      <c r="Q53" s="763"/>
      <c r="R53" s="763"/>
      <c r="S53" s="763"/>
      <c r="T53" s="763"/>
      <c r="U53" s="763"/>
      <c r="V53" s="763"/>
      <c r="W53" s="763"/>
      <c r="X53" s="763"/>
      <c r="Y53" s="763"/>
      <c r="Z53" s="763"/>
      <c r="AA53" s="763"/>
      <c r="AB53" s="763"/>
      <c r="AC53" s="763"/>
      <c r="AD53" s="763"/>
      <c r="AE53" s="763"/>
      <c r="AF53" s="763"/>
      <c r="AG53" s="763"/>
      <c r="AH53" s="763"/>
      <c r="AI53" s="763"/>
      <c r="AJ53" s="763"/>
      <c r="AK53" s="763"/>
      <c r="AL53" s="763"/>
      <c r="AM53" s="763"/>
    </row>
    <row r="54" spans="1:39">
      <c r="A54" s="761" t="s">
        <v>1457</v>
      </c>
      <c r="B54" s="761"/>
      <c r="C54" s="761"/>
      <c r="D54" s="761"/>
      <c r="E54" s="761"/>
      <c r="F54" s="761"/>
      <c r="G54" s="761"/>
      <c r="H54" s="761"/>
      <c r="I54" s="761"/>
      <c r="J54" s="761"/>
      <c r="K54" s="761"/>
      <c r="L54" s="761"/>
      <c r="M54" s="761"/>
      <c r="N54" s="761"/>
      <c r="O54" s="761"/>
      <c r="P54" s="761"/>
      <c r="Q54" s="761"/>
      <c r="R54" s="761"/>
      <c r="S54" s="761"/>
      <c r="T54" s="761"/>
      <c r="U54" s="761"/>
      <c r="V54" s="761"/>
      <c r="W54" s="761"/>
      <c r="X54" s="761"/>
      <c r="Y54" s="761"/>
      <c r="Z54" s="761"/>
      <c r="AA54" s="761"/>
      <c r="AB54" s="761"/>
      <c r="AC54" s="761"/>
      <c r="AD54" s="761"/>
      <c r="AE54" s="761"/>
      <c r="AF54" s="761"/>
      <c r="AG54" s="761"/>
      <c r="AH54" s="761"/>
      <c r="AI54" s="761"/>
      <c r="AJ54" s="761"/>
      <c r="AK54" s="761"/>
      <c r="AL54" s="761"/>
      <c r="AM54" s="761"/>
    </row>
    <row r="55" spans="1:39">
      <c r="A55" s="761" t="s">
        <v>561</v>
      </c>
      <c r="B55" s="761"/>
      <c r="C55" s="761"/>
      <c r="D55" s="761"/>
      <c r="E55" s="761"/>
      <c r="F55" s="761"/>
      <c r="G55" s="761"/>
      <c r="H55" s="761"/>
      <c r="I55" s="761"/>
      <c r="J55" s="761"/>
      <c r="K55" s="761"/>
      <c r="L55" s="761"/>
      <c r="M55" s="761"/>
      <c r="N55" s="761"/>
      <c r="O55" s="761"/>
      <c r="P55" s="761"/>
      <c r="Q55" s="761"/>
      <c r="R55" s="761"/>
      <c r="S55" s="761"/>
      <c r="T55" s="761"/>
      <c r="U55" s="761"/>
      <c r="V55" s="761"/>
      <c r="W55" s="761"/>
      <c r="X55" s="761"/>
      <c r="Y55" s="761"/>
      <c r="Z55" s="761"/>
      <c r="AA55" s="761"/>
      <c r="AB55" s="761"/>
      <c r="AC55" s="761"/>
      <c r="AD55" s="761"/>
      <c r="AE55" s="761"/>
      <c r="AF55" s="761"/>
      <c r="AG55" s="761"/>
      <c r="AH55" s="761"/>
      <c r="AI55" s="761"/>
      <c r="AJ55" s="761"/>
      <c r="AK55" s="761"/>
      <c r="AL55" s="761"/>
      <c r="AM55" s="761"/>
    </row>
    <row r="56" spans="1:39">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c r="AM56" s="10"/>
    </row>
    <row r="57" spans="1:39" ht="25.5">
      <c r="A57" s="159"/>
      <c r="B57" s="67" t="s">
        <v>68</v>
      </c>
      <c r="C57" s="67" t="s">
        <v>69</v>
      </c>
      <c r="D57" s="67" t="s">
        <v>70</v>
      </c>
      <c r="E57" s="67" t="s">
        <v>93</v>
      </c>
      <c r="F57" s="67" t="s">
        <v>71</v>
      </c>
      <c r="G57" s="67" t="s">
        <v>72</v>
      </c>
      <c r="H57" s="68" t="s">
        <v>90</v>
      </c>
      <c r="I57" s="68" t="s">
        <v>73</v>
      </c>
      <c r="J57" s="68" t="s">
        <v>74</v>
      </c>
      <c r="K57" s="67" t="s">
        <v>75</v>
      </c>
      <c r="L57" s="67" t="s">
        <v>76</v>
      </c>
      <c r="M57" s="67" t="s">
        <v>77</v>
      </c>
      <c r="N57" s="67" t="s">
        <v>83</v>
      </c>
      <c r="O57" s="67" t="s">
        <v>81</v>
      </c>
      <c r="P57" s="68" t="s">
        <v>91</v>
      </c>
      <c r="Q57" s="68" t="s">
        <v>82</v>
      </c>
      <c r="R57" s="68" t="s">
        <v>80</v>
      </c>
      <c r="S57" s="67" t="s">
        <v>78</v>
      </c>
      <c r="T57" s="67" t="s">
        <v>92</v>
      </c>
      <c r="U57" s="67" t="s">
        <v>79</v>
      </c>
      <c r="V57" s="67" t="s">
        <v>88</v>
      </c>
      <c r="W57" s="67" t="s">
        <v>89</v>
      </c>
      <c r="X57" s="68" t="s">
        <v>87</v>
      </c>
      <c r="Y57" s="68" t="s">
        <v>85</v>
      </c>
      <c r="Z57" s="68" t="s">
        <v>84</v>
      </c>
      <c r="AA57" s="67" t="s">
        <v>94</v>
      </c>
      <c r="AB57" s="67" t="s">
        <v>95</v>
      </c>
      <c r="AC57" s="67" t="s">
        <v>96</v>
      </c>
      <c r="AD57" s="67" t="s">
        <v>97</v>
      </c>
      <c r="AE57" s="68" t="s">
        <v>98</v>
      </c>
      <c r="AF57" s="68" t="s">
        <v>518</v>
      </c>
      <c r="AG57" s="68" t="s">
        <v>1316</v>
      </c>
      <c r="AH57" s="68" t="s">
        <v>1331</v>
      </c>
      <c r="AI57" s="68" t="s">
        <v>1332</v>
      </c>
      <c r="AJ57" s="68" t="s">
        <v>1348</v>
      </c>
      <c r="AK57" s="68" t="s">
        <v>1349</v>
      </c>
      <c r="AL57" s="68" t="s">
        <v>1480</v>
      </c>
      <c r="AM57" s="68" t="s">
        <v>519</v>
      </c>
    </row>
    <row r="58" spans="1:39">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row>
    <row r="59" spans="1:39">
      <c r="A59" s="109" t="s">
        <v>562</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c r="AM59" s="68"/>
    </row>
    <row r="60" spans="1:39">
      <c r="A60" s="711" t="s">
        <v>891</v>
      </c>
      <c r="B60" s="160">
        <v>5.9900000000000002E-2</v>
      </c>
      <c r="C60" s="160">
        <v>5.9900000000000002E-2</v>
      </c>
      <c r="D60" s="160">
        <v>6.1199999999999997E-2</v>
      </c>
      <c r="E60" s="160">
        <v>5.9700000000000003E-2</v>
      </c>
      <c r="F60" s="160">
        <v>6.3100000000000003E-2</v>
      </c>
      <c r="G60" s="160">
        <v>4.6899999999999997E-2</v>
      </c>
      <c r="H60" s="160">
        <v>8.3099999999999993E-2</v>
      </c>
      <c r="I60" s="160">
        <v>6.6500000000000004E-2</v>
      </c>
      <c r="J60" s="160">
        <v>5.5300000000000002E-2</v>
      </c>
      <c r="K60" s="160">
        <v>5.8000000000000003E-2</v>
      </c>
      <c r="L60" s="160">
        <v>5.67E-2</v>
      </c>
      <c r="M60" s="160">
        <v>7.4899999999999994E-2</v>
      </c>
      <c r="N60" s="160">
        <v>0.1045</v>
      </c>
      <c r="O60" s="160">
        <v>6.6900000000000001E-2</v>
      </c>
      <c r="P60" s="160">
        <v>6.13E-2</v>
      </c>
      <c r="Q60" s="160">
        <v>6.0299999999999999E-2</v>
      </c>
      <c r="R60" s="160">
        <v>7.1999999999999995E-2</v>
      </c>
      <c r="S60" s="160">
        <v>0.1193</v>
      </c>
      <c r="T60" s="160">
        <v>7.5800000000000006E-2</v>
      </c>
      <c r="U60" s="160">
        <v>9.01E-2</v>
      </c>
      <c r="V60" s="160">
        <v>5.9900000000000002E-2</v>
      </c>
      <c r="W60" s="160">
        <v>6.2600000000000003E-2</v>
      </c>
      <c r="X60" s="160">
        <v>5.1400000000000001E-2</v>
      </c>
      <c r="Y60" s="160">
        <v>6.9199999999999998E-2</v>
      </c>
      <c r="Z60" s="160">
        <v>5.5599999999999997E-2</v>
      </c>
      <c r="AA60" s="160">
        <v>5.2600000000000001E-2</v>
      </c>
      <c r="AB60" s="160">
        <v>4.87E-2</v>
      </c>
      <c r="AC60" s="160">
        <v>7.6200000000000004E-2</v>
      </c>
      <c r="AD60" s="160">
        <v>0.1244</v>
      </c>
      <c r="AE60" s="642">
        <v>7.2800000000000004E-2</v>
      </c>
      <c r="AF60" s="160">
        <v>8.7599999999999997E-2</v>
      </c>
      <c r="AG60" s="160">
        <v>7.3899999999999993E-2</v>
      </c>
      <c r="AH60" s="160">
        <v>7.0999999999999994E-2</v>
      </c>
      <c r="AI60" s="160">
        <v>8.9300000000000004E-2</v>
      </c>
      <c r="AJ60" s="160">
        <v>5.8000000000000003E-2</v>
      </c>
      <c r="AK60" s="160">
        <v>0.17419999999999999</v>
      </c>
      <c r="AL60" s="160">
        <v>5.8999999999999997E-2</v>
      </c>
      <c r="AM60" s="160">
        <v>6.4699999999999994E-2</v>
      </c>
    </row>
    <row r="61" spans="1:39">
      <c r="A61" s="711" t="s">
        <v>1412</v>
      </c>
      <c r="B61" s="160">
        <v>6.2899999999999998E-2</v>
      </c>
      <c r="C61" s="160">
        <v>6.4899999999999999E-2</v>
      </c>
      <c r="D61" s="160">
        <v>6.5500000000000003E-2</v>
      </c>
      <c r="E61" s="160">
        <v>6.3700000000000007E-2</v>
      </c>
      <c r="F61" s="160">
        <v>6.5000000000000002E-2</v>
      </c>
      <c r="G61" s="160">
        <v>5.0500000000000003E-2</v>
      </c>
      <c r="H61" s="160">
        <v>8.3199999999999996E-2</v>
      </c>
      <c r="I61" s="160">
        <v>6.8500000000000005E-2</v>
      </c>
      <c r="J61" s="160">
        <v>6.0900000000000003E-2</v>
      </c>
      <c r="K61" s="160">
        <v>5.9299999999999999E-2</v>
      </c>
      <c r="L61" s="160">
        <v>5.7099999999999998E-2</v>
      </c>
      <c r="M61" s="160">
        <v>7.6499999999999999E-2</v>
      </c>
      <c r="N61" s="160">
        <v>0.1095</v>
      </c>
      <c r="O61" s="160">
        <v>7.3200000000000001E-2</v>
      </c>
      <c r="P61" s="160">
        <v>6.0900000000000003E-2</v>
      </c>
      <c r="Q61" s="160">
        <v>6.0900000000000003E-2</v>
      </c>
      <c r="R61" s="160">
        <v>7.0999999999999994E-2</v>
      </c>
      <c r="S61" s="160">
        <v>0.1123</v>
      </c>
      <c r="T61" s="160">
        <v>7.6300000000000007E-2</v>
      </c>
      <c r="U61" s="160">
        <v>8.9599999999999999E-2</v>
      </c>
      <c r="V61" s="160">
        <v>6.08E-2</v>
      </c>
      <c r="W61" s="160">
        <v>6.3100000000000003E-2</v>
      </c>
      <c r="X61" s="160">
        <v>5.1400000000000001E-2</v>
      </c>
      <c r="Y61" s="160">
        <v>6.9500000000000006E-2</v>
      </c>
      <c r="Z61" s="160">
        <v>5.79E-2</v>
      </c>
      <c r="AA61" s="160">
        <v>5.4899999999999997E-2</v>
      </c>
      <c r="AB61" s="160">
        <v>4.8300000000000003E-2</v>
      </c>
      <c r="AC61" s="160">
        <v>0.08</v>
      </c>
      <c r="AD61" s="160">
        <v>0.12809999999999999</v>
      </c>
      <c r="AE61" s="160">
        <v>7.2700000000000001E-2</v>
      </c>
      <c r="AF61" s="160">
        <v>7.8399999999999997E-2</v>
      </c>
      <c r="AG61" s="160">
        <v>7.4899999999999994E-2</v>
      </c>
      <c r="AH61" s="160">
        <v>7.22E-2</v>
      </c>
      <c r="AI61" s="160">
        <v>8.9099999999999999E-2</v>
      </c>
      <c r="AJ61" s="160">
        <v>6.4000000000000001E-2</v>
      </c>
      <c r="AK61" s="160">
        <v>0.17480000000000001</v>
      </c>
      <c r="AL61" s="160">
        <v>6.4600000000000005E-2</v>
      </c>
      <c r="AM61" s="160">
        <v>6.6900000000000001E-2</v>
      </c>
    </row>
    <row r="62" spans="1:39">
      <c r="A62" s="711" t="s">
        <v>1413</v>
      </c>
      <c r="B62" s="160">
        <v>4.87E-2</v>
      </c>
      <c r="C62" s="160">
        <v>6.3500000000000001E-2</v>
      </c>
      <c r="D62" s="160">
        <v>5.8400000000000001E-2</v>
      </c>
      <c r="E62" s="160">
        <v>6.1699999999999998E-2</v>
      </c>
      <c r="F62" s="160">
        <v>5.67E-2</v>
      </c>
      <c r="G62" s="160">
        <v>4.1700000000000001E-2</v>
      </c>
      <c r="H62" s="160">
        <v>7.6799999999999993E-2</v>
      </c>
      <c r="I62" s="160">
        <v>6.8000000000000005E-2</v>
      </c>
      <c r="J62" s="160">
        <v>5.8500000000000003E-2</v>
      </c>
      <c r="K62" s="160">
        <v>5.5899999999999998E-2</v>
      </c>
      <c r="L62" s="160">
        <v>5.5100000000000003E-2</v>
      </c>
      <c r="M62" s="160">
        <v>7.2999999999999995E-2</v>
      </c>
      <c r="N62" s="160">
        <v>0.1051</v>
      </c>
      <c r="O62" s="160">
        <v>5.7599999999999998E-2</v>
      </c>
      <c r="P62" s="160">
        <v>3.7199999999999997E-2</v>
      </c>
      <c r="Q62" s="160">
        <v>6.0699999999999997E-2</v>
      </c>
      <c r="R62" s="160">
        <v>5.16E-2</v>
      </c>
      <c r="S62" s="160">
        <v>0.10100000000000001</v>
      </c>
      <c r="T62" s="160">
        <v>7.6499999999999999E-2</v>
      </c>
      <c r="U62" s="160">
        <v>7.1499999999999994E-2</v>
      </c>
      <c r="V62" s="160">
        <v>5.3600000000000002E-2</v>
      </c>
      <c r="W62" s="160">
        <v>6.0199999999999997E-2</v>
      </c>
      <c r="X62" s="160">
        <v>5.2600000000000001E-2</v>
      </c>
      <c r="Y62" s="160">
        <v>6.6699999999999995E-2</v>
      </c>
      <c r="Z62" s="160">
        <v>5.3699999999999998E-2</v>
      </c>
      <c r="AA62" s="160">
        <v>4.6399999999999997E-2</v>
      </c>
      <c r="AB62" s="160">
        <v>4.4299999999999999E-2</v>
      </c>
      <c r="AC62" s="160">
        <v>7.8E-2</v>
      </c>
      <c r="AD62" s="160">
        <v>0.11840000000000001</v>
      </c>
      <c r="AE62" s="160">
        <v>7.2400000000000006E-2</v>
      </c>
      <c r="AF62" s="160">
        <v>5.9499999999999997E-2</v>
      </c>
      <c r="AG62" s="160">
        <v>7.2300000000000003E-2</v>
      </c>
      <c r="AH62" s="160">
        <v>7.2999999999999995E-2</v>
      </c>
      <c r="AI62" s="160">
        <v>8.6599999999999996E-2</v>
      </c>
      <c r="AJ62" s="160">
        <v>5.8999999999999997E-2</v>
      </c>
      <c r="AK62" s="160">
        <v>0.16439999999999999</v>
      </c>
      <c r="AL62" s="160">
        <v>6.7500000000000004E-2</v>
      </c>
      <c r="AM62" s="160">
        <v>5.9799999999999999E-2</v>
      </c>
    </row>
    <row r="63" spans="1:39">
      <c r="A63" s="711" t="s">
        <v>1414</v>
      </c>
      <c r="B63" s="160">
        <v>-9.1999999999999998E-3</v>
      </c>
      <c r="C63" s="160">
        <v>3.8999999999999998E-3</v>
      </c>
      <c r="D63" s="160">
        <v>5.4999999999999997E-3</v>
      </c>
      <c r="E63" s="160">
        <v>-3.3E-3</v>
      </c>
      <c r="F63" s="160">
        <v>-7.7000000000000002E-3</v>
      </c>
      <c r="G63" s="160">
        <v>6.9999999999999999E-4</v>
      </c>
      <c r="H63" s="160">
        <v>-2.7000000000000001E-3</v>
      </c>
      <c r="I63" s="160">
        <v>4.7999999999999996E-3</v>
      </c>
      <c r="J63" s="160">
        <v>1E-3</v>
      </c>
      <c r="K63" s="160">
        <v>6.0000000000000001E-3</v>
      </c>
      <c r="L63" s="160">
        <v>4.3E-3</v>
      </c>
      <c r="M63" s="160">
        <v>6.3E-3</v>
      </c>
      <c r="N63" s="160">
        <v>-2.0000000000000001E-4</v>
      </c>
      <c r="O63" s="160">
        <v>-2.0000000000000001E-4</v>
      </c>
      <c r="P63" s="160">
        <v>-5.4999999999999997E-3</v>
      </c>
      <c r="Q63" s="160">
        <v>-1.0699999999999999E-2</v>
      </c>
      <c r="R63" s="160">
        <v>3.8E-3</v>
      </c>
      <c r="S63" s="160">
        <v>1.7100000000000001E-2</v>
      </c>
      <c r="T63" s="160">
        <v>4.4999999999999997E-3</v>
      </c>
      <c r="U63" s="160">
        <v>-1.32E-2</v>
      </c>
      <c r="V63" s="160">
        <v>1.61E-2</v>
      </c>
      <c r="W63" s="160">
        <v>3.3E-3</v>
      </c>
      <c r="X63" s="160">
        <v>-1.23E-2</v>
      </c>
      <c r="Y63" s="160">
        <v>6.4000000000000003E-3</v>
      </c>
      <c r="Z63" s="160">
        <v>-5.5999999999999999E-3</v>
      </c>
      <c r="AA63" s="160">
        <v>-1.49E-2</v>
      </c>
      <c r="AB63" s="160">
        <v>3.7000000000000002E-3</v>
      </c>
      <c r="AC63" s="160">
        <v>-6.9999999999999999E-4</v>
      </c>
      <c r="AD63" s="160">
        <v>2.8E-3</v>
      </c>
      <c r="AE63" s="160">
        <v>7.1000000000000004E-3</v>
      </c>
      <c r="AF63" s="160">
        <v>4.4000000000000003E-3</v>
      </c>
      <c r="AG63" s="160">
        <v>5.0000000000000001E-4</v>
      </c>
      <c r="AH63" s="160">
        <v>-8.0000000000000002E-3</v>
      </c>
      <c r="AI63" s="160">
        <v>-1.2200000000000001E-2</v>
      </c>
      <c r="AJ63" s="160">
        <v>-1.4500000000000001E-2</v>
      </c>
      <c r="AK63" s="160">
        <v>6.7799999999999999E-2</v>
      </c>
      <c r="AL63" s="160">
        <v>-3.2000000000000002E-3</v>
      </c>
      <c r="AM63" s="160">
        <v>1E-4</v>
      </c>
    </row>
    <row r="64" spans="1:39">
      <c r="A64" s="711" t="s">
        <v>1415</v>
      </c>
      <c r="B64" s="160">
        <v>1.8E-3</v>
      </c>
      <c r="C64" s="160">
        <v>4.8999999999999998E-3</v>
      </c>
      <c r="D64" s="160">
        <v>6.6E-3</v>
      </c>
      <c r="E64" s="160">
        <v>-3.3E-3</v>
      </c>
      <c r="F64" s="160">
        <v>-8.3999999999999995E-3</v>
      </c>
      <c r="G64" s="160">
        <v>5.0000000000000001E-4</v>
      </c>
      <c r="H64" s="160">
        <v>-1.2999999999999999E-3</v>
      </c>
      <c r="I64" s="160">
        <v>4.1000000000000003E-3</v>
      </c>
      <c r="J64" s="160">
        <v>1.8E-3</v>
      </c>
      <c r="K64" s="160">
        <v>6.1000000000000004E-3</v>
      </c>
      <c r="L64" s="160">
        <v>4.7999999999999996E-3</v>
      </c>
      <c r="M64" s="160">
        <v>7.4000000000000003E-3</v>
      </c>
      <c r="N64" s="160">
        <v>1.6999999999999999E-3</v>
      </c>
      <c r="O64" s="160">
        <v>-1.9E-3</v>
      </c>
      <c r="P64" s="160">
        <v>-7.9000000000000008E-3</v>
      </c>
      <c r="Q64" s="160">
        <v>-1.3100000000000001E-2</v>
      </c>
      <c r="R64" s="160">
        <v>4.3E-3</v>
      </c>
      <c r="S64" s="160">
        <v>1.5699999999999999E-2</v>
      </c>
      <c r="T64" s="160">
        <v>6.0000000000000001E-3</v>
      </c>
      <c r="U64" s="160">
        <v>-1.47E-2</v>
      </c>
      <c r="V64" s="160">
        <v>1.6799999999999999E-2</v>
      </c>
      <c r="W64" s="160">
        <v>3.5000000000000001E-3</v>
      </c>
      <c r="X64" s="160">
        <v>-1.2999999999999999E-2</v>
      </c>
      <c r="Y64" s="160">
        <v>2.3E-3</v>
      </c>
      <c r="Z64" s="160">
        <v>-5.4000000000000003E-3</v>
      </c>
      <c r="AA64" s="160">
        <v>-1.49E-2</v>
      </c>
      <c r="AB64" s="160">
        <v>3.8999999999999998E-3</v>
      </c>
      <c r="AC64" s="160">
        <v>2.9999999999999997E-4</v>
      </c>
      <c r="AD64" s="160">
        <v>2.0999999999999999E-3</v>
      </c>
      <c r="AE64" s="160">
        <v>7.1999999999999998E-3</v>
      </c>
      <c r="AF64" s="160">
        <v>4.3E-3</v>
      </c>
      <c r="AG64" s="160">
        <v>6.9999999999999999E-4</v>
      </c>
      <c r="AH64" s="160">
        <v>-7.1000000000000004E-3</v>
      </c>
      <c r="AI64" s="160">
        <v>-1.29E-2</v>
      </c>
      <c r="AJ64" s="160">
        <v>-1.5299999999999999E-2</v>
      </c>
      <c r="AK64" s="160">
        <v>6.7599999999999993E-2</v>
      </c>
      <c r="AL64" s="160">
        <v>-3.2000000000000002E-3</v>
      </c>
      <c r="AM64" s="160">
        <v>2.3E-3</v>
      </c>
    </row>
    <row r="65" spans="1:39">
      <c r="A65" s="711" t="s">
        <v>1416</v>
      </c>
      <c r="B65" s="160">
        <v>5.0000000000000001E-4</v>
      </c>
      <c r="C65" s="160">
        <v>4.8999999999999998E-3</v>
      </c>
      <c r="D65" s="160">
        <v>5.4999999999999997E-3</v>
      </c>
      <c r="E65" s="160">
        <v>-3.3E-3</v>
      </c>
      <c r="F65" s="160">
        <v>-8.3999999999999995E-3</v>
      </c>
      <c r="G65" s="160">
        <v>5.0000000000000001E-4</v>
      </c>
      <c r="H65" s="160">
        <v>-1.2999999999999999E-3</v>
      </c>
      <c r="I65" s="160">
        <v>4.1000000000000003E-3</v>
      </c>
      <c r="J65" s="160">
        <v>1.8E-3</v>
      </c>
      <c r="K65" s="160">
        <v>6.1000000000000004E-3</v>
      </c>
      <c r="L65" s="160">
        <v>4.7999999999999996E-3</v>
      </c>
      <c r="M65" s="160">
        <v>7.4000000000000003E-3</v>
      </c>
      <c r="N65" s="160">
        <v>1.6999999999999999E-3</v>
      </c>
      <c r="O65" s="160">
        <v>-1.9E-3</v>
      </c>
      <c r="P65" s="160">
        <v>-7.9000000000000008E-3</v>
      </c>
      <c r="Q65" s="160">
        <v>-1.3100000000000001E-2</v>
      </c>
      <c r="R65" s="160">
        <v>4.3E-3</v>
      </c>
      <c r="S65" s="160">
        <v>1.5699999999999999E-2</v>
      </c>
      <c r="T65" s="160">
        <v>6.0000000000000001E-3</v>
      </c>
      <c r="U65" s="160">
        <v>-1.47E-2</v>
      </c>
      <c r="V65" s="160">
        <v>1.2E-2</v>
      </c>
      <c r="W65" s="160">
        <v>3.5000000000000001E-3</v>
      </c>
      <c r="X65" s="160">
        <v>-1.2999999999999999E-2</v>
      </c>
      <c r="Y65" s="160">
        <v>2.3E-3</v>
      </c>
      <c r="Z65" s="160">
        <v>-5.4000000000000003E-3</v>
      </c>
      <c r="AA65" s="160">
        <v>-1.49E-2</v>
      </c>
      <c r="AB65" s="160">
        <v>3.8999999999999998E-3</v>
      </c>
      <c r="AC65" s="160">
        <v>2.9999999999999997E-4</v>
      </c>
      <c r="AD65" s="160">
        <v>2.0999999999999999E-3</v>
      </c>
      <c r="AE65" s="160">
        <v>7.1999999999999998E-3</v>
      </c>
      <c r="AF65" s="160">
        <v>4.3E-3</v>
      </c>
      <c r="AG65" s="160">
        <v>6.9999999999999999E-4</v>
      </c>
      <c r="AH65" s="160">
        <v>-7.1000000000000004E-3</v>
      </c>
      <c r="AI65" s="160">
        <v>-1.29E-2</v>
      </c>
      <c r="AJ65" s="160">
        <v>-1.5299999999999999E-2</v>
      </c>
      <c r="AK65" s="160">
        <v>4.7800000000000002E-2</v>
      </c>
      <c r="AL65" s="160">
        <v>-3.2000000000000002E-3</v>
      </c>
      <c r="AM65" s="160">
        <v>1.6999999999999999E-3</v>
      </c>
    </row>
    <row r="66" spans="1:39">
      <c r="A66" s="711" t="s">
        <v>1417</v>
      </c>
      <c r="B66" s="160">
        <v>4.7999999999999996E-3</v>
      </c>
      <c r="C66" s="160">
        <v>4.5499999999999999E-2</v>
      </c>
      <c r="D66" s="160">
        <v>3.7999999999999999E-2</v>
      </c>
      <c r="E66" s="160">
        <v>-3.1800000000000002E-2</v>
      </c>
      <c r="F66" s="160">
        <v>-4.6100000000000002E-2</v>
      </c>
      <c r="G66" s="160">
        <v>2.5999999999999999E-3</v>
      </c>
      <c r="H66" s="160">
        <v>-8.3000000000000001E-3</v>
      </c>
      <c r="I66" s="160">
        <v>2.2100000000000002E-2</v>
      </c>
      <c r="J66" s="160">
        <v>1.0500000000000001E-2</v>
      </c>
      <c r="K66" s="160">
        <v>2.7400000000000001E-2</v>
      </c>
      <c r="L66" s="160">
        <v>2.41E-2</v>
      </c>
      <c r="M66" s="160">
        <v>3.5799999999999998E-2</v>
      </c>
      <c r="N66" s="160">
        <v>1.15E-2</v>
      </c>
      <c r="O66" s="160">
        <v>-1.6199999999999999E-2</v>
      </c>
      <c r="P66" s="160">
        <v>-9.0300000000000005E-2</v>
      </c>
      <c r="Q66" s="160">
        <v>-0.12379999999999999</v>
      </c>
      <c r="R66" s="160">
        <v>3.32E-2</v>
      </c>
      <c r="S66" s="160">
        <v>4.6899999999999997E-2</v>
      </c>
      <c r="T66" s="160">
        <v>5.2200000000000003E-2</v>
      </c>
      <c r="U66" s="160">
        <v>-0.1075</v>
      </c>
      <c r="V66" s="160">
        <v>0.12</v>
      </c>
      <c r="W66" s="160">
        <v>3.4200000000000001E-2</v>
      </c>
      <c r="X66" s="160">
        <v>-7.2400000000000006E-2</v>
      </c>
      <c r="Y66" s="160">
        <v>1.83E-2</v>
      </c>
      <c r="Z66" s="160">
        <v>-5.1499999999999997E-2</v>
      </c>
      <c r="AA66" s="160">
        <v>-0.16339999999999999</v>
      </c>
      <c r="AB66" s="160">
        <v>4.9299999999999997E-2</v>
      </c>
      <c r="AC66" s="160">
        <v>2.2000000000000001E-3</v>
      </c>
      <c r="AD66" s="160">
        <v>1.9800000000000002E-2</v>
      </c>
      <c r="AE66" s="160">
        <v>5.6500000000000002E-2</v>
      </c>
      <c r="AF66" s="160">
        <v>1.04E-2</v>
      </c>
      <c r="AG66" s="160">
        <v>4.7000000000000002E-3</v>
      </c>
      <c r="AH66" s="160">
        <v>-4.2200000000000001E-2</v>
      </c>
      <c r="AI66" s="160">
        <v>-3.8399999999999997E-2</v>
      </c>
      <c r="AJ66" s="160">
        <v>-0.16370000000000001</v>
      </c>
      <c r="AK66" s="160">
        <v>7.3700000000000002E-2</v>
      </c>
      <c r="AL66" s="160">
        <v>-3.0599999999999999E-2</v>
      </c>
      <c r="AM66" s="160">
        <v>1.2999999999999999E-2</v>
      </c>
    </row>
    <row r="67" spans="1:39">
      <c r="A67" s="712" t="s">
        <v>563</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c r="AM67" s="68"/>
    </row>
    <row r="68" spans="1:39">
      <c r="A68" s="711" t="s">
        <v>899</v>
      </c>
      <c r="B68" s="160">
        <v>9.0800000000000006E-2</v>
      </c>
      <c r="C68" s="160">
        <v>9.9599999999999994E-2</v>
      </c>
      <c r="D68" s="160">
        <v>8.6900000000000005E-2</v>
      </c>
      <c r="E68" s="160">
        <v>9.8400000000000001E-2</v>
      </c>
      <c r="F68" s="160">
        <v>7.9699999999999993E-2</v>
      </c>
      <c r="G68" s="160">
        <v>8.3000000000000004E-2</v>
      </c>
      <c r="H68" s="160">
        <v>0.1154</v>
      </c>
      <c r="I68" s="160">
        <v>9.69E-2</v>
      </c>
      <c r="J68" s="160">
        <v>9.5100000000000004E-2</v>
      </c>
      <c r="K68" s="160">
        <v>9.0300000000000005E-2</v>
      </c>
      <c r="L68" s="160">
        <v>9.2399999999999996E-2</v>
      </c>
      <c r="M68" s="160">
        <v>0.1017</v>
      </c>
      <c r="N68" s="160">
        <v>0.1477</v>
      </c>
      <c r="O68" s="160">
        <v>0.10349999999999999</v>
      </c>
      <c r="P68" s="160">
        <v>0.10879999999999999</v>
      </c>
      <c r="Q68" s="160">
        <v>9.5600000000000004E-2</v>
      </c>
      <c r="R68" s="160">
        <v>0.11269999999999999</v>
      </c>
      <c r="S68" s="160">
        <v>0.14169999999999999</v>
      </c>
      <c r="T68" s="160">
        <v>0.1132</v>
      </c>
      <c r="U68" s="160">
        <v>0.13200000000000001</v>
      </c>
      <c r="V68" s="160">
        <v>0.1007</v>
      </c>
      <c r="W68" s="160">
        <v>9.4100000000000003E-2</v>
      </c>
      <c r="X68" s="160">
        <v>8.5999999999999993E-2</v>
      </c>
      <c r="Y68" s="160">
        <v>0.1132</v>
      </c>
      <c r="Z68" s="160">
        <v>8.8499999999999995E-2</v>
      </c>
      <c r="AA68" s="160">
        <v>0.1002</v>
      </c>
      <c r="AB68" s="160">
        <v>8.9399999999999993E-2</v>
      </c>
      <c r="AC68" s="160">
        <v>0.10879999999999999</v>
      </c>
      <c r="AD68" s="160">
        <v>0.1764</v>
      </c>
      <c r="AE68" s="160">
        <v>0.10589999999999999</v>
      </c>
      <c r="AF68" s="160">
        <v>0.1143</v>
      </c>
      <c r="AG68" s="160">
        <v>0.10680000000000001</v>
      </c>
      <c r="AH68" s="160">
        <v>0.11700000000000001</v>
      </c>
      <c r="AI68" s="160">
        <v>0.1197</v>
      </c>
      <c r="AJ68" s="160">
        <v>0.1004</v>
      </c>
      <c r="AK68" s="160">
        <v>0.18729999999999999</v>
      </c>
      <c r="AL68" s="160">
        <v>9.7100000000000006E-2</v>
      </c>
      <c r="AM68" s="160">
        <v>0.1</v>
      </c>
    </row>
    <row r="69" spans="1:39">
      <c r="A69" s="711" t="s">
        <v>901</v>
      </c>
      <c r="B69" s="160">
        <v>-3.1E-2</v>
      </c>
      <c r="C69" s="160">
        <v>-3.9699999999999999E-2</v>
      </c>
      <c r="D69" s="160">
        <v>-2.5700000000000001E-2</v>
      </c>
      <c r="E69" s="160">
        <v>-3.8699999999999998E-2</v>
      </c>
      <c r="F69" s="160">
        <v>-1.66E-2</v>
      </c>
      <c r="G69" s="160">
        <v>-3.61E-2</v>
      </c>
      <c r="H69" s="160">
        <v>-3.2300000000000002E-2</v>
      </c>
      <c r="I69" s="160">
        <v>-3.0499999999999999E-2</v>
      </c>
      <c r="J69" s="160">
        <v>-3.9800000000000002E-2</v>
      </c>
      <c r="K69" s="160">
        <v>-3.2300000000000002E-2</v>
      </c>
      <c r="L69" s="160">
        <v>-3.5700000000000003E-2</v>
      </c>
      <c r="M69" s="160">
        <v>-2.6700000000000002E-2</v>
      </c>
      <c r="N69" s="160">
        <v>-4.3200000000000002E-2</v>
      </c>
      <c r="O69" s="160">
        <v>-3.6600000000000001E-2</v>
      </c>
      <c r="P69" s="160">
        <v>-4.7500000000000001E-2</v>
      </c>
      <c r="Q69" s="160">
        <v>-3.5200000000000002E-2</v>
      </c>
      <c r="R69" s="160">
        <v>-4.07E-2</v>
      </c>
      <c r="S69" s="160">
        <v>-2.24E-2</v>
      </c>
      <c r="T69" s="160">
        <v>-3.7400000000000003E-2</v>
      </c>
      <c r="U69" s="160">
        <v>-4.19E-2</v>
      </c>
      <c r="V69" s="160">
        <v>-4.0800000000000003E-2</v>
      </c>
      <c r="W69" s="160">
        <v>-3.15E-2</v>
      </c>
      <c r="X69" s="160">
        <v>-3.4599999999999999E-2</v>
      </c>
      <c r="Y69" s="160">
        <v>-4.3900000000000002E-2</v>
      </c>
      <c r="Z69" s="160">
        <v>-3.2899999999999999E-2</v>
      </c>
      <c r="AA69" s="160">
        <v>-4.7500000000000001E-2</v>
      </c>
      <c r="AB69" s="160">
        <v>-4.07E-2</v>
      </c>
      <c r="AC69" s="160">
        <v>-3.2599999999999997E-2</v>
      </c>
      <c r="AD69" s="160">
        <v>-5.1900000000000002E-2</v>
      </c>
      <c r="AE69" s="160">
        <v>-3.3099999999999997E-2</v>
      </c>
      <c r="AF69" s="160">
        <v>-2.6700000000000002E-2</v>
      </c>
      <c r="AG69" s="160">
        <v>-3.2899999999999999E-2</v>
      </c>
      <c r="AH69" s="160">
        <v>-4.5999999999999999E-2</v>
      </c>
      <c r="AI69" s="160">
        <v>-3.04E-2</v>
      </c>
      <c r="AJ69" s="160">
        <v>-4.24E-2</v>
      </c>
      <c r="AK69" s="160">
        <v>-1.3100000000000001E-2</v>
      </c>
      <c r="AL69" s="160">
        <v>-3.8100000000000002E-2</v>
      </c>
      <c r="AM69" s="160">
        <v>-3.5299999999999998E-2</v>
      </c>
    </row>
    <row r="70" spans="1:39">
      <c r="A70" s="711" t="s">
        <v>903</v>
      </c>
      <c r="B70" s="160">
        <v>4.0800000000000003E-2</v>
      </c>
      <c r="C70" s="160">
        <v>4.7300000000000002E-2</v>
      </c>
      <c r="D70" s="160">
        <v>3.2300000000000002E-2</v>
      </c>
      <c r="E70" s="160">
        <v>4.6899999999999997E-2</v>
      </c>
      <c r="F70" s="160">
        <v>2.1299999999999999E-2</v>
      </c>
      <c r="G70" s="160">
        <v>4.7500000000000001E-2</v>
      </c>
      <c r="H70" s="160">
        <v>4.2599999999999999E-2</v>
      </c>
      <c r="I70" s="160">
        <v>3.9800000000000002E-2</v>
      </c>
      <c r="J70" s="160">
        <v>5.2499999999999998E-2</v>
      </c>
      <c r="K70" s="160">
        <v>4.3999999999999997E-2</v>
      </c>
      <c r="L70" s="160">
        <v>4.8599999999999997E-2</v>
      </c>
      <c r="M70" s="160">
        <v>3.5900000000000001E-2</v>
      </c>
      <c r="N70" s="160">
        <v>5.3100000000000001E-2</v>
      </c>
      <c r="O70" s="160">
        <v>4.3900000000000002E-2</v>
      </c>
      <c r="P70" s="160">
        <v>5.4899999999999997E-2</v>
      </c>
      <c r="Q70" s="160">
        <v>4.1700000000000001E-2</v>
      </c>
      <c r="R70" s="160">
        <v>5.2200000000000003E-2</v>
      </c>
      <c r="S70" s="160">
        <v>3.9699999999999999E-2</v>
      </c>
      <c r="T70" s="160">
        <v>4.6899999999999997E-2</v>
      </c>
      <c r="U70" s="160">
        <v>5.0799999999999998E-2</v>
      </c>
      <c r="V70" s="160">
        <v>4.9000000000000002E-2</v>
      </c>
      <c r="W70" s="160">
        <v>3.7600000000000001E-2</v>
      </c>
      <c r="X70" s="160">
        <v>4.5400000000000003E-2</v>
      </c>
      <c r="Y70" s="160">
        <v>5.3499999999999999E-2</v>
      </c>
      <c r="Z70" s="160">
        <v>3.8800000000000001E-2</v>
      </c>
      <c r="AA70" s="160">
        <v>5.5800000000000002E-2</v>
      </c>
      <c r="AB70" s="160">
        <v>4.7399999999999998E-2</v>
      </c>
      <c r="AC70" s="160">
        <v>4.0899999999999999E-2</v>
      </c>
      <c r="AD70" s="160">
        <v>6.0999999999999999E-2</v>
      </c>
      <c r="AE70" s="160">
        <v>4.1099999999999998E-2</v>
      </c>
      <c r="AF70" s="160">
        <v>5.2600000000000001E-2</v>
      </c>
      <c r="AG70" s="160">
        <v>4.0899999999999999E-2</v>
      </c>
      <c r="AH70" s="160">
        <v>5.8999999999999997E-2</v>
      </c>
      <c r="AI70" s="160">
        <v>5.7500000000000002E-2</v>
      </c>
      <c r="AJ70" s="160">
        <v>4.9599999999999998E-2</v>
      </c>
      <c r="AK70" s="160">
        <v>5.4300000000000001E-2</v>
      </c>
      <c r="AL70" s="160">
        <v>4.4499999999999998E-2</v>
      </c>
      <c r="AM70" s="160">
        <v>4.4699999999999997E-2</v>
      </c>
    </row>
    <row r="71" spans="1:39">
      <c r="A71" s="711" t="s">
        <v>905</v>
      </c>
      <c r="B71" s="160">
        <v>0</v>
      </c>
      <c r="C71" s="160">
        <v>0</v>
      </c>
      <c r="D71" s="160">
        <v>1E-4</v>
      </c>
      <c r="E71" s="160">
        <v>0</v>
      </c>
      <c r="F71" s="160">
        <v>0</v>
      </c>
      <c r="G71" s="160">
        <v>0</v>
      </c>
      <c r="H71" s="160">
        <v>0</v>
      </c>
      <c r="I71" s="160">
        <v>0</v>
      </c>
      <c r="J71" s="160">
        <v>0</v>
      </c>
      <c r="K71" s="160">
        <v>0</v>
      </c>
      <c r="L71" s="160">
        <v>0</v>
      </c>
      <c r="M71" s="160">
        <v>0</v>
      </c>
      <c r="N71" s="160">
        <v>0</v>
      </c>
      <c r="O71" s="160">
        <v>0</v>
      </c>
      <c r="P71" s="160">
        <v>5.9999999999999995E-4</v>
      </c>
      <c r="Q71" s="160">
        <v>1E-4</v>
      </c>
      <c r="R71" s="160">
        <v>0</v>
      </c>
      <c r="S71" s="160">
        <v>0</v>
      </c>
      <c r="T71" s="160">
        <v>0</v>
      </c>
      <c r="U71" s="160">
        <v>0</v>
      </c>
      <c r="V71" s="160">
        <v>0</v>
      </c>
      <c r="W71" s="160">
        <v>0</v>
      </c>
      <c r="X71" s="160">
        <v>0</v>
      </c>
      <c r="Y71" s="160">
        <v>1E-4</v>
      </c>
      <c r="Z71" s="160">
        <v>-1E-4</v>
      </c>
      <c r="AA71" s="160">
        <v>-1E-4</v>
      </c>
      <c r="AB71" s="160">
        <v>0</v>
      </c>
      <c r="AC71" s="160">
        <v>0</v>
      </c>
      <c r="AD71" s="160">
        <v>0</v>
      </c>
      <c r="AE71" s="160">
        <v>0</v>
      </c>
      <c r="AF71" s="160">
        <v>0</v>
      </c>
      <c r="AG71" s="160">
        <v>0</v>
      </c>
      <c r="AH71" s="160">
        <v>0</v>
      </c>
      <c r="AI71" s="160">
        <v>0</v>
      </c>
      <c r="AJ71" s="160">
        <v>0</v>
      </c>
      <c r="AK71" s="160">
        <v>0</v>
      </c>
      <c r="AL71" s="160">
        <v>0</v>
      </c>
      <c r="AM71" s="160">
        <v>0</v>
      </c>
    </row>
    <row r="72" spans="1:39">
      <c r="A72" s="711" t="s">
        <v>1418</v>
      </c>
      <c r="B72" s="160">
        <v>-1.4200000000000001E-2</v>
      </c>
      <c r="C72" s="160">
        <v>-1.4E-3</v>
      </c>
      <c r="D72" s="160">
        <v>-7.1000000000000004E-3</v>
      </c>
      <c r="E72" s="160">
        <v>-2E-3</v>
      </c>
      <c r="F72" s="160">
        <v>-8.3000000000000001E-3</v>
      </c>
      <c r="G72" s="160">
        <v>-8.8999999999999999E-3</v>
      </c>
      <c r="H72" s="160">
        <v>-6.4000000000000003E-3</v>
      </c>
      <c r="I72" s="160">
        <v>-5.0000000000000001E-4</v>
      </c>
      <c r="J72" s="160">
        <v>-2.5000000000000001E-3</v>
      </c>
      <c r="K72" s="160">
        <v>-3.3999999999999998E-3</v>
      </c>
      <c r="L72" s="160">
        <v>-1.9E-3</v>
      </c>
      <c r="M72" s="160">
        <v>-3.5000000000000001E-3</v>
      </c>
      <c r="N72" s="160">
        <v>-4.4000000000000003E-3</v>
      </c>
      <c r="O72" s="160">
        <v>-1.5599999999999999E-2</v>
      </c>
      <c r="P72" s="160">
        <v>-2.3699999999999999E-2</v>
      </c>
      <c r="Q72" s="160">
        <v>-2.0000000000000001E-4</v>
      </c>
      <c r="R72" s="160">
        <v>-1.9400000000000001E-2</v>
      </c>
      <c r="S72" s="160">
        <v>-1.14E-2</v>
      </c>
      <c r="T72" s="160">
        <v>2.0000000000000001E-4</v>
      </c>
      <c r="U72" s="160">
        <v>-1.8100000000000002E-2</v>
      </c>
      <c r="V72" s="160">
        <v>-7.1999999999999998E-3</v>
      </c>
      <c r="W72" s="160">
        <v>-2.8999999999999998E-3</v>
      </c>
      <c r="X72" s="160">
        <v>1.1999999999999999E-3</v>
      </c>
      <c r="Y72" s="160">
        <v>-2.8E-3</v>
      </c>
      <c r="Z72" s="160">
        <v>-4.1000000000000003E-3</v>
      </c>
      <c r="AA72" s="160">
        <v>-8.5000000000000006E-3</v>
      </c>
      <c r="AB72" s="160">
        <v>-4.0000000000000001E-3</v>
      </c>
      <c r="AC72" s="160">
        <v>-2E-3</v>
      </c>
      <c r="AD72" s="160">
        <v>-9.7000000000000003E-3</v>
      </c>
      <c r="AE72" s="160">
        <v>-2.9999999999999997E-4</v>
      </c>
      <c r="AF72" s="160">
        <v>-1.89E-2</v>
      </c>
      <c r="AG72" s="160">
        <v>-2.5999999999999999E-3</v>
      </c>
      <c r="AH72" s="160">
        <v>8.9999999999999998E-4</v>
      </c>
      <c r="AI72" s="160">
        <v>-2.5999999999999999E-3</v>
      </c>
      <c r="AJ72" s="160">
        <v>-5.0000000000000001E-3</v>
      </c>
      <c r="AK72" s="160">
        <v>-1.04E-2</v>
      </c>
      <c r="AL72" s="160">
        <v>2.8999999999999998E-3</v>
      </c>
      <c r="AM72" s="160">
        <v>-7.1000000000000004E-3</v>
      </c>
    </row>
    <row r="73" spans="1:39">
      <c r="A73" s="711" t="s">
        <v>1419</v>
      </c>
      <c r="B73" s="160">
        <v>3.0999999999999999E-3</v>
      </c>
      <c r="C73" s="160">
        <v>5.0000000000000001E-3</v>
      </c>
      <c r="D73" s="160">
        <v>4.3E-3</v>
      </c>
      <c r="E73" s="160">
        <v>4.1000000000000003E-3</v>
      </c>
      <c r="F73" s="160">
        <v>1.8E-3</v>
      </c>
      <c r="G73" s="160">
        <v>3.5999999999999999E-3</v>
      </c>
      <c r="H73" s="160">
        <v>1E-4</v>
      </c>
      <c r="I73" s="160">
        <v>2E-3</v>
      </c>
      <c r="J73" s="160">
        <v>5.5999999999999999E-3</v>
      </c>
      <c r="K73" s="160">
        <v>1.4E-3</v>
      </c>
      <c r="L73" s="160">
        <v>4.0000000000000002E-4</v>
      </c>
      <c r="M73" s="160">
        <v>1.6000000000000001E-3</v>
      </c>
      <c r="N73" s="160">
        <v>5.0000000000000001E-3</v>
      </c>
      <c r="O73" s="160">
        <v>6.4000000000000003E-3</v>
      </c>
      <c r="P73" s="160">
        <v>-4.0000000000000002E-4</v>
      </c>
      <c r="Q73" s="160">
        <v>5.9999999999999995E-4</v>
      </c>
      <c r="R73" s="160">
        <v>-1.1000000000000001E-3</v>
      </c>
      <c r="S73" s="160">
        <v>-7.0000000000000001E-3</v>
      </c>
      <c r="T73" s="160">
        <v>4.0000000000000002E-4</v>
      </c>
      <c r="U73" s="160">
        <v>-5.0000000000000001E-4</v>
      </c>
      <c r="V73" s="160">
        <v>8.9999999999999998E-4</v>
      </c>
      <c r="W73" s="160">
        <v>5.0000000000000001E-4</v>
      </c>
      <c r="X73" s="160">
        <v>0</v>
      </c>
      <c r="Y73" s="160">
        <v>2.0000000000000001E-4</v>
      </c>
      <c r="Z73" s="160">
        <v>2.2000000000000001E-3</v>
      </c>
      <c r="AA73" s="160">
        <v>2.2000000000000001E-3</v>
      </c>
      <c r="AB73" s="160">
        <v>-4.0000000000000002E-4</v>
      </c>
      <c r="AC73" s="160">
        <v>3.7000000000000002E-3</v>
      </c>
      <c r="AD73" s="160">
        <v>3.7000000000000002E-3</v>
      </c>
      <c r="AE73" s="160">
        <v>-1E-4</v>
      </c>
      <c r="AF73" s="160">
        <v>-9.1000000000000004E-3</v>
      </c>
      <c r="AG73" s="160">
        <v>1E-3</v>
      </c>
      <c r="AH73" s="160">
        <v>1.1000000000000001E-3</v>
      </c>
      <c r="AI73" s="160">
        <v>-1E-4</v>
      </c>
      <c r="AJ73" s="160">
        <v>6.0000000000000001E-3</v>
      </c>
      <c r="AK73" s="160">
        <v>5.9999999999999995E-4</v>
      </c>
      <c r="AL73" s="160">
        <v>5.5999999999999999E-3</v>
      </c>
      <c r="AM73" s="160">
        <v>2.3E-3</v>
      </c>
    </row>
    <row r="74" spans="1:39">
      <c r="A74" s="711" t="s">
        <v>1420</v>
      </c>
      <c r="B74" s="160">
        <v>-5.79E-2</v>
      </c>
      <c r="C74" s="160">
        <v>-5.96E-2</v>
      </c>
      <c r="D74" s="160">
        <v>-5.28E-2</v>
      </c>
      <c r="E74" s="160">
        <v>-6.5000000000000002E-2</v>
      </c>
      <c r="F74" s="160">
        <v>-6.4399999999999999E-2</v>
      </c>
      <c r="G74" s="160">
        <v>-4.1000000000000002E-2</v>
      </c>
      <c r="H74" s="160">
        <v>-7.9500000000000001E-2</v>
      </c>
      <c r="I74" s="160">
        <v>-6.3200000000000006E-2</v>
      </c>
      <c r="J74" s="160">
        <v>-5.7500000000000002E-2</v>
      </c>
      <c r="K74" s="160">
        <v>-4.99E-2</v>
      </c>
      <c r="L74" s="160">
        <v>-5.0900000000000001E-2</v>
      </c>
      <c r="M74" s="160">
        <v>-6.6699999999999995E-2</v>
      </c>
      <c r="N74" s="160">
        <v>-0.10539999999999999</v>
      </c>
      <c r="O74" s="160">
        <v>-5.79E-2</v>
      </c>
      <c r="P74" s="160">
        <v>-4.2700000000000002E-2</v>
      </c>
      <c r="Q74" s="160">
        <v>-7.1499999999999994E-2</v>
      </c>
      <c r="R74" s="160">
        <v>-4.7800000000000002E-2</v>
      </c>
      <c r="S74" s="160">
        <v>-8.3900000000000002E-2</v>
      </c>
      <c r="T74" s="160">
        <v>-7.1999999999999995E-2</v>
      </c>
      <c r="U74" s="160">
        <v>-8.4699999999999998E-2</v>
      </c>
      <c r="V74" s="160">
        <v>-3.7600000000000001E-2</v>
      </c>
      <c r="W74" s="160">
        <v>-5.6800000000000003E-2</v>
      </c>
      <c r="X74" s="160">
        <v>-6.4899999999999999E-2</v>
      </c>
      <c r="Y74" s="160">
        <v>-6.0299999999999999E-2</v>
      </c>
      <c r="Z74" s="160">
        <v>-5.9299999999999999E-2</v>
      </c>
      <c r="AA74" s="160">
        <v>-6.13E-2</v>
      </c>
      <c r="AB74" s="160">
        <v>-4.0599999999999997E-2</v>
      </c>
      <c r="AC74" s="160">
        <v>-7.8600000000000003E-2</v>
      </c>
      <c r="AD74" s="160">
        <v>-0.11559999999999999</v>
      </c>
      <c r="AE74" s="160">
        <v>-6.5299999999999997E-2</v>
      </c>
      <c r="AF74" s="160">
        <v>-5.5100000000000003E-2</v>
      </c>
      <c r="AG74" s="160">
        <v>-7.1800000000000003E-2</v>
      </c>
      <c r="AH74" s="160">
        <v>-8.1000000000000003E-2</v>
      </c>
      <c r="AI74" s="160">
        <v>-9.8799999999999999E-2</v>
      </c>
      <c r="AJ74" s="160">
        <v>-7.3499999999999996E-2</v>
      </c>
      <c r="AK74" s="160">
        <v>-9.6600000000000005E-2</v>
      </c>
      <c r="AL74" s="160">
        <v>-7.0699999999999999E-2</v>
      </c>
      <c r="AM74" s="160">
        <v>-5.9700000000000003E-2</v>
      </c>
    </row>
    <row r="75" spans="1:39">
      <c r="A75" s="711" t="s">
        <v>1421</v>
      </c>
      <c r="B75" s="160">
        <v>1.0999999999999999E-2</v>
      </c>
      <c r="C75" s="160">
        <v>1E-3</v>
      </c>
      <c r="D75" s="160">
        <v>1E-3</v>
      </c>
      <c r="E75" s="160">
        <v>0</v>
      </c>
      <c r="F75" s="160">
        <v>-6.9999999999999999E-4</v>
      </c>
      <c r="G75" s="160">
        <v>-2.9999999999999997E-4</v>
      </c>
      <c r="H75" s="160">
        <v>1.4E-3</v>
      </c>
      <c r="I75" s="160">
        <v>-6.9999999999999999E-4</v>
      </c>
      <c r="J75" s="160">
        <v>8.0000000000000004E-4</v>
      </c>
      <c r="K75" s="160">
        <v>1E-4</v>
      </c>
      <c r="L75" s="160">
        <v>5.0000000000000001E-4</v>
      </c>
      <c r="M75" s="160">
        <v>1.1000000000000001E-3</v>
      </c>
      <c r="N75" s="160">
        <v>1.9E-3</v>
      </c>
      <c r="O75" s="160">
        <v>-1.6999999999999999E-3</v>
      </c>
      <c r="P75" s="160">
        <v>-3.0000000000000001E-3</v>
      </c>
      <c r="Q75" s="160">
        <v>-2.3999999999999998E-3</v>
      </c>
      <c r="R75" s="160">
        <v>5.0000000000000001E-4</v>
      </c>
      <c r="S75" s="160">
        <v>-1.4E-3</v>
      </c>
      <c r="T75" s="160">
        <v>1.5E-3</v>
      </c>
      <c r="U75" s="160">
        <v>-1.4E-3</v>
      </c>
      <c r="V75" s="160">
        <v>6.9999999999999999E-4</v>
      </c>
      <c r="W75" s="160">
        <v>2.0000000000000001E-4</v>
      </c>
      <c r="X75" s="160">
        <v>-5.9999999999999995E-4</v>
      </c>
      <c r="Y75" s="160">
        <v>-4.1999999999999997E-3</v>
      </c>
      <c r="Z75" s="160">
        <v>2.0000000000000001E-4</v>
      </c>
      <c r="AA75" s="160">
        <v>1E-4</v>
      </c>
      <c r="AB75" s="160">
        <v>2.0000000000000001E-4</v>
      </c>
      <c r="AC75" s="160">
        <v>1E-3</v>
      </c>
      <c r="AD75" s="160">
        <v>-6.9999999999999999E-4</v>
      </c>
      <c r="AE75" s="160">
        <v>1E-4</v>
      </c>
      <c r="AF75" s="160">
        <v>-1E-4</v>
      </c>
      <c r="AG75" s="160">
        <v>2.0000000000000001E-4</v>
      </c>
      <c r="AH75" s="160">
        <v>8.9999999999999998E-4</v>
      </c>
      <c r="AI75" s="160">
        <v>-6.9999999999999999E-4</v>
      </c>
      <c r="AJ75" s="160">
        <v>-8.0000000000000004E-4</v>
      </c>
      <c r="AK75" s="160">
        <v>-2.0000000000000001E-4</v>
      </c>
      <c r="AL75" s="160">
        <v>1E-4</v>
      </c>
      <c r="AM75" s="160">
        <v>2.0999999999999999E-3</v>
      </c>
    </row>
    <row r="76" spans="1:39">
      <c r="A76" s="711" t="s">
        <v>1422</v>
      </c>
      <c r="B76" s="160">
        <v>0.10879999999999999</v>
      </c>
      <c r="C76" s="160">
        <v>0.17610000000000001</v>
      </c>
      <c r="D76" s="160">
        <v>8.3699999999999997E-2</v>
      </c>
      <c r="E76" s="160">
        <v>7.85E-2</v>
      </c>
      <c r="F76" s="160">
        <v>7.6499999999999999E-2</v>
      </c>
      <c r="G76" s="160">
        <v>0.19370000000000001</v>
      </c>
      <c r="H76" s="160">
        <v>0.217</v>
      </c>
      <c r="I76" s="160">
        <v>0.2606</v>
      </c>
      <c r="J76" s="160">
        <v>0.19</v>
      </c>
      <c r="K76" s="160">
        <v>0.18909999999999999</v>
      </c>
      <c r="L76" s="160">
        <v>0.13700000000000001</v>
      </c>
      <c r="M76" s="160">
        <v>0.17849999999999999</v>
      </c>
      <c r="N76" s="160">
        <v>0.14699999999999999</v>
      </c>
      <c r="O76" s="160">
        <v>0.16919999999999999</v>
      </c>
      <c r="P76" s="160">
        <v>0.11219999999999999</v>
      </c>
      <c r="Q76" s="160">
        <v>0.21149999999999999</v>
      </c>
      <c r="R76" s="160">
        <v>0.2306</v>
      </c>
      <c r="S76" s="160">
        <v>0.26519999999999999</v>
      </c>
      <c r="T76" s="160">
        <v>0.3967</v>
      </c>
      <c r="U76" s="160">
        <v>0.16109999999999999</v>
      </c>
      <c r="V76" s="160">
        <v>0.19600000000000001</v>
      </c>
      <c r="W76" s="160">
        <v>0.17169999999999999</v>
      </c>
      <c r="X76" s="160">
        <v>4.58E-2</v>
      </c>
      <c r="Y76" s="160">
        <v>0.17760000000000001</v>
      </c>
      <c r="Z76" s="160">
        <v>0.1154</v>
      </c>
      <c r="AA76" s="160">
        <v>0.1971</v>
      </c>
      <c r="AB76" s="160">
        <v>0.1077</v>
      </c>
      <c r="AC76" s="160">
        <v>9.8699999999999996E-2</v>
      </c>
      <c r="AD76" s="160">
        <v>0.2828</v>
      </c>
      <c r="AE76" s="160">
        <v>0.2515</v>
      </c>
      <c r="AF76" s="160">
        <v>0.17449999999999999</v>
      </c>
      <c r="AG76" s="160">
        <v>0.1321</v>
      </c>
      <c r="AH76" s="160">
        <v>0.1368</v>
      </c>
      <c r="AI76" s="160">
        <v>8.72E-2</v>
      </c>
      <c r="AJ76" s="160">
        <v>8.6300000000000002E-2</v>
      </c>
      <c r="AK76" s="160">
        <v>0.36530000000000001</v>
      </c>
      <c r="AL76" s="160">
        <v>0.1053</v>
      </c>
      <c r="AM76" s="160">
        <v>0.13739999999999999</v>
      </c>
    </row>
    <row r="77" spans="1:39">
      <c r="A77" s="712" t="s">
        <v>564</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c r="AM77" s="68"/>
    </row>
    <row r="78" spans="1:39">
      <c r="A78" s="711" t="s">
        <v>1423</v>
      </c>
      <c r="B78" s="160">
        <v>0.1454</v>
      </c>
      <c r="C78" s="160">
        <v>0.1457</v>
      </c>
      <c r="D78" s="160">
        <v>0.1227</v>
      </c>
      <c r="E78" s="160">
        <v>0.1424</v>
      </c>
      <c r="F78" s="160">
        <v>0.17050000000000001</v>
      </c>
      <c r="G78" s="160">
        <v>0.1749</v>
      </c>
      <c r="H78" s="160">
        <v>0.15409999999999999</v>
      </c>
      <c r="I78" s="160">
        <v>0.1326</v>
      </c>
      <c r="J78" s="160">
        <v>0.25040000000000001</v>
      </c>
      <c r="K78" s="160">
        <v>0.1193</v>
      </c>
      <c r="L78" s="160">
        <v>0.1729</v>
      </c>
      <c r="M78" s="160">
        <v>0.1288</v>
      </c>
      <c r="N78" s="160">
        <v>0.19089999999999999</v>
      </c>
      <c r="O78" s="160">
        <v>0.193</v>
      </c>
      <c r="P78" s="160">
        <v>0.25180000000000002</v>
      </c>
      <c r="Q78" s="160">
        <v>0.1245</v>
      </c>
      <c r="R78" s="160">
        <v>0.1376</v>
      </c>
      <c r="S78" s="160">
        <v>0.19070000000000001</v>
      </c>
      <c r="T78" s="160">
        <v>0.14799999999999999</v>
      </c>
      <c r="U78" s="160">
        <v>0.17660000000000001</v>
      </c>
      <c r="V78" s="160">
        <v>0.1729</v>
      </c>
      <c r="W78" s="160">
        <v>0.13109999999999999</v>
      </c>
      <c r="X78" s="160">
        <v>0.1211</v>
      </c>
      <c r="Y78" s="160">
        <v>0.15579999999999999</v>
      </c>
      <c r="Z78" s="160">
        <v>0.11749999999999999</v>
      </c>
      <c r="AA78" s="160">
        <v>0.12920000000000001</v>
      </c>
      <c r="AB78" s="160">
        <v>0.1179</v>
      </c>
      <c r="AC78" s="160">
        <v>0.15190000000000001</v>
      </c>
      <c r="AD78" s="160">
        <v>0.19400000000000001</v>
      </c>
      <c r="AE78" s="160">
        <v>0.14410000000000001</v>
      </c>
      <c r="AF78" s="160">
        <v>0.22600000000000001</v>
      </c>
      <c r="AG78" s="160">
        <v>0.13830000000000001</v>
      </c>
      <c r="AH78" s="160">
        <v>0.1462</v>
      </c>
      <c r="AI78" s="160">
        <v>0.16689999999999999</v>
      </c>
      <c r="AJ78" s="160">
        <v>0.14829999999999999</v>
      </c>
      <c r="AK78" s="160">
        <v>0.21340000000000001</v>
      </c>
      <c r="AL78" s="160">
        <v>0.12790000000000001</v>
      </c>
      <c r="AM78" s="160">
        <v>0.1522</v>
      </c>
    </row>
    <row r="79" spans="1:39">
      <c r="A79" s="711" t="s">
        <v>1424</v>
      </c>
      <c r="B79" s="160">
        <v>0.1187</v>
      </c>
      <c r="C79" s="160">
        <v>0.1305</v>
      </c>
      <c r="D79" s="160">
        <v>0.1152</v>
      </c>
      <c r="E79" s="160">
        <v>0.1484</v>
      </c>
      <c r="F79" s="160">
        <v>0</v>
      </c>
      <c r="G79" s="160">
        <v>0</v>
      </c>
      <c r="H79" s="160">
        <v>0.1515</v>
      </c>
      <c r="I79" s="160">
        <v>9.8799999999999999E-2</v>
      </c>
      <c r="J79" s="160">
        <v>0</v>
      </c>
      <c r="K79" s="160">
        <v>0.1295</v>
      </c>
      <c r="L79" s="160">
        <v>5.2699999999999997E-2</v>
      </c>
      <c r="M79" s="160">
        <v>6.8400000000000002E-2</v>
      </c>
      <c r="N79" s="160">
        <v>0.15620000000000001</v>
      </c>
      <c r="O79" s="160">
        <v>0</v>
      </c>
      <c r="P79" s="160">
        <v>2.5999999999999999E-3</v>
      </c>
      <c r="Q79" s="160">
        <v>0.15459999999999999</v>
      </c>
      <c r="R79" s="160">
        <v>0.12189999999999999</v>
      </c>
      <c r="S79" s="160">
        <v>0.1749</v>
      </c>
      <c r="T79" s="160">
        <v>0.13850000000000001</v>
      </c>
      <c r="U79" s="160">
        <v>0.14030000000000001</v>
      </c>
      <c r="V79" s="160">
        <v>0</v>
      </c>
      <c r="W79" s="160">
        <v>0</v>
      </c>
      <c r="X79" s="160">
        <v>0.13439999999999999</v>
      </c>
      <c r="Y79" s="160">
        <v>0.12870000000000001</v>
      </c>
      <c r="Z79" s="160">
        <v>0.14130000000000001</v>
      </c>
      <c r="AA79" s="160">
        <v>0.1246</v>
      </c>
      <c r="AB79" s="160">
        <v>0.1128</v>
      </c>
      <c r="AC79" s="160">
        <v>0.12559999999999999</v>
      </c>
      <c r="AD79" s="160">
        <v>0.27389999999999998</v>
      </c>
      <c r="AE79" s="160">
        <v>0.14280000000000001</v>
      </c>
      <c r="AF79" s="160">
        <v>5.9999999999999995E-4</v>
      </c>
      <c r="AG79" s="160">
        <v>0.1119</v>
      </c>
      <c r="AH79" s="160">
        <v>0.15579999999999999</v>
      </c>
      <c r="AI79" s="160">
        <v>0.161</v>
      </c>
      <c r="AJ79" s="160">
        <v>0.12989999999999999</v>
      </c>
      <c r="AK79" s="160">
        <v>0.2213</v>
      </c>
      <c r="AL79" s="160">
        <v>3.8699999999999998E-2</v>
      </c>
      <c r="AM79" s="160">
        <v>0.1011</v>
      </c>
    </row>
    <row r="80" spans="1:39">
      <c r="A80" s="711" t="s">
        <v>1425</v>
      </c>
      <c r="B80" s="160">
        <v>0.27139999999999997</v>
      </c>
      <c r="C80" s="160">
        <v>9.3399999999999997E-2</v>
      </c>
      <c r="D80" s="160">
        <v>0.19989999999999999</v>
      </c>
      <c r="E80" s="160">
        <v>3.1E-2</v>
      </c>
      <c r="F80" s="160">
        <v>6.4000000000000001E-2</v>
      </c>
      <c r="G80" s="160">
        <v>0.58089999999999997</v>
      </c>
      <c r="H80" s="160">
        <v>2.3099999999999999E-2</v>
      </c>
      <c r="I80" s="160">
        <v>2.4500000000000001E-2</v>
      </c>
      <c r="J80" s="160">
        <v>4.6600000000000003E-2</v>
      </c>
      <c r="K80" s="160">
        <v>3.0099999999999998E-2</v>
      </c>
      <c r="L80" s="160">
        <v>1.2200000000000001E-2</v>
      </c>
      <c r="M80" s="160">
        <v>0.1045</v>
      </c>
      <c r="N80" s="160">
        <v>0.31380000000000002</v>
      </c>
      <c r="O80" s="160">
        <v>0.108</v>
      </c>
      <c r="P80" s="160">
        <v>1.62</v>
      </c>
      <c r="Q80" s="160">
        <v>3.5700000000000003E-2</v>
      </c>
      <c r="R80" s="160">
        <v>0.50719999999999998</v>
      </c>
      <c r="S80" s="160">
        <v>4.2500000000000003E-2</v>
      </c>
      <c r="T80" s="160">
        <v>6.3E-2</v>
      </c>
      <c r="U80" s="160">
        <v>0.28249999999999997</v>
      </c>
      <c r="V80" s="160">
        <v>2.0000000000000001E-4</v>
      </c>
      <c r="W80" s="160">
        <v>6.1400000000000003E-2</v>
      </c>
      <c r="X80" s="160">
        <v>7.2300000000000003E-2</v>
      </c>
      <c r="Y80" s="160">
        <v>0</v>
      </c>
      <c r="Z80" s="160">
        <v>2.47E-2</v>
      </c>
      <c r="AA80" s="160">
        <v>0.2074</v>
      </c>
      <c r="AB80" s="160">
        <v>0.1135</v>
      </c>
      <c r="AC80" s="160">
        <v>5.6099999999999997E-2</v>
      </c>
      <c r="AD80" s="160">
        <v>1.7281</v>
      </c>
      <c r="AE80" s="160">
        <v>0.13919999999999999</v>
      </c>
      <c r="AF80" s="160">
        <v>0.30049999999999999</v>
      </c>
      <c r="AG80" s="160">
        <v>0.1057</v>
      </c>
      <c r="AH80" s="160">
        <v>7.3099999999999998E-2</v>
      </c>
      <c r="AI80" s="160">
        <v>0.21410000000000001</v>
      </c>
      <c r="AJ80" s="160">
        <v>5.7000000000000002E-3</v>
      </c>
      <c r="AK80" s="160">
        <v>3.5354000000000001</v>
      </c>
      <c r="AL80" s="160">
        <v>0.17280000000000001</v>
      </c>
      <c r="AM80" s="160">
        <v>0.1265</v>
      </c>
    </row>
    <row r="81" spans="1:39">
      <c r="A81" s="711" t="s">
        <v>1426</v>
      </c>
      <c r="B81" s="160">
        <v>0.1447</v>
      </c>
      <c r="C81" s="160">
        <v>0.2132</v>
      </c>
      <c r="D81" s="160">
        <v>0.26960000000000001</v>
      </c>
      <c r="E81" s="160">
        <v>0.19800000000000001</v>
      </c>
      <c r="F81" s="160">
        <v>0</v>
      </c>
      <c r="G81" s="160">
        <v>0</v>
      </c>
      <c r="H81" s="160">
        <v>4.6199999999999998E-2</v>
      </c>
      <c r="I81" s="160">
        <v>4.5100000000000001E-2</v>
      </c>
      <c r="J81" s="160">
        <v>0</v>
      </c>
      <c r="K81" s="160">
        <v>2.52E-2</v>
      </c>
      <c r="L81" s="160">
        <v>1.5699999999999999E-2</v>
      </c>
      <c r="M81" s="160">
        <v>7.7399999999999997E-2</v>
      </c>
      <c r="N81" s="160">
        <v>0.60560000000000003</v>
      </c>
      <c r="O81" s="160">
        <v>3.32E-2</v>
      </c>
      <c r="P81" s="160">
        <v>0</v>
      </c>
      <c r="Q81" s="160">
        <v>0.19350000000000001</v>
      </c>
      <c r="R81" s="160">
        <v>0.17180000000000001</v>
      </c>
      <c r="S81" s="160">
        <v>0.22309999999999999</v>
      </c>
      <c r="T81" s="160">
        <v>0.1966</v>
      </c>
      <c r="U81" s="160">
        <v>2.3902999999999999</v>
      </c>
      <c r="V81" s="160">
        <v>0</v>
      </c>
      <c r="W81" s="160">
        <v>0</v>
      </c>
      <c r="X81" s="160">
        <v>0.19839999999999999</v>
      </c>
      <c r="Y81" s="160">
        <v>0</v>
      </c>
      <c r="Z81" s="160">
        <v>9.0700000000000003E-2</v>
      </c>
      <c r="AA81" s="160">
        <v>2.4299999999999999E-2</v>
      </c>
      <c r="AB81" s="160">
        <v>0.14549999999999999</v>
      </c>
      <c r="AC81" s="160">
        <v>0.1764</v>
      </c>
      <c r="AD81" s="160">
        <v>1.5038</v>
      </c>
      <c r="AE81" s="160">
        <v>0</v>
      </c>
      <c r="AF81" s="160">
        <v>0.38219999999999998</v>
      </c>
      <c r="AG81" s="160">
        <v>0.70409999999999995</v>
      </c>
      <c r="AH81" s="160">
        <v>0.44529999999999997</v>
      </c>
      <c r="AI81" s="160">
        <v>0.13900000000000001</v>
      </c>
      <c r="AJ81" s="160">
        <v>0</v>
      </c>
      <c r="AK81" s="160">
        <v>0.59599999999999997</v>
      </c>
      <c r="AL81" s="160">
        <v>1.2648999999999999</v>
      </c>
      <c r="AM81" s="160">
        <v>0.18459999999999999</v>
      </c>
    </row>
    <row r="82" spans="1:39">
      <c r="A82" s="711" t="s">
        <v>1427</v>
      </c>
      <c r="B82" s="160">
        <v>4.4000000000000003E-3</v>
      </c>
      <c r="C82" s="160">
        <v>0</v>
      </c>
      <c r="D82" s="160">
        <v>1.6999999999999999E-3</v>
      </c>
      <c r="E82" s="160">
        <v>6.6E-3</v>
      </c>
      <c r="F82" s="160">
        <v>0</v>
      </c>
      <c r="G82" s="160">
        <v>0</v>
      </c>
      <c r="H82" s="160">
        <v>5.2499999999999998E-2</v>
      </c>
      <c r="I82" s="160">
        <v>0</v>
      </c>
      <c r="J82" s="160">
        <v>2.1499999999999998E-2</v>
      </c>
      <c r="K82" s="160">
        <v>0</v>
      </c>
      <c r="L82" s="160">
        <v>0</v>
      </c>
      <c r="M82" s="160">
        <v>1E-4</v>
      </c>
      <c r="N82" s="160">
        <v>7.9000000000000008E-3</v>
      </c>
      <c r="O82" s="160">
        <v>6.4000000000000003E-3</v>
      </c>
      <c r="P82" s="160">
        <v>0</v>
      </c>
      <c r="Q82" s="160">
        <v>0</v>
      </c>
      <c r="R82" s="160">
        <v>4.0000000000000002E-4</v>
      </c>
      <c r="S82" s="160">
        <v>4.4000000000000003E-3</v>
      </c>
      <c r="T82" s="160">
        <v>3.5000000000000001E-3</v>
      </c>
      <c r="U82" s="160">
        <v>3.8E-3</v>
      </c>
      <c r="V82" s="160">
        <v>1</v>
      </c>
      <c r="W82" s="160">
        <v>1.4500000000000001E-2</v>
      </c>
      <c r="X82" s="160">
        <v>1.4E-3</v>
      </c>
      <c r="Y82" s="160">
        <v>0</v>
      </c>
      <c r="Z82" s="160">
        <v>1.3299999999999999E-2</v>
      </c>
      <c r="AA82" s="160">
        <v>1.1999999999999999E-3</v>
      </c>
      <c r="AB82" s="160">
        <v>8.9999999999999998E-4</v>
      </c>
      <c r="AC82" s="160">
        <v>0</v>
      </c>
      <c r="AD82" s="160">
        <v>0.28970000000000001</v>
      </c>
      <c r="AE82" s="160">
        <v>1.84E-2</v>
      </c>
      <c r="AF82" s="160">
        <v>0</v>
      </c>
      <c r="AG82" s="160">
        <v>0.75529999999999997</v>
      </c>
      <c r="AH82" s="160">
        <v>2.9999999999999997E-4</v>
      </c>
      <c r="AI82" s="160">
        <v>2.0999999999999999E-3</v>
      </c>
      <c r="AJ82" s="160">
        <v>0</v>
      </c>
      <c r="AK82" s="160">
        <v>4.02E-2</v>
      </c>
      <c r="AL82" s="160">
        <v>2.0000000000000001E-4</v>
      </c>
      <c r="AM82" s="160">
        <v>1.21E-2</v>
      </c>
    </row>
    <row r="83" spans="1:39">
      <c r="A83" s="711" t="s">
        <v>1428</v>
      </c>
      <c r="B83" s="160">
        <v>8.8999999999999999E-3</v>
      </c>
      <c r="C83" s="160">
        <v>0</v>
      </c>
      <c r="D83" s="160">
        <v>4.4999999999999997E-3</v>
      </c>
      <c r="E83" s="160">
        <v>4.8899999999999999E-2</v>
      </c>
      <c r="F83" s="160">
        <v>0</v>
      </c>
      <c r="G83" s="160">
        <v>0</v>
      </c>
      <c r="H83" s="160">
        <v>2.9000000000000001E-2</v>
      </c>
      <c r="I83" s="160">
        <v>0</v>
      </c>
      <c r="J83" s="160">
        <v>8.2000000000000007E-3</v>
      </c>
      <c r="K83" s="160">
        <v>0</v>
      </c>
      <c r="L83" s="160">
        <v>0</v>
      </c>
      <c r="M83" s="160">
        <v>6.54E-2</v>
      </c>
      <c r="N83" s="160">
        <v>0</v>
      </c>
      <c r="O83" s="160">
        <v>8.8999999999999999E-3</v>
      </c>
      <c r="P83" s="160">
        <v>0</v>
      </c>
      <c r="Q83" s="160">
        <v>0</v>
      </c>
      <c r="R83" s="160">
        <v>0</v>
      </c>
      <c r="S83" s="160">
        <v>5.0000000000000001E-3</v>
      </c>
      <c r="T83" s="160">
        <v>4.5999999999999999E-3</v>
      </c>
      <c r="U83" s="160">
        <v>1.1000000000000001E-3</v>
      </c>
      <c r="V83" s="160">
        <v>1</v>
      </c>
      <c r="W83" s="160">
        <v>7.1800000000000003E-2</v>
      </c>
      <c r="X83" s="160">
        <v>0.2994</v>
      </c>
      <c r="Y83" s="160">
        <v>0</v>
      </c>
      <c r="Z83" s="160">
        <v>1.09E-2</v>
      </c>
      <c r="AA83" s="160">
        <v>5.5399999999999998E-2</v>
      </c>
      <c r="AB83" s="160">
        <v>5.0200000000000002E-2</v>
      </c>
      <c r="AC83" s="160">
        <v>0</v>
      </c>
      <c r="AD83" s="160">
        <v>0</v>
      </c>
      <c r="AE83" s="160">
        <v>5.9499999999999997E-2</v>
      </c>
      <c r="AF83" s="160">
        <v>0</v>
      </c>
      <c r="AG83" s="160">
        <v>0.15340000000000001</v>
      </c>
      <c r="AH83" s="160">
        <v>3.2899999999999999E-2</v>
      </c>
      <c r="AI83" s="160">
        <v>3.8999999999999998E-3</v>
      </c>
      <c r="AJ83" s="160">
        <v>1</v>
      </c>
      <c r="AK83" s="160">
        <v>0</v>
      </c>
      <c r="AL83" s="160">
        <v>6.4000000000000003E-3</v>
      </c>
      <c r="AM83" s="160">
        <v>9.7999999999999997E-3</v>
      </c>
    </row>
    <row r="84" spans="1:39">
      <c r="A84" s="711" t="s">
        <v>1429</v>
      </c>
      <c r="B84" s="160">
        <v>6.8999999999999999E-3</v>
      </c>
      <c r="C84" s="160">
        <v>0</v>
      </c>
      <c r="D84" s="160">
        <v>3.5999999999999999E-3</v>
      </c>
      <c r="E84" s="160">
        <v>4.4299999999999999E-2</v>
      </c>
      <c r="F84" s="160">
        <v>0</v>
      </c>
      <c r="G84" s="160">
        <v>0</v>
      </c>
      <c r="H84" s="160">
        <v>4.1300000000000003E-2</v>
      </c>
      <c r="I84" s="160">
        <v>0</v>
      </c>
      <c r="J84" s="160">
        <v>8.6E-3</v>
      </c>
      <c r="K84" s="160">
        <v>0</v>
      </c>
      <c r="L84" s="160">
        <v>0</v>
      </c>
      <c r="M84" s="160">
        <v>1.01E-2</v>
      </c>
      <c r="N84" s="160">
        <v>7.6E-3</v>
      </c>
      <c r="O84" s="160">
        <v>8.2000000000000007E-3</v>
      </c>
      <c r="P84" s="160">
        <v>0</v>
      </c>
      <c r="Q84" s="160">
        <v>0</v>
      </c>
      <c r="R84" s="160">
        <v>2.0000000000000001E-4</v>
      </c>
      <c r="S84" s="160">
        <v>4.5999999999999999E-3</v>
      </c>
      <c r="T84" s="160">
        <v>4.1999999999999997E-3</v>
      </c>
      <c r="U84" s="160">
        <v>1.4E-3</v>
      </c>
      <c r="V84" s="160">
        <v>1</v>
      </c>
      <c r="W84" s="160">
        <v>5.1499999999999997E-2</v>
      </c>
      <c r="X84" s="160">
        <v>0.13550000000000001</v>
      </c>
      <c r="Y84" s="160">
        <v>0</v>
      </c>
      <c r="Z84" s="160">
        <v>1.1599999999999999E-2</v>
      </c>
      <c r="AA84" s="160">
        <v>4.58E-2</v>
      </c>
      <c r="AB84" s="160">
        <v>2.0500000000000001E-2</v>
      </c>
      <c r="AC84" s="160">
        <v>0</v>
      </c>
      <c r="AD84" s="160">
        <v>0.27610000000000001</v>
      </c>
      <c r="AE84" s="160">
        <v>4.6600000000000003E-2</v>
      </c>
      <c r="AF84" s="160">
        <v>0</v>
      </c>
      <c r="AG84" s="160">
        <v>0.33939999999999998</v>
      </c>
      <c r="AH84" s="160">
        <v>1.49E-2</v>
      </c>
      <c r="AI84" s="160">
        <v>3.0000000000000001E-3</v>
      </c>
      <c r="AJ84" s="160">
        <v>8.4199999999999997E-2</v>
      </c>
      <c r="AK84" s="160">
        <v>3.9E-2</v>
      </c>
      <c r="AL84" s="160">
        <v>1.1000000000000001E-3</v>
      </c>
      <c r="AM84" s="160">
        <v>1.0999999999999999E-2</v>
      </c>
    </row>
    <row r="85" spans="1:39">
      <c r="A85" s="711" t="s">
        <v>1430</v>
      </c>
      <c r="B85" s="160">
        <v>0</v>
      </c>
      <c r="C85" s="160">
        <v>0.1203</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9.4700000000000006E-2</v>
      </c>
    </row>
    <row r="86" spans="1:39">
      <c r="A86" s="711" t="s">
        <v>1431</v>
      </c>
      <c r="B86" s="160">
        <v>1.0999999999999999E-2</v>
      </c>
      <c r="C86" s="160">
        <v>3.4799999999999998E-2</v>
      </c>
      <c r="D86" s="160">
        <v>7.7999999999999996E-3</v>
      </c>
      <c r="E86" s="160">
        <v>1.06E-2</v>
      </c>
      <c r="F86" s="160">
        <v>1.12E-2</v>
      </c>
      <c r="G86" s="160">
        <v>1.44E-2</v>
      </c>
      <c r="H86" s="160">
        <v>1.4E-2</v>
      </c>
      <c r="I86" s="160">
        <v>2.06E-2</v>
      </c>
      <c r="J86" s="160">
        <v>1.46E-2</v>
      </c>
      <c r="K86" s="160">
        <v>1.49E-2</v>
      </c>
      <c r="L86" s="160">
        <v>1.38E-2</v>
      </c>
      <c r="M86" s="160">
        <v>1.6899999999999998E-2</v>
      </c>
      <c r="N86" s="160">
        <v>1.72E-2</v>
      </c>
      <c r="O86" s="160">
        <v>7.4999999999999997E-3</v>
      </c>
      <c r="P86" s="160">
        <v>2.46E-2</v>
      </c>
      <c r="Q86" s="160">
        <v>7.4000000000000003E-3</v>
      </c>
      <c r="R86" s="160">
        <v>1.7399999999999999E-2</v>
      </c>
      <c r="S86" s="160">
        <v>1.84E-2</v>
      </c>
      <c r="T86" s="160">
        <v>1.9099999999999999E-2</v>
      </c>
      <c r="U86" s="160">
        <v>1.55E-2</v>
      </c>
      <c r="V86" s="160">
        <v>1.6199999999999999E-2</v>
      </c>
      <c r="W86" s="160">
        <v>2.1399999999999999E-2</v>
      </c>
      <c r="X86" s="160">
        <v>1.2E-2</v>
      </c>
      <c r="Y86" s="160">
        <v>2.4199999999999999E-2</v>
      </c>
      <c r="Z86" s="160">
        <v>2.06E-2</v>
      </c>
      <c r="AA86" s="160">
        <v>3.8899999999999997E-2</v>
      </c>
      <c r="AB86" s="160">
        <v>3.0700000000000002E-2</v>
      </c>
      <c r="AC86" s="160">
        <v>1.41E-2</v>
      </c>
      <c r="AD86" s="160">
        <v>4.4600000000000001E-2</v>
      </c>
      <c r="AE86" s="160">
        <v>1.95E-2</v>
      </c>
      <c r="AF86" s="160">
        <v>2.6200000000000001E-2</v>
      </c>
      <c r="AG86" s="160">
        <v>1.55E-2</v>
      </c>
      <c r="AH86" s="160">
        <v>1.5900000000000001E-2</v>
      </c>
      <c r="AI86" s="160">
        <v>1.1299999999999999E-2</v>
      </c>
      <c r="AJ86" s="160">
        <v>9.1999999999999998E-3</v>
      </c>
      <c r="AK86" s="160">
        <v>1.83E-2</v>
      </c>
      <c r="AL86" s="160">
        <v>1.5E-3</v>
      </c>
      <c r="AM86" s="160">
        <v>1.77E-2</v>
      </c>
    </row>
    <row r="87" spans="1:39">
      <c r="A87" s="711" t="s">
        <v>1432</v>
      </c>
      <c r="B87" s="160">
        <v>4.7800000000000002E-2</v>
      </c>
      <c r="C87" s="160">
        <v>5.5199999999999999E-2</v>
      </c>
      <c r="D87" s="160">
        <v>4.6800000000000001E-2</v>
      </c>
      <c r="E87" s="160">
        <v>5.7200000000000001E-2</v>
      </c>
      <c r="F87" s="160">
        <v>3.56E-2</v>
      </c>
      <c r="G87" s="160">
        <v>6.1600000000000002E-2</v>
      </c>
      <c r="H87" s="160">
        <v>5.8999999999999997E-2</v>
      </c>
      <c r="I87" s="160">
        <v>5.67E-2</v>
      </c>
      <c r="J87" s="160">
        <v>6.4500000000000002E-2</v>
      </c>
      <c r="K87" s="160">
        <v>5.7200000000000001E-2</v>
      </c>
      <c r="L87" s="160">
        <v>5.9499999999999997E-2</v>
      </c>
      <c r="M87" s="160">
        <v>4.9000000000000002E-2</v>
      </c>
      <c r="N87" s="160">
        <v>7.4099999999999999E-2</v>
      </c>
      <c r="O87" s="160">
        <v>6.7000000000000004E-2</v>
      </c>
      <c r="P87" s="160">
        <v>6.1100000000000002E-2</v>
      </c>
      <c r="Q87" s="160">
        <v>6.3700000000000007E-2</v>
      </c>
      <c r="R87" s="160">
        <v>7.0599999999999996E-2</v>
      </c>
      <c r="S87" s="160">
        <v>5.1799999999999999E-2</v>
      </c>
      <c r="T87" s="160">
        <v>6.08E-2</v>
      </c>
      <c r="U87" s="160">
        <v>7.2099999999999997E-2</v>
      </c>
      <c r="V87" s="160">
        <v>6.88E-2</v>
      </c>
      <c r="W87" s="160">
        <v>6.08E-2</v>
      </c>
      <c r="X87" s="160">
        <v>6.4399999999999999E-2</v>
      </c>
      <c r="Y87" s="160">
        <v>6.6299999999999998E-2</v>
      </c>
      <c r="Z87" s="160">
        <v>4.9599999999999998E-2</v>
      </c>
      <c r="AA87" s="160">
        <v>7.0999999999999994E-2</v>
      </c>
      <c r="AB87" s="160">
        <v>5.5800000000000002E-2</v>
      </c>
      <c r="AC87" s="160">
        <v>5.4399999999999997E-2</v>
      </c>
      <c r="AD87" s="160">
        <v>7.2499999999999995E-2</v>
      </c>
      <c r="AE87" s="160">
        <v>5.8000000000000003E-2</v>
      </c>
      <c r="AF87" s="160">
        <v>5.6099999999999997E-2</v>
      </c>
      <c r="AG87" s="160">
        <v>6.25E-2</v>
      </c>
      <c r="AH87" s="160">
        <v>7.1999999999999995E-2</v>
      </c>
      <c r="AI87" s="160">
        <v>7.1300000000000002E-2</v>
      </c>
      <c r="AJ87" s="160">
        <v>0</v>
      </c>
      <c r="AK87" s="160">
        <v>6.6600000000000006E-2</v>
      </c>
      <c r="AL87" s="160">
        <v>4.2299999999999997E-2</v>
      </c>
      <c r="AM87" s="160">
        <v>5.7299999999999997E-2</v>
      </c>
    </row>
    <row r="88" spans="1:39">
      <c r="A88" s="711" t="s">
        <v>1433</v>
      </c>
      <c r="B88" s="160">
        <v>0</v>
      </c>
      <c r="C88" s="160">
        <v>0</v>
      </c>
      <c r="D88" s="160">
        <v>4.1000000000000003E-3</v>
      </c>
      <c r="E88" s="160">
        <v>3.2000000000000002E-3</v>
      </c>
      <c r="F88" s="160">
        <v>0</v>
      </c>
      <c r="G88" s="160">
        <v>1.03E-2</v>
      </c>
      <c r="H88" s="160">
        <v>0</v>
      </c>
      <c r="I88" s="160">
        <v>0</v>
      </c>
      <c r="J88" s="160">
        <v>8.0000000000000002E-3</v>
      </c>
      <c r="K88" s="160">
        <v>0</v>
      </c>
      <c r="L88" s="160">
        <v>0</v>
      </c>
      <c r="M88" s="160">
        <v>0</v>
      </c>
      <c r="N88" s="160">
        <v>2.8E-3</v>
      </c>
      <c r="O88" s="160">
        <v>0</v>
      </c>
      <c r="P88" s="160">
        <v>0</v>
      </c>
      <c r="Q88" s="160">
        <v>0</v>
      </c>
      <c r="R88" s="160">
        <v>8.0000000000000004E-4</v>
      </c>
      <c r="S88" s="160">
        <v>0</v>
      </c>
      <c r="T88" s="160">
        <v>0</v>
      </c>
      <c r="U88" s="160">
        <v>9.5999999999999992E-3</v>
      </c>
      <c r="V88" s="160">
        <v>0</v>
      </c>
      <c r="W88" s="160">
        <v>1.9E-2</v>
      </c>
      <c r="X88" s="160">
        <v>5.0000000000000001E-3</v>
      </c>
      <c r="Y88" s="160">
        <v>0</v>
      </c>
      <c r="Z88" s="160">
        <v>8.6E-3</v>
      </c>
      <c r="AA88" s="160">
        <v>0</v>
      </c>
      <c r="AB88" s="160">
        <v>0</v>
      </c>
      <c r="AC88" s="160">
        <v>0</v>
      </c>
      <c r="AD88" s="160">
        <v>1E-3</v>
      </c>
      <c r="AE88" s="160">
        <v>0</v>
      </c>
      <c r="AF88" s="160">
        <v>0</v>
      </c>
      <c r="AG88" s="160">
        <v>0</v>
      </c>
      <c r="AH88" s="160">
        <v>0</v>
      </c>
      <c r="AI88" s="160">
        <v>0</v>
      </c>
      <c r="AJ88" s="160">
        <v>0</v>
      </c>
      <c r="AK88" s="160">
        <v>0</v>
      </c>
      <c r="AL88" s="160">
        <v>0</v>
      </c>
      <c r="AM88" s="160">
        <v>3.3999999999999998E-3</v>
      </c>
    </row>
    <row r="89" spans="1:39">
      <c r="A89" s="711" t="s">
        <v>1434</v>
      </c>
      <c r="B89" s="160">
        <v>0</v>
      </c>
      <c r="C89" s="160">
        <v>0</v>
      </c>
      <c r="D89" s="160">
        <v>0</v>
      </c>
      <c r="E89" s="160">
        <v>0</v>
      </c>
      <c r="F89" s="160">
        <v>0</v>
      </c>
      <c r="G89" s="160">
        <v>0</v>
      </c>
      <c r="H89" s="160">
        <v>1.7899999999999999E-2</v>
      </c>
      <c r="I89" s="160">
        <v>0</v>
      </c>
      <c r="J89" s="160">
        <v>3.2500000000000001E-2</v>
      </c>
      <c r="K89" s="160">
        <v>0</v>
      </c>
      <c r="L89" s="160">
        <v>0</v>
      </c>
      <c r="M89" s="160">
        <v>0</v>
      </c>
      <c r="N89" s="160">
        <v>0</v>
      </c>
      <c r="O89" s="160">
        <v>0</v>
      </c>
      <c r="P89" s="160">
        <v>0</v>
      </c>
      <c r="Q89" s="160">
        <v>0</v>
      </c>
      <c r="R89" s="160">
        <v>0</v>
      </c>
      <c r="S89" s="160">
        <v>0</v>
      </c>
      <c r="T89" s="160">
        <v>2.5700000000000001E-2</v>
      </c>
      <c r="U89" s="160">
        <v>3.2300000000000002E-2</v>
      </c>
      <c r="V89" s="160">
        <v>0</v>
      </c>
      <c r="W89" s="160">
        <v>0</v>
      </c>
      <c r="X89" s="160">
        <v>0</v>
      </c>
      <c r="Y89" s="160">
        <v>2.29E-2</v>
      </c>
      <c r="Z89" s="160">
        <v>1.5E-3</v>
      </c>
      <c r="AA89" s="160">
        <v>2.3999999999999998E-3</v>
      </c>
      <c r="AB89" s="160">
        <v>1.66E-2</v>
      </c>
      <c r="AC89" s="160">
        <v>3.5700000000000003E-2</v>
      </c>
      <c r="AD89" s="160">
        <v>0</v>
      </c>
      <c r="AE89" s="160">
        <v>0</v>
      </c>
      <c r="AF89" s="160">
        <v>0</v>
      </c>
      <c r="AG89" s="160">
        <v>0</v>
      </c>
      <c r="AH89" s="160">
        <v>0</v>
      </c>
      <c r="AI89" s="160">
        <v>0</v>
      </c>
      <c r="AJ89" s="160">
        <v>0</v>
      </c>
      <c r="AK89" s="160">
        <v>0</v>
      </c>
      <c r="AL89" s="160">
        <v>0</v>
      </c>
      <c r="AM89" s="160">
        <v>3.8999999999999998E-3</v>
      </c>
    </row>
    <row r="90" spans="1:39">
      <c r="A90" s="712" t="s">
        <v>565</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c r="AM90" s="68"/>
    </row>
    <row r="91" spans="1:39">
      <c r="A91" s="712" t="s">
        <v>566</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c r="AM91" s="68"/>
    </row>
    <row r="92" spans="1:39">
      <c r="A92" s="711" t="s">
        <v>923</v>
      </c>
      <c r="B92" s="160">
        <v>5.79E-2</v>
      </c>
      <c r="C92" s="160">
        <v>5.96E-2</v>
      </c>
      <c r="D92" s="160">
        <v>5.28E-2</v>
      </c>
      <c r="E92" s="160">
        <v>6.5000000000000002E-2</v>
      </c>
      <c r="F92" s="160">
        <v>6.4399999999999999E-2</v>
      </c>
      <c r="G92" s="160">
        <v>4.1000000000000002E-2</v>
      </c>
      <c r="H92" s="160">
        <v>7.9500000000000001E-2</v>
      </c>
      <c r="I92" s="160">
        <v>6.3200000000000006E-2</v>
      </c>
      <c r="J92" s="160">
        <v>5.7500000000000002E-2</v>
      </c>
      <c r="K92" s="160">
        <v>4.99E-2</v>
      </c>
      <c r="L92" s="160">
        <v>5.0900000000000001E-2</v>
      </c>
      <c r="M92" s="160">
        <v>6.6699999999999995E-2</v>
      </c>
      <c r="N92" s="160">
        <v>0.10539999999999999</v>
      </c>
      <c r="O92" s="160">
        <v>5.79E-2</v>
      </c>
      <c r="P92" s="160">
        <v>4.2700000000000002E-2</v>
      </c>
      <c r="Q92" s="160">
        <v>7.1499999999999994E-2</v>
      </c>
      <c r="R92" s="160">
        <v>4.7800000000000002E-2</v>
      </c>
      <c r="S92" s="160">
        <v>8.3900000000000002E-2</v>
      </c>
      <c r="T92" s="160">
        <v>7.1999999999999995E-2</v>
      </c>
      <c r="U92" s="160">
        <v>8.4699999999999998E-2</v>
      </c>
      <c r="V92" s="160">
        <v>3.7600000000000001E-2</v>
      </c>
      <c r="W92" s="160">
        <v>5.6800000000000003E-2</v>
      </c>
      <c r="X92" s="160">
        <v>6.4899999999999999E-2</v>
      </c>
      <c r="Y92" s="160">
        <v>6.0299999999999999E-2</v>
      </c>
      <c r="Z92" s="160">
        <v>5.9299999999999999E-2</v>
      </c>
      <c r="AA92" s="160">
        <v>6.13E-2</v>
      </c>
      <c r="AB92" s="160">
        <v>4.0599999999999997E-2</v>
      </c>
      <c r="AC92" s="160">
        <v>7.8600000000000003E-2</v>
      </c>
      <c r="AD92" s="160">
        <v>0.11559999999999999</v>
      </c>
      <c r="AE92" s="160">
        <v>6.5299999999999997E-2</v>
      </c>
      <c r="AF92" s="160">
        <v>5.5100000000000003E-2</v>
      </c>
      <c r="AG92" s="160">
        <v>7.1800000000000003E-2</v>
      </c>
      <c r="AH92" s="160">
        <v>8.1000000000000003E-2</v>
      </c>
      <c r="AI92" s="160">
        <v>9.8799999999999999E-2</v>
      </c>
      <c r="AJ92" s="160">
        <v>7.3499999999999996E-2</v>
      </c>
      <c r="AK92" s="160">
        <v>9.6600000000000005E-2</v>
      </c>
      <c r="AL92" s="160">
        <v>7.0699999999999999E-2</v>
      </c>
      <c r="AM92" s="160">
        <v>5.9700000000000003E-2</v>
      </c>
    </row>
    <row r="93" spans="1:39">
      <c r="A93" s="711" t="s">
        <v>925</v>
      </c>
      <c r="B93" s="160">
        <v>8.1299999999999997E-2</v>
      </c>
      <c r="C93" s="160">
        <v>7.8799999999999995E-2</v>
      </c>
      <c r="D93" s="160">
        <v>6.6799999999999998E-2</v>
      </c>
      <c r="E93" s="160">
        <v>8.6699999999999999E-2</v>
      </c>
      <c r="F93" s="160">
        <v>7.7100000000000002E-2</v>
      </c>
      <c r="G93" s="160">
        <v>5.0299999999999997E-2</v>
      </c>
      <c r="H93" s="160">
        <v>9.1899999999999996E-2</v>
      </c>
      <c r="I93" s="160">
        <v>7.4899999999999994E-2</v>
      </c>
      <c r="J93" s="160">
        <v>7.0400000000000004E-2</v>
      </c>
      <c r="K93" s="160">
        <v>5.9400000000000001E-2</v>
      </c>
      <c r="L93" s="160">
        <v>5.8500000000000003E-2</v>
      </c>
      <c r="M93" s="160">
        <v>7.2400000000000006E-2</v>
      </c>
      <c r="N93" s="160">
        <v>0.13089999999999999</v>
      </c>
      <c r="O93" s="160">
        <v>7.4899999999999994E-2</v>
      </c>
      <c r="P93" s="160">
        <v>5.4600000000000003E-2</v>
      </c>
      <c r="Q93" s="160">
        <v>9.4600000000000004E-2</v>
      </c>
      <c r="R93" s="160">
        <v>5.6099999999999997E-2</v>
      </c>
      <c r="S93" s="160">
        <v>0.1046</v>
      </c>
      <c r="T93" s="160">
        <v>8.1199999999999994E-2</v>
      </c>
      <c r="U93" s="160">
        <v>0.112</v>
      </c>
      <c r="V93" s="160">
        <v>4.48E-2</v>
      </c>
      <c r="W93" s="160">
        <v>6.1199999999999997E-2</v>
      </c>
      <c r="X93" s="160">
        <v>8.5000000000000006E-2</v>
      </c>
      <c r="Y93" s="160">
        <v>6.9800000000000001E-2</v>
      </c>
      <c r="Z93" s="160">
        <v>7.1499999999999994E-2</v>
      </c>
      <c r="AA93" s="160">
        <v>7.2099999999999997E-2</v>
      </c>
      <c r="AB93" s="160">
        <v>4.6300000000000001E-2</v>
      </c>
      <c r="AC93" s="160">
        <v>0.1016</v>
      </c>
      <c r="AD93" s="160">
        <v>0.1409</v>
      </c>
      <c r="AE93" s="160">
        <v>7.4200000000000002E-2</v>
      </c>
      <c r="AF93" s="160">
        <v>6.7100000000000007E-2</v>
      </c>
      <c r="AG93" s="160">
        <v>8.2100000000000006E-2</v>
      </c>
      <c r="AH93" s="160">
        <v>0.1007</v>
      </c>
      <c r="AI93" s="160">
        <v>0.12870000000000001</v>
      </c>
      <c r="AJ93" s="160">
        <v>9.1700000000000004E-2</v>
      </c>
      <c r="AK93" s="160">
        <v>0.112</v>
      </c>
      <c r="AL93" s="160">
        <v>8.3900000000000002E-2</v>
      </c>
      <c r="AM93" s="160">
        <v>7.46E-2</v>
      </c>
    </row>
    <row r="94" spans="1:39">
      <c r="A94" s="711" t="s">
        <v>927</v>
      </c>
      <c r="B94" s="160">
        <v>9.1200000000000003E-2</v>
      </c>
      <c r="C94" s="160">
        <v>8.4900000000000003E-2</v>
      </c>
      <c r="D94" s="160">
        <v>7.7899999999999997E-2</v>
      </c>
      <c r="E94" s="160">
        <v>9.6199999999999994E-2</v>
      </c>
      <c r="F94" s="160">
        <v>0.10150000000000001</v>
      </c>
      <c r="G94" s="160">
        <v>6.0999999999999999E-2</v>
      </c>
      <c r="H94" s="160">
        <v>0.10440000000000001</v>
      </c>
      <c r="I94" s="160">
        <v>7.8E-2</v>
      </c>
      <c r="J94" s="160">
        <v>7.5399999999999995E-2</v>
      </c>
      <c r="K94" s="160">
        <v>6.6600000000000006E-2</v>
      </c>
      <c r="L94" s="160">
        <v>6.9199999999999998E-2</v>
      </c>
      <c r="M94" s="160">
        <v>0.08</v>
      </c>
      <c r="N94" s="160">
        <v>0.13569999999999999</v>
      </c>
      <c r="O94" s="160">
        <v>7.9500000000000001E-2</v>
      </c>
      <c r="P94" s="160">
        <v>6.6500000000000004E-2</v>
      </c>
      <c r="Q94" s="160">
        <v>0.10050000000000001</v>
      </c>
      <c r="R94" s="160">
        <v>6.0299999999999999E-2</v>
      </c>
      <c r="S94" s="160">
        <v>0.109</v>
      </c>
      <c r="T94" s="160">
        <v>9.3700000000000006E-2</v>
      </c>
      <c r="U94" s="160">
        <v>0.1163</v>
      </c>
      <c r="V94" s="160">
        <v>4.8000000000000001E-2</v>
      </c>
      <c r="W94" s="160">
        <v>8.1500000000000003E-2</v>
      </c>
      <c r="X94" s="160">
        <v>9.5299999999999996E-2</v>
      </c>
      <c r="Y94" s="160">
        <v>7.9500000000000001E-2</v>
      </c>
      <c r="Z94" s="160">
        <v>8.1500000000000003E-2</v>
      </c>
      <c r="AA94" s="160">
        <v>8.0500000000000002E-2</v>
      </c>
      <c r="AB94" s="160">
        <v>5.4600000000000003E-2</v>
      </c>
      <c r="AC94" s="160">
        <v>0.1048</v>
      </c>
      <c r="AD94" s="160">
        <v>0.14849999999999999</v>
      </c>
      <c r="AE94" s="160">
        <v>9.35E-2</v>
      </c>
      <c r="AF94" s="160">
        <v>7.1199999999999999E-2</v>
      </c>
      <c r="AG94" s="160">
        <v>9.0200000000000002E-2</v>
      </c>
      <c r="AH94" s="160">
        <v>0.104</v>
      </c>
      <c r="AI94" s="160">
        <v>0.13730000000000001</v>
      </c>
      <c r="AJ94" s="160">
        <v>0.1081</v>
      </c>
      <c r="AK94" s="160">
        <v>0.114</v>
      </c>
      <c r="AL94" s="160">
        <v>8.7999999999999995E-2</v>
      </c>
      <c r="AM94" s="160">
        <v>8.3900000000000002E-2</v>
      </c>
    </row>
    <row r="95" spans="1:39">
      <c r="A95" s="711" t="s">
        <v>1435</v>
      </c>
      <c r="B95" s="160">
        <v>0.105</v>
      </c>
      <c r="C95" s="160">
        <v>9.1499999999999998E-2</v>
      </c>
      <c r="D95" s="160">
        <v>7.4300000000000005E-2</v>
      </c>
      <c r="E95" s="160">
        <v>8.6999999999999994E-2</v>
      </c>
      <c r="F95" s="160">
        <v>0.1033</v>
      </c>
      <c r="G95" s="160">
        <v>5.9700000000000003E-2</v>
      </c>
      <c r="H95" s="160">
        <v>0.1177</v>
      </c>
      <c r="I95" s="160">
        <v>9.4399999999999998E-2</v>
      </c>
      <c r="J95" s="160">
        <v>8.3500000000000005E-2</v>
      </c>
      <c r="K95" s="160">
        <v>7.2800000000000004E-2</v>
      </c>
      <c r="L95" s="160">
        <v>7.3499999999999996E-2</v>
      </c>
      <c r="M95" s="160">
        <v>9.2200000000000004E-2</v>
      </c>
      <c r="N95" s="160">
        <v>0.14899999999999999</v>
      </c>
      <c r="O95" s="160">
        <v>7.3200000000000001E-2</v>
      </c>
      <c r="P95" s="160">
        <v>5.5500000000000001E-2</v>
      </c>
      <c r="Q95" s="160">
        <v>8.8999999999999996E-2</v>
      </c>
      <c r="R95" s="160">
        <v>6.5500000000000003E-2</v>
      </c>
      <c r="S95" s="160">
        <v>0.15240000000000001</v>
      </c>
      <c r="T95" s="160">
        <v>9.64E-2</v>
      </c>
      <c r="U95" s="160">
        <v>0.1178</v>
      </c>
      <c r="V95" s="160">
        <v>4.9700000000000001E-2</v>
      </c>
      <c r="W95" s="160">
        <v>6.8400000000000002E-2</v>
      </c>
      <c r="X95" s="160">
        <v>9.2100000000000001E-2</v>
      </c>
      <c r="Y95" s="160">
        <v>7.9399999999999998E-2</v>
      </c>
      <c r="Z95" s="160">
        <v>8.0699999999999994E-2</v>
      </c>
      <c r="AA95" s="160">
        <v>8.9200000000000002E-2</v>
      </c>
      <c r="AB95" s="160">
        <v>5.8200000000000002E-2</v>
      </c>
      <c r="AC95" s="160">
        <v>0.1074</v>
      </c>
      <c r="AD95" s="160">
        <v>0.15989999999999999</v>
      </c>
      <c r="AE95" s="160">
        <v>8.4900000000000003E-2</v>
      </c>
      <c r="AF95" s="160">
        <v>0.17380000000000001</v>
      </c>
      <c r="AG95" s="160">
        <v>9.4799999999999995E-2</v>
      </c>
      <c r="AH95" s="160">
        <v>0.1193</v>
      </c>
      <c r="AI95" s="160">
        <v>0.2084</v>
      </c>
      <c r="AJ95" s="160">
        <v>8.9700000000000002E-2</v>
      </c>
      <c r="AK95" s="160">
        <v>0.40010000000000001</v>
      </c>
      <c r="AL95" s="160">
        <v>8.9700000000000002E-2</v>
      </c>
      <c r="AM95" s="160">
        <v>8.7999999999999995E-2</v>
      </c>
    </row>
    <row r="96" spans="1:39">
      <c r="A96" s="712" t="s">
        <v>567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c r="AM96" s="68"/>
    </row>
    <row r="97" spans="1:39">
      <c r="A97" s="711" t="s">
        <v>930</v>
      </c>
      <c r="B97" s="160">
        <v>0.49590000000000001</v>
      </c>
      <c r="C97" s="160">
        <v>0.53249999999999997</v>
      </c>
      <c r="D97" s="160">
        <v>0.57540000000000002</v>
      </c>
      <c r="E97" s="160">
        <v>0.56310000000000004</v>
      </c>
      <c r="F97" s="160">
        <v>0.67789999999999995</v>
      </c>
      <c r="G97" s="160">
        <v>0.48230000000000001</v>
      </c>
      <c r="H97" s="160">
        <v>0.74829999999999997</v>
      </c>
      <c r="I97" s="160">
        <v>0.51910000000000001</v>
      </c>
      <c r="J97" s="160">
        <v>0.58309999999999995</v>
      </c>
      <c r="K97" s="160">
        <v>0.62109999999999999</v>
      </c>
      <c r="L97" s="160">
        <v>0.59299999999999997</v>
      </c>
      <c r="M97" s="160">
        <v>0.66569999999999996</v>
      </c>
      <c r="N97" s="160">
        <v>0.61399999999999999</v>
      </c>
      <c r="O97" s="160">
        <v>0.56499999999999995</v>
      </c>
      <c r="P97" s="160">
        <v>0.59789999999999999</v>
      </c>
      <c r="Q97" s="160">
        <v>0.56779999999999997</v>
      </c>
      <c r="R97" s="160">
        <v>0.58130000000000004</v>
      </c>
      <c r="S97" s="160">
        <v>0.61499999999999999</v>
      </c>
      <c r="T97" s="160">
        <v>0.64739999999999998</v>
      </c>
      <c r="U97" s="160">
        <v>0.62760000000000005</v>
      </c>
      <c r="V97" s="160">
        <v>0.60960000000000003</v>
      </c>
      <c r="W97" s="160">
        <v>0.44080000000000003</v>
      </c>
      <c r="X97" s="160">
        <v>0.67910000000000004</v>
      </c>
      <c r="Y97" s="160">
        <v>0.57540000000000002</v>
      </c>
      <c r="Z97" s="160">
        <v>0.623</v>
      </c>
      <c r="AA97" s="160">
        <v>0.60929999999999995</v>
      </c>
      <c r="AB97" s="160">
        <v>0.60950000000000004</v>
      </c>
      <c r="AC97" s="160">
        <v>0.64510000000000001</v>
      </c>
      <c r="AD97" s="160">
        <v>0.67510000000000003</v>
      </c>
      <c r="AE97" s="160">
        <v>0.52739999999999998</v>
      </c>
      <c r="AF97" s="160">
        <v>0.60509999999999997</v>
      </c>
      <c r="AG97" s="160">
        <v>0.68430000000000002</v>
      </c>
      <c r="AH97" s="160">
        <v>0.59730000000000005</v>
      </c>
      <c r="AI97" s="160">
        <v>0.63129999999999997</v>
      </c>
      <c r="AJ97" s="160">
        <v>0.68540000000000001</v>
      </c>
      <c r="AK97" s="160">
        <v>0.67369999999999997</v>
      </c>
      <c r="AL97" s="160">
        <v>0.62290000000000001</v>
      </c>
      <c r="AM97" s="160">
        <v>0.56759999999999999</v>
      </c>
    </row>
    <row r="98" spans="1:39">
      <c r="A98" s="711" t="s">
        <v>932</v>
      </c>
      <c r="B98" s="160">
        <v>4.6100000000000002E-2</v>
      </c>
      <c r="C98" s="160">
        <v>4.9000000000000002E-2</v>
      </c>
      <c r="D98" s="160">
        <v>4.1399999999999999E-2</v>
      </c>
      <c r="E98" s="160">
        <v>3.49E-2</v>
      </c>
      <c r="F98" s="160">
        <v>2.7699999999999999E-2</v>
      </c>
      <c r="G98" s="160">
        <v>4.7E-2</v>
      </c>
      <c r="H98" s="160">
        <v>1.8700000000000001E-2</v>
      </c>
      <c r="I98" s="160">
        <v>0.03</v>
      </c>
      <c r="J98" s="160">
        <v>4.2900000000000001E-2</v>
      </c>
      <c r="K98" s="160">
        <v>3.2099999999999997E-2</v>
      </c>
      <c r="L98" s="160">
        <v>3.9300000000000002E-2</v>
      </c>
      <c r="M98" s="160">
        <v>3.6900000000000002E-2</v>
      </c>
      <c r="N98" s="160">
        <v>2.4799999999999999E-2</v>
      </c>
      <c r="O98" s="160">
        <v>4.65E-2</v>
      </c>
      <c r="P98" s="160">
        <v>2.4199999999999999E-2</v>
      </c>
      <c r="Q98" s="160">
        <v>5.2200000000000003E-2</v>
      </c>
      <c r="R98" s="160">
        <v>7.0900000000000005E-2</v>
      </c>
      <c r="S98" s="160">
        <v>8.2699999999999996E-2</v>
      </c>
      <c r="T98" s="160">
        <v>3.2199999999999999E-2</v>
      </c>
      <c r="U98" s="160">
        <v>5.1299999999999998E-2</v>
      </c>
      <c r="V98" s="160">
        <v>3.1600000000000003E-2</v>
      </c>
      <c r="W98" s="160">
        <v>3.3099999999999997E-2</v>
      </c>
      <c r="X98" s="160">
        <v>4.2299999999999997E-2</v>
      </c>
      <c r="Y98" s="160">
        <v>2.7900000000000001E-2</v>
      </c>
      <c r="Z98" s="160">
        <v>3.1899999999999998E-2</v>
      </c>
      <c r="AA98" s="160">
        <v>3.27E-2</v>
      </c>
      <c r="AB98" s="160">
        <v>2.1299999999999999E-2</v>
      </c>
      <c r="AC98" s="160">
        <v>5.2600000000000001E-2</v>
      </c>
      <c r="AD98" s="160">
        <v>2.9000000000000001E-2</v>
      </c>
      <c r="AE98" s="160">
        <v>5.2299999999999999E-2</v>
      </c>
      <c r="AF98" s="160">
        <v>7.0099999999999996E-2</v>
      </c>
      <c r="AG98" s="160">
        <v>4.1500000000000002E-2</v>
      </c>
      <c r="AH98" s="160">
        <v>4.4999999999999998E-2</v>
      </c>
      <c r="AI98" s="160">
        <v>7.2700000000000001E-2</v>
      </c>
      <c r="AJ98" s="160">
        <v>1.9199999999999998E-2</v>
      </c>
      <c r="AK98" s="160">
        <v>3.5200000000000002E-2</v>
      </c>
      <c r="AL98" s="160">
        <v>5.0700000000000002E-2</v>
      </c>
      <c r="AM98" s="160">
        <v>4.2099999999999999E-2</v>
      </c>
    </row>
    <row r="99" spans="1:39">
      <c r="A99" s="711" t="s">
        <v>934</v>
      </c>
      <c r="B99" s="160">
        <v>0.45800000000000002</v>
      </c>
      <c r="C99" s="160">
        <v>0.41849999999999998</v>
      </c>
      <c r="D99" s="160">
        <v>0.38319999999999999</v>
      </c>
      <c r="E99" s="160">
        <v>0.40200000000000002</v>
      </c>
      <c r="F99" s="160">
        <v>0.2944</v>
      </c>
      <c r="G99" s="160">
        <v>0.47070000000000001</v>
      </c>
      <c r="H99" s="160">
        <v>0.23300000000000001</v>
      </c>
      <c r="I99" s="160">
        <v>0.45090000000000002</v>
      </c>
      <c r="J99" s="160">
        <v>0.374</v>
      </c>
      <c r="K99" s="160">
        <v>0.3468</v>
      </c>
      <c r="L99" s="160">
        <v>0.36770000000000003</v>
      </c>
      <c r="M99" s="160">
        <v>0.2974</v>
      </c>
      <c r="N99" s="160">
        <v>0.36120000000000002</v>
      </c>
      <c r="O99" s="160">
        <v>0.38850000000000001</v>
      </c>
      <c r="P99" s="160">
        <v>0.37790000000000001</v>
      </c>
      <c r="Q99" s="160">
        <v>0.38</v>
      </c>
      <c r="R99" s="160">
        <v>0.3478</v>
      </c>
      <c r="S99" s="160">
        <v>0.30230000000000001</v>
      </c>
      <c r="T99" s="160">
        <v>0.32029999999999997</v>
      </c>
      <c r="U99" s="160">
        <v>0.3211</v>
      </c>
      <c r="V99" s="160">
        <v>0.35880000000000001</v>
      </c>
      <c r="W99" s="160">
        <v>0.52610000000000001</v>
      </c>
      <c r="X99" s="160">
        <v>0.27860000000000001</v>
      </c>
      <c r="Y99" s="160">
        <v>0.3967</v>
      </c>
      <c r="Z99" s="160">
        <v>0.34510000000000002</v>
      </c>
      <c r="AA99" s="160">
        <v>0.35809999999999997</v>
      </c>
      <c r="AB99" s="160">
        <v>0.36919999999999997</v>
      </c>
      <c r="AC99" s="160">
        <v>0.30230000000000001</v>
      </c>
      <c r="AD99" s="160">
        <v>0.2959</v>
      </c>
      <c r="AE99" s="160">
        <v>0.42030000000000001</v>
      </c>
      <c r="AF99" s="160">
        <v>0.32479999999999998</v>
      </c>
      <c r="AG99" s="160">
        <v>0.2742</v>
      </c>
      <c r="AH99" s="160">
        <v>0.35770000000000002</v>
      </c>
      <c r="AI99" s="160">
        <v>0.29599999999999999</v>
      </c>
      <c r="AJ99" s="160">
        <v>0.2954</v>
      </c>
      <c r="AK99" s="160">
        <v>0.29110000000000003</v>
      </c>
      <c r="AL99" s="160">
        <v>0.32650000000000001</v>
      </c>
      <c r="AM99" s="160">
        <v>0.39029999999999998</v>
      </c>
    </row>
    <row r="100" spans="1:39">
      <c r="A100" s="711" t="s">
        <v>936</v>
      </c>
      <c r="B100" s="160">
        <v>0.48680000000000001</v>
      </c>
      <c r="C100" s="160">
        <v>0.43619999999999998</v>
      </c>
      <c r="D100" s="160">
        <v>0.31819999999999998</v>
      </c>
      <c r="E100" s="160">
        <v>0.55810000000000004</v>
      </c>
      <c r="F100" s="160">
        <v>0.39389999999999997</v>
      </c>
      <c r="G100" s="160">
        <v>0.4022</v>
      </c>
      <c r="H100" s="160">
        <v>0.60750000000000004</v>
      </c>
      <c r="I100" s="160">
        <v>0.4723</v>
      </c>
      <c r="J100" s="160">
        <v>0.48420000000000002</v>
      </c>
      <c r="K100" s="160">
        <v>0.50590000000000002</v>
      </c>
      <c r="L100" s="160">
        <v>0.55759999999999998</v>
      </c>
      <c r="M100" s="160">
        <v>0.51119999999999999</v>
      </c>
      <c r="N100" s="160">
        <v>0.67669999999999997</v>
      </c>
      <c r="O100" s="160">
        <v>0.44990000000000002</v>
      </c>
      <c r="P100" s="160">
        <v>0.27860000000000001</v>
      </c>
      <c r="Q100" s="160">
        <v>0.61240000000000006</v>
      </c>
      <c r="R100" s="160">
        <v>0.41220000000000001</v>
      </c>
      <c r="S100" s="160">
        <v>0.62450000000000006</v>
      </c>
      <c r="T100" s="160">
        <v>0.55720000000000003</v>
      </c>
      <c r="U100" s="160">
        <v>0.43459999999999999</v>
      </c>
      <c r="V100" s="160">
        <v>0.40129999999999999</v>
      </c>
      <c r="W100" s="160">
        <v>0.57799999999999996</v>
      </c>
      <c r="X100" s="160">
        <v>0.55669999999999997</v>
      </c>
      <c r="Y100" s="160">
        <v>0.51490000000000002</v>
      </c>
      <c r="Z100" s="160">
        <v>0.57269999999999999</v>
      </c>
      <c r="AA100" s="160">
        <v>0.4572</v>
      </c>
      <c r="AB100" s="160">
        <v>0.42380000000000001</v>
      </c>
      <c r="AC100" s="160">
        <v>0.20669999999999999</v>
      </c>
      <c r="AD100" s="160">
        <v>0.60870000000000002</v>
      </c>
      <c r="AE100" s="160">
        <v>0.62649999999999995</v>
      </c>
      <c r="AF100" s="160">
        <v>0.33110000000000001</v>
      </c>
      <c r="AG100" s="160">
        <v>0.6018</v>
      </c>
      <c r="AH100" s="160">
        <v>0.5514</v>
      </c>
      <c r="AI100" s="160">
        <v>0.67430000000000001</v>
      </c>
      <c r="AJ100" s="160">
        <v>0.58840000000000003</v>
      </c>
      <c r="AK100" s="160">
        <v>0.45660000000000001</v>
      </c>
      <c r="AL100" s="160">
        <v>0.40560000000000002</v>
      </c>
      <c r="AM100" s="160">
        <v>0.4461</v>
      </c>
    </row>
    <row r="101" spans="1:39">
      <c r="A101" s="712" t="s">
        <v>568</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c r="AM101" s="68"/>
    </row>
    <row r="102" spans="1:39">
      <c r="A102" s="711" t="s">
        <v>938</v>
      </c>
      <c r="B102" s="160">
        <v>5.6399999999999999E-2</v>
      </c>
      <c r="C102" s="160">
        <v>5.3900000000000003E-2</v>
      </c>
      <c r="D102" s="160">
        <v>8.3999999999999995E-3</v>
      </c>
      <c r="E102" s="160">
        <v>6.3200000000000006E-2</v>
      </c>
      <c r="F102" s="160">
        <v>5.1499999999999997E-2</v>
      </c>
      <c r="G102" s="160">
        <v>3.9300000000000002E-2</v>
      </c>
      <c r="H102" s="160">
        <v>8.0600000000000005E-2</v>
      </c>
      <c r="I102" s="160">
        <v>5.8000000000000003E-2</v>
      </c>
      <c r="J102" s="160">
        <v>5.9400000000000001E-2</v>
      </c>
      <c r="K102" s="160">
        <v>5.8999999999999997E-2</v>
      </c>
      <c r="L102" s="160">
        <v>5.6599999999999998E-2</v>
      </c>
      <c r="M102" s="160">
        <v>7.6200000000000004E-2</v>
      </c>
      <c r="N102" s="160">
        <v>0.1094</v>
      </c>
      <c r="O102" s="160">
        <v>7.0499999999999993E-2</v>
      </c>
      <c r="P102" s="160">
        <v>3.8199999999999998E-2</v>
      </c>
      <c r="Q102" s="160">
        <v>6.0900000000000003E-2</v>
      </c>
      <c r="R102" s="160">
        <v>6.2600000000000003E-2</v>
      </c>
      <c r="S102" s="160">
        <v>0.1103</v>
      </c>
      <c r="T102" s="160">
        <v>7.5499999999999998E-2</v>
      </c>
      <c r="U102" s="160">
        <v>7.4800000000000005E-2</v>
      </c>
      <c r="V102" s="160">
        <v>6.08E-2</v>
      </c>
      <c r="W102" s="160">
        <v>6.2300000000000001E-2</v>
      </c>
      <c r="X102" s="160">
        <v>5.1400000000000001E-2</v>
      </c>
      <c r="Y102" s="160">
        <v>6.8900000000000003E-2</v>
      </c>
      <c r="Z102" s="160">
        <v>5.67E-2</v>
      </c>
      <c r="AA102" s="160">
        <v>4.4200000000000003E-2</v>
      </c>
      <c r="AB102" s="160">
        <v>4.5600000000000002E-2</v>
      </c>
      <c r="AC102" s="160">
        <v>7.5899999999999995E-2</v>
      </c>
      <c r="AD102" s="160">
        <v>0.1227</v>
      </c>
      <c r="AE102" s="160">
        <v>7.22E-2</v>
      </c>
      <c r="AF102" s="160">
        <v>5.4699999999999999E-2</v>
      </c>
      <c r="AG102" s="160">
        <v>7.4899999999999994E-2</v>
      </c>
      <c r="AH102" s="160">
        <v>6.8000000000000005E-2</v>
      </c>
      <c r="AI102" s="160">
        <v>8.6599999999999996E-2</v>
      </c>
      <c r="AJ102" s="160">
        <v>6.3899999999999998E-2</v>
      </c>
      <c r="AK102" s="160">
        <v>0.1706</v>
      </c>
      <c r="AL102" s="160">
        <v>5.7099999999999998E-2</v>
      </c>
      <c r="AM102" s="160">
        <v>5.8299999999999998E-2</v>
      </c>
    </row>
    <row r="103" spans="1:39">
      <c r="A103" s="711" t="s">
        <v>940</v>
      </c>
      <c r="B103" s="160">
        <v>5.57E-2</v>
      </c>
      <c r="C103" s="160">
        <v>4.8899999999999999E-2</v>
      </c>
      <c r="D103" s="160">
        <v>4.1999999999999997E-3</v>
      </c>
      <c r="E103" s="160">
        <v>5.91E-2</v>
      </c>
      <c r="F103" s="160">
        <v>4.9799999999999997E-2</v>
      </c>
      <c r="G103" s="160">
        <v>3.56E-2</v>
      </c>
      <c r="H103" s="160">
        <v>8.0600000000000005E-2</v>
      </c>
      <c r="I103" s="160">
        <v>5.6000000000000001E-2</v>
      </c>
      <c r="J103" s="160">
        <v>5.3800000000000001E-2</v>
      </c>
      <c r="K103" s="160">
        <v>5.7799999999999997E-2</v>
      </c>
      <c r="L103" s="160">
        <v>5.62E-2</v>
      </c>
      <c r="M103" s="160">
        <v>7.46E-2</v>
      </c>
      <c r="N103" s="160">
        <v>0.10440000000000001</v>
      </c>
      <c r="O103" s="160">
        <v>6.4100000000000004E-2</v>
      </c>
      <c r="P103" s="160">
        <v>3.8600000000000002E-2</v>
      </c>
      <c r="Q103" s="160">
        <v>6.0299999999999999E-2</v>
      </c>
      <c r="R103" s="160">
        <v>6.3700000000000007E-2</v>
      </c>
      <c r="S103" s="160">
        <v>0.1174</v>
      </c>
      <c r="T103" s="160">
        <v>7.51E-2</v>
      </c>
      <c r="U103" s="160">
        <v>7.5300000000000006E-2</v>
      </c>
      <c r="V103" s="160">
        <v>5.9799999999999999E-2</v>
      </c>
      <c r="W103" s="160">
        <v>6.1800000000000001E-2</v>
      </c>
      <c r="X103" s="160">
        <v>5.1400000000000001E-2</v>
      </c>
      <c r="Y103" s="160">
        <v>6.8699999999999997E-2</v>
      </c>
      <c r="Z103" s="160">
        <v>5.45E-2</v>
      </c>
      <c r="AA103" s="160">
        <v>4.2000000000000003E-2</v>
      </c>
      <c r="AB103" s="160">
        <v>4.5999999999999999E-2</v>
      </c>
      <c r="AC103" s="160">
        <v>7.2099999999999997E-2</v>
      </c>
      <c r="AD103" s="160">
        <v>0.1191</v>
      </c>
      <c r="AE103" s="160">
        <v>7.2300000000000003E-2</v>
      </c>
      <c r="AF103" s="160">
        <v>6.3799999999999996E-2</v>
      </c>
      <c r="AG103" s="160">
        <v>7.4300000000000005E-2</v>
      </c>
      <c r="AH103" s="160">
        <v>6.6900000000000001E-2</v>
      </c>
      <c r="AI103" s="160">
        <v>8.6699999999999999E-2</v>
      </c>
      <c r="AJ103" s="160">
        <v>5.8500000000000003E-2</v>
      </c>
      <c r="AK103" s="160">
        <v>0.17</v>
      </c>
      <c r="AL103" s="160">
        <v>5.1499999999999997E-2</v>
      </c>
      <c r="AM103" s="160">
        <v>5.6500000000000002E-2</v>
      </c>
    </row>
    <row r="104" spans="1:39">
      <c r="A104" s="713" t="s">
        <v>1436</v>
      </c>
      <c r="B104" s="160">
        <v>8.3400000000000002E-2</v>
      </c>
      <c r="C104" s="160">
        <v>7.0300000000000001E-2</v>
      </c>
      <c r="D104" s="160">
        <v>-4.0000000000000002E-4</v>
      </c>
      <c r="E104" s="160">
        <v>8.9099999999999999E-2</v>
      </c>
      <c r="F104" s="160">
        <v>5.8200000000000002E-2</v>
      </c>
      <c r="G104" s="160">
        <v>4.58E-2</v>
      </c>
      <c r="H104" s="160">
        <v>9.7600000000000006E-2</v>
      </c>
      <c r="I104" s="160">
        <v>7.0300000000000001E-2</v>
      </c>
      <c r="J104" s="160">
        <v>7.3499999999999996E-2</v>
      </c>
      <c r="K104" s="160">
        <v>7.3300000000000004E-2</v>
      </c>
      <c r="L104" s="160">
        <v>6.9500000000000006E-2</v>
      </c>
      <c r="M104" s="160">
        <v>8.1699999999999995E-2</v>
      </c>
      <c r="N104" s="160">
        <v>0.128</v>
      </c>
      <c r="O104" s="160">
        <v>9.1899999999999996E-2</v>
      </c>
      <c r="P104" s="160">
        <v>5.1799999999999999E-2</v>
      </c>
      <c r="Q104" s="160">
        <v>8.9800000000000005E-2</v>
      </c>
      <c r="R104" s="160">
        <v>7.5300000000000006E-2</v>
      </c>
      <c r="S104" s="160">
        <v>0.15</v>
      </c>
      <c r="T104" s="160">
        <v>8.8700000000000001E-2</v>
      </c>
      <c r="U104" s="160">
        <v>9.35E-2</v>
      </c>
      <c r="V104" s="160">
        <v>7.8899999999999998E-2</v>
      </c>
      <c r="W104" s="160">
        <v>6.83E-2</v>
      </c>
      <c r="X104" s="160">
        <v>7.6600000000000001E-2</v>
      </c>
      <c r="Y104" s="160">
        <v>8.6400000000000005E-2</v>
      </c>
      <c r="Z104" s="160">
        <v>7.1400000000000005E-2</v>
      </c>
      <c r="AA104" s="160">
        <v>5.4100000000000002E-2</v>
      </c>
      <c r="AB104" s="160">
        <v>5.7099999999999998E-2</v>
      </c>
      <c r="AC104" s="160">
        <v>9.9699999999999997E-2</v>
      </c>
      <c r="AD104" s="160">
        <v>0.14849999999999999</v>
      </c>
      <c r="AE104" s="160">
        <v>8.5800000000000001E-2</v>
      </c>
      <c r="AF104" s="160">
        <v>7.7799999999999994E-2</v>
      </c>
      <c r="AG104" s="160">
        <v>8.8400000000000006E-2</v>
      </c>
      <c r="AH104" s="160">
        <v>8.9499999999999996E-2</v>
      </c>
      <c r="AI104" s="160">
        <v>0.11840000000000001</v>
      </c>
      <c r="AJ104" s="160">
        <v>8.3199999999999996E-2</v>
      </c>
      <c r="AK104" s="160">
        <v>0.193</v>
      </c>
      <c r="AL104" s="160">
        <v>5.2499999999999998E-2</v>
      </c>
      <c r="AM104" s="160">
        <v>7.46E-2</v>
      </c>
    </row>
    <row r="105" spans="1:39">
      <c r="A105" s="713" t="s">
        <v>943</v>
      </c>
      <c r="B105" s="160">
        <v>0.11219999999999999</v>
      </c>
      <c r="C105" s="160">
        <v>0.11</v>
      </c>
      <c r="D105" s="160">
        <v>2.53E-2</v>
      </c>
      <c r="E105" s="160">
        <v>0.1278</v>
      </c>
      <c r="F105" s="160">
        <v>7.4700000000000003E-2</v>
      </c>
      <c r="G105" s="160">
        <v>8.1900000000000001E-2</v>
      </c>
      <c r="H105" s="160">
        <v>0.13</v>
      </c>
      <c r="I105" s="160">
        <v>0.1008</v>
      </c>
      <c r="J105" s="160">
        <v>0.1134</v>
      </c>
      <c r="K105" s="160">
        <v>0.1055</v>
      </c>
      <c r="L105" s="160">
        <v>0.1051</v>
      </c>
      <c r="M105" s="160">
        <v>0.1084</v>
      </c>
      <c r="N105" s="160">
        <v>0.1711</v>
      </c>
      <c r="O105" s="160">
        <v>0.1285</v>
      </c>
      <c r="P105" s="160">
        <v>9.9400000000000002E-2</v>
      </c>
      <c r="Q105" s="160">
        <v>0.125</v>
      </c>
      <c r="R105" s="160">
        <v>0.1159</v>
      </c>
      <c r="S105" s="160">
        <v>0.17230000000000001</v>
      </c>
      <c r="T105" s="160">
        <v>0.12609999999999999</v>
      </c>
      <c r="U105" s="160">
        <v>0.13539999999999999</v>
      </c>
      <c r="V105" s="160">
        <v>0.1197</v>
      </c>
      <c r="W105" s="160">
        <v>9.9699999999999997E-2</v>
      </c>
      <c r="X105" s="160">
        <v>0.11119999999999999</v>
      </c>
      <c r="Y105" s="160">
        <v>0.1303</v>
      </c>
      <c r="Z105" s="160">
        <v>0.1043</v>
      </c>
      <c r="AA105" s="160">
        <v>0.1016</v>
      </c>
      <c r="AB105" s="160">
        <v>9.7799999999999998E-2</v>
      </c>
      <c r="AC105" s="160">
        <v>0.1323</v>
      </c>
      <c r="AD105" s="160">
        <v>0.20050000000000001</v>
      </c>
      <c r="AE105" s="160">
        <v>0.11890000000000001</v>
      </c>
      <c r="AF105" s="160">
        <v>0.1045</v>
      </c>
      <c r="AG105" s="160">
        <v>0.12089999999999999</v>
      </c>
      <c r="AH105" s="160">
        <v>0.13550000000000001</v>
      </c>
      <c r="AI105" s="160">
        <v>0.14879999999999999</v>
      </c>
      <c r="AJ105" s="160">
        <v>0.12509999999999999</v>
      </c>
      <c r="AK105" s="160">
        <v>0.20610000000000001</v>
      </c>
      <c r="AL105" s="160">
        <v>9.06E-2</v>
      </c>
      <c r="AM105" s="160">
        <v>0.1095</v>
      </c>
    </row>
    <row r="106" spans="1:39">
      <c r="A106" s="713" t="s">
        <v>945</v>
      </c>
      <c r="B106" s="160">
        <v>-2.8899999999999999E-2</v>
      </c>
      <c r="C106" s="160">
        <v>-3.9699999999999999E-2</v>
      </c>
      <c r="D106" s="160">
        <v>-2.5700000000000001E-2</v>
      </c>
      <c r="E106" s="160">
        <v>-3.8699999999999998E-2</v>
      </c>
      <c r="F106" s="160">
        <v>-1.6500000000000001E-2</v>
      </c>
      <c r="G106" s="160">
        <v>-3.61E-2</v>
      </c>
      <c r="H106" s="160">
        <v>-3.2300000000000002E-2</v>
      </c>
      <c r="I106" s="160">
        <v>-3.0499999999999999E-2</v>
      </c>
      <c r="J106" s="160">
        <v>-3.9800000000000002E-2</v>
      </c>
      <c r="K106" s="160">
        <v>-3.2199999999999999E-2</v>
      </c>
      <c r="L106" s="160">
        <v>-3.5700000000000003E-2</v>
      </c>
      <c r="M106" s="160">
        <v>-2.6700000000000002E-2</v>
      </c>
      <c r="N106" s="160">
        <v>-4.3200000000000002E-2</v>
      </c>
      <c r="O106" s="160">
        <v>-3.6600000000000001E-2</v>
      </c>
      <c r="P106" s="160">
        <v>-4.7500000000000001E-2</v>
      </c>
      <c r="Q106" s="160">
        <v>-3.5200000000000002E-2</v>
      </c>
      <c r="R106" s="160">
        <v>-4.0599999999999997E-2</v>
      </c>
      <c r="S106" s="160">
        <v>-2.23E-2</v>
      </c>
      <c r="T106" s="160">
        <v>-3.7400000000000003E-2</v>
      </c>
      <c r="U106" s="160">
        <v>-4.19E-2</v>
      </c>
      <c r="V106" s="160">
        <v>-4.0800000000000003E-2</v>
      </c>
      <c r="W106" s="160">
        <v>-3.15E-2</v>
      </c>
      <c r="X106" s="160">
        <v>-3.4599999999999999E-2</v>
      </c>
      <c r="Y106" s="160">
        <v>-4.3900000000000002E-2</v>
      </c>
      <c r="Z106" s="160">
        <v>-3.2899999999999999E-2</v>
      </c>
      <c r="AA106" s="160">
        <v>-4.7500000000000001E-2</v>
      </c>
      <c r="AB106" s="160">
        <v>-4.07E-2</v>
      </c>
      <c r="AC106" s="160">
        <v>-3.2599999999999997E-2</v>
      </c>
      <c r="AD106" s="160">
        <v>-5.1900000000000002E-2</v>
      </c>
      <c r="AE106" s="160">
        <v>-3.3099999999999997E-2</v>
      </c>
      <c r="AF106" s="160">
        <v>-2.6700000000000002E-2</v>
      </c>
      <c r="AG106" s="160">
        <v>-3.2500000000000001E-2</v>
      </c>
      <c r="AH106" s="160">
        <v>-4.5999999999999999E-2</v>
      </c>
      <c r="AI106" s="160">
        <v>-3.04E-2</v>
      </c>
      <c r="AJ106" s="160">
        <v>-4.1799999999999997E-2</v>
      </c>
      <c r="AK106" s="160">
        <v>-1.3100000000000001E-2</v>
      </c>
      <c r="AL106" s="160">
        <v>-3.8100000000000002E-2</v>
      </c>
      <c r="AM106" s="160">
        <v>-3.49E-2</v>
      </c>
    </row>
    <row r="107" spans="1:39">
      <c r="A107" s="713" t="s">
        <v>947</v>
      </c>
      <c r="B107" s="160">
        <v>-2.7699999999999999E-2</v>
      </c>
      <c r="C107" s="160">
        <v>-2.1399999999999999E-2</v>
      </c>
      <c r="D107" s="160">
        <v>4.5999999999999999E-3</v>
      </c>
      <c r="E107" s="160">
        <v>-0.03</v>
      </c>
      <c r="F107" s="160">
        <v>-8.3999999999999995E-3</v>
      </c>
      <c r="G107" s="160">
        <v>-1.0200000000000001E-2</v>
      </c>
      <c r="H107" s="160">
        <v>-1.7100000000000001E-2</v>
      </c>
      <c r="I107" s="160">
        <v>-1.43E-2</v>
      </c>
      <c r="J107" s="160">
        <v>-1.9699999999999999E-2</v>
      </c>
      <c r="K107" s="160">
        <v>-1.55E-2</v>
      </c>
      <c r="L107" s="160">
        <v>-1.32E-2</v>
      </c>
      <c r="M107" s="160">
        <v>-7.1000000000000004E-3</v>
      </c>
      <c r="N107" s="160">
        <v>-2.35E-2</v>
      </c>
      <c r="O107" s="160">
        <v>-2.7799999999999998E-2</v>
      </c>
      <c r="P107" s="160">
        <v>-1.32E-2</v>
      </c>
      <c r="Q107" s="160">
        <v>-2.9499999999999998E-2</v>
      </c>
      <c r="R107" s="160">
        <v>-1.1599999999999999E-2</v>
      </c>
      <c r="S107" s="160">
        <v>-3.2599999999999997E-2</v>
      </c>
      <c r="T107" s="160">
        <v>-1.3599999999999999E-2</v>
      </c>
      <c r="U107" s="160">
        <v>-1.8200000000000001E-2</v>
      </c>
      <c r="V107" s="160">
        <v>-1.9E-2</v>
      </c>
      <c r="W107" s="160">
        <v>-6.4000000000000003E-3</v>
      </c>
      <c r="X107" s="160">
        <v>-2.52E-2</v>
      </c>
      <c r="Y107" s="160">
        <v>-1.77E-2</v>
      </c>
      <c r="Z107" s="160">
        <v>-1.6899999999999998E-2</v>
      </c>
      <c r="AA107" s="160">
        <v>-1.21E-2</v>
      </c>
      <c r="AB107" s="160">
        <v>-1.11E-2</v>
      </c>
      <c r="AC107" s="160">
        <v>-2.76E-2</v>
      </c>
      <c r="AD107" s="160">
        <v>-2.9499999999999998E-2</v>
      </c>
      <c r="AE107" s="160">
        <v>-1.35E-2</v>
      </c>
      <c r="AF107" s="160">
        <v>-1.4E-2</v>
      </c>
      <c r="AG107" s="160">
        <v>-1.4200000000000001E-2</v>
      </c>
      <c r="AH107" s="160">
        <v>-2.2599999999999999E-2</v>
      </c>
      <c r="AI107" s="160">
        <v>-3.1699999999999999E-2</v>
      </c>
      <c r="AJ107" s="160">
        <v>-2.47E-2</v>
      </c>
      <c r="AK107" s="160">
        <v>-2.3E-2</v>
      </c>
      <c r="AL107" s="160">
        <v>-1E-3</v>
      </c>
      <c r="AM107" s="160">
        <v>-1.8100000000000002E-2</v>
      </c>
    </row>
    <row r="108" spans="1:39">
      <c r="A108" s="713" t="s">
        <v>949</v>
      </c>
      <c r="B108" s="160">
        <v>8.0000000000000004E-4</v>
      </c>
      <c r="C108" s="160">
        <v>5.0000000000000001E-3</v>
      </c>
      <c r="D108" s="160">
        <v>4.3E-3</v>
      </c>
      <c r="E108" s="160">
        <v>4.1000000000000003E-3</v>
      </c>
      <c r="F108" s="160">
        <v>1.6999999999999999E-3</v>
      </c>
      <c r="G108" s="160">
        <v>3.5999999999999999E-3</v>
      </c>
      <c r="H108" s="160">
        <v>1E-4</v>
      </c>
      <c r="I108" s="160">
        <v>2E-3</v>
      </c>
      <c r="J108" s="160">
        <v>5.5999999999999999E-3</v>
      </c>
      <c r="K108" s="160">
        <v>1.1999999999999999E-3</v>
      </c>
      <c r="L108" s="160">
        <v>4.0000000000000002E-4</v>
      </c>
      <c r="M108" s="160">
        <v>1.6000000000000001E-3</v>
      </c>
      <c r="N108" s="160">
        <v>5.0000000000000001E-3</v>
      </c>
      <c r="O108" s="160">
        <v>6.4000000000000003E-3</v>
      </c>
      <c r="P108" s="160">
        <v>-4.0000000000000002E-4</v>
      </c>
      <c r="Q108" s="160">
        <v>5.9999999999999995E-4</v>
      </c>
      <c r="R108" s="160">
        <v>-1.1999999999999999E-3</v>
      </c>
      <c r="S108" s="160">
        <v>-7.1000000000000004E-3</v>
      </c>
      <c r="T108" s="160">
        <v>4.0000000000000002E-4</v>
      </c>
      <c r="U108" s="160">
        <v>-5.0000000000000001E-4</v>
      </c>
      <c r="V108" s="160">
        <v>8.9999999999999998E-4</v>
      </c>
      <c r="W108" s="160">
        <v>5.0000000000000001E-4</v>
      </c>
      <c r="X108" s="160">
        <v>0</v>
      </c>
      <c r="Y108" s="160">
        <v>2.0000000000000001E-4</v>
      </c>
      <c r="Z108" s="160">
        <v>2.2000000000000001E-3</v>
      </c>
      <c r="AA108" s="160">
        <v>2.2000000000000001E-3</v>
      </c>
      <c r="AB108" s="160">
        <v>-4.0000000000000002E-4</v>
      </c>
      <c r="AC108" s="160">
        <v>3.7000000000000002E-3</v>
      </c>
      <c r="AD108" s="160">
        <v>3.7000000000000002E-3</v>
      </c>
      <c r="AE108" s="160">
        <v>-1E-4</v>
      </c>
      <c r="AF108" s="160">
        <v>-9.1000000000000004E-3</v>
      </c>
      <c r="AG108" s="160">
        <v>5.9999999999999995E-4</v>
      </c>
      <c r="AH108" s="160">
        <v>1.1000000000000001E-3</v>
      </c>
      <c r="AI108" s="160">
        <v>-1E-4</v>
      </c>
      <c r="AJ108" s="160">
        <v>5.4000000000000003E-3</v>
      </c>
      <c r="AK108" s="160">
        <v>5.9999999999999995E-4</v>
      </c>
      <c r="AL108" s="160">
        <v>5.5999999999999999E-3</v>
      </c>
      <c r="AM108" s="160">
        <v>1.8E-3</v>
      </c>
    </row>
    <row r="109" spans="1:39">
      <c r="A109" s="712" t="s">
        <v>950</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c r="AM109" s="68"/>
    </row>
    <row r="110" spans="1:39">
      <c r="A110" s="713" t="s">
        <v>938</v>
      </c>
      <c r="B110" s="160">
        <v>5.6399999999999999E-2</v>
      </c>
      <c r="C110" s="160">
        <v>5.3900000000000003E-2</v>
      </c>
      <c r="D110" s="160">
        <v>8.3999999999999995E-3</v>
      </c>
      <c r="E110" s="160">
        <v>6.3200000000000006E-2</v>
      </c>
      <c r="F110" s="160">
        <v>5.1499999999999997E-2</v>
      </c>
      <c r="G110" s="160">
        <v>3.9300000000000002E-2</v>
      </c>
      <c r="H110" s="160">
        <v>8.0600000000000005E-2</v>
      </c>
      <c r="I110" s="160">
        <v>5.8000000000000003E-2</v>
      </c>
      <c r="J110" s="160">
        <v>5.9400000000000001E-2</v>
      </c>
      <c r="K110" s="160">
        <v>5.8999999999999997E-2</v>
      </c>
      <c r="L110" s="160">
        <v>5.6599999999999998E-2</v>
      </c>
      <c r="M110" s="160">
        <v>7.6200000000000004E-2</v>
      </c>
      <c r="N110" s="160">
        <v>0.1094</v>
      </c>
      <c r="O110" s="160">
        <v>7.0499999999999993E-2</v>
      </c>
      <c r="P110" s="160">
        <v>3.8199999999999998E-2</v>
      </c>
      <c r="Q110" s="160">
        <v>6.0900000000000003E-2</v>
      </c>
      <c r="R110" s="160">
        <v>6.2600000000000003E-2</v>
      </c>
      <c r="S110" s="160">
        <v>0.1103</v>
      </c>
      <c r="T110" s="160">
        <v>7.5499999999999998E-2</v>
      </c>
      <c r="U110" s="160">
        <v>7.4800000000000005E-2</v>
      </c>
      <c r="V110" s="160">
        <v>6.08E-2</v>
      </c>
      <c r="W110" s="160">
        <v>6.2300000000000001E-2</v>
      </c>
      <c r="X110" s="160">
        <v>5.1400000000000001E-2</v>
      </c>
      <c r="Y110" s="160">
        <v>6.8900000000000003E-2</v>
      </c>
      <c r="Z110" s="160">
        <v>5.67E-2</v>
      </c>
      <c r="AA110" s="160">
        <v>4.4200000000000003E-2</v>
      </c>
      <c r="AB110" s="160">
        <v>4.5600000000000002E-2</v>
      </c>
      <c r="AC110" s="160">
        <v>7.5899999999999995E-2</v>
      </c>
      <c r="AD110" s="160">
        <v>0.1227</v>
      </c>
      <c r="AE110" s="160">
        <v>7.22E-2</v>
      </c>
      <c r="AF110" s="160">
        <v>5.4699999999999999E-2</v>
      </c>
      <c r="AG110" s="160">
        <v>7.4899999999999994E-2</v>
      </c>
      <c r="AH110" s="160">
        <v>6.8000000000000005E-2</v>
      </c>
      <c r="AI110" s="160">
        <v>8.6599999999999996E-2</v>
      </c>
      <c r="AJ110" s="160">
        <v>6.3899999999999998E-2</v>
      </c>
      <c r="AK110" s="160">
        <v>0.1706</v>
      </c>
      <c r="AL110" s="160">
        <v>5.7099999999999998E-2</v>
      </c>
      <c r="AM110" s="160">
        <v>5.8299999999999998E-2</v>
      </c>
    </row>
    <row r="111" spans="1:39">
      <c r="A111" s="713" t="s">
        <v>952</v>
      </c>
      <c r="B111" s="160">
        <v>-7.3000000000000001E-3</v>
      </c>
      <c r="C111" s="160">
        <v>9.5999999999999992E-3</v>
      </c>
      <c r="D111" s="160">
        <v>4.99E-2</v>
      </c>
      <c r="E111" s="160">
        <v>-1.4E-3</v>
      </c>
      <c r="F111" s="160">
        <v>5.1000000000000004E-3</v>
      </c>
      <c r="G111" s="160">
        <v>2.3999999999999998E-3</v>
      </c>
      <c r="H111" s="160">
        <v>-3.8999999999999998E-3</v>
      </c>
      <c r="I111" s="160">
        <v>9.9000000000000008E-3</v>
      </c>
      <c r="J111" s="160">
        <v>-1E-3</v>
      </c>
      <c r="K111" s="160">
        <v>-3.0999999999999999E-3</v>
      </c>
      <c r="L111" s="160">
        <v>-1.4E-3</v>
      </c>
      <c r="M111" s="160">
        <v>-3.2000000000000002E-3</v>
      </c>
      <c r="N111" s="160">
        <v>-4.3E-3</v>
      </c>
      <c r="O111" s="160">
        <v>-1.2800000000000001E-2</v>
      </c>
      <c r="P111" s="160">
        <v>-1E-3</v>
      </c>
      <c r="Q111" s="160">
        <v>-2.0000000000000001E-4</v>
      </c>
      <c r="R111" s="160">
        <v>-1.0999999999999999E-2</v>
      </c>
      <c r="S111" s="160">
        <v>-9.2999999999999992E-3</v>
      </c>
      <c r="T111" s="160">
        <v>8.9999999999999998E-4</v>
      </c>
      <c r="U111" s="160">
        <v>-3.3E-3</v>
      </c>
      <c r="V111" s="160">
        <v>-7.1999999999999998E-3</v>
      </c>
      <c r="W111" s="160">
        <v>-2.2000000000000001E-3</v>
      </c>
      <c r="X111" s="160">
        <v>1.1999999999999999E-3</v>
      </c>
      <c r="Y111" s="160">
        <v>-2.2000000000000001E-3</v>
      </c>
      <c r="Z111" s="160">
        <v>-3.0000000000000001E-3</v>
      </c>
      <c r="AA111" s="160">
        <v>2.2000000000000001E-3</v>
      </c>
      <c r="AB111" s="160">
        <v>-1.2999999999999999E-3</v>
      </c>
      <c r="AC111" s="160">
        <v>2.0999999999999999E-3</v>
      </c>
      <c r="AD111" s="160">
        <v>-4.3E-3</v>
      </c>
      <c r="AE111" s="160">
        <v>1E-4</v>
      </c>
      <c r="AF111" s="160">
        <v>4.7999999999999996E-3</v>
      </c>
      <c r="AG111" s="160">
        <v>-2.5000000000000001E-3</v>
      </c>
      <c r="AH111" s="160">
        <v>5.0000000000000001E-3</v>
      </c>
      <c r="AI111" s="160">
        <v>0</v>
      </c>
      <c r="AJ111" s="160">
        <v>-4.8999999999999998E-3</v>
      </c>
      <c r="AK111" s="160">
        <v>-6.1999999999999998E-3</v>
      </c>
      <c r="AL111" s="160">
        <v>1.04E-2</v>
      </c>
      <c r="AM111" s="160">
        <v>1.6000000000000001E-3</v>
      </c>
    </row>
    <row r="112" spans="1:39">
      <c r="A112" s="713" t="s">
        <v>954</v>
      </c>
      <c r="B112" s="160">
        <v>-5.8299999999999998E-2</v>
      </c>
      <c r="C112" s="160">
        <v>-5.96E-2</v>
      </c>
      <c r="D112" s="160">
        <v>-5.28E-2</v>
      </c>
      <c r="E112" s="160">
        <v>-6.5000000000000002E-2</v>
      </c>
      <c r="F112" s="160">
        <v>-6.4399999999999999E-2</v>
      </c>
      <c r="G112" s="160">
        <v>-4.1000000000000002E-2</v>
      </c>
      <c r="H112" s="160">
        <v>-7.9500000000000001E-2</v>
      </c>
      <c r="I112" s="160">
        <v>-6.3200000000000006E-2</v>
      </c>
      <c r="J112" s="160">
        <v>-5.7500000000000002E-2</v>
      </c>
      <c r="K112" s="160">
        <v>-4.99E-2</v>
      </c>
      <c r="L112" s="160">
        <v>-5.0900000000000001E-2</v>
      </c>
      <c r="M112" s="160">
        <v>-6.6699999999999995E-2</v>
      </c>
      <c r="N112" s="160">
        <v>-0.10539999999999999</v>
      </c>
      <c r="O112" s="160">
        <v>-5.79E-2</v>
      </c>
      <c r="P112" s="160">
        <v>-4.2700000000000002E-2</v>
      </c>
      <c r="Q112" s="160">
        <v>-7.1499999999999994E-2</v>
      </c>
      <c r="R112" s="160">
        <v>-4.7800000000000002E-2</v>
      </c>
      <c r="S112" s="160">
        <v>-8.3900000000000002E-2</v>
      </c>
      <c r="T112" s="160">
        <v>-7.1999999999999995E-2</v>
      </c>
      <c r="U112" s="160">
        <v>-8.4699999999999998E-2</v>
      </c>
      <c r="V112" s="160">
        <v>-3.7600000000000001E-2</v>
      </c>
      <c r="W112" s="160">
        <v>-5.6800000000000003E-2</v>
      </c>
      <c r="X112" s="160">
        <v>-6.4899999999999999E-2</v>
      </c>
      <c r="Y112" s="160">
        <v>-6.0299999999999999E-2</v>
      </c>
      <c r="Z112" s="160">
        <v>-5.9299999999999999E-2</v>
      </c>
      <c r="AA112" s="160">
        <v>-6.13E-2</v>
      </c>
      <c r="AB112" s="160">
        <v>-4.0599999999999997E-2</v>
      </c>
      <c r="AC112" s="160">
        <v>-7.8600000000000003E-2</v>
      </c>
      <c r="AD112" s="160">
        <v>-0.11559999999999999</v>
      </c>
      <c r="AE112" s="160">
        <v>-6.5299999999999997E-2</v>
      </c>
      <c r="AF112" s="160">
        <v>-5.5100000000000003E-2</v>
      </c>
      <c r="AG112" s="160">
        <v>-7.1800000000000003E-2</v>
      </c>
      <c r="AH112" s="160">
        <v>-8.1000000000000003E-2</v>
      </c>
      <c r="AI112" s="160">
        <v>-9.8799999999999999E-2</v>
      </c>
      <c r="AJ112" s="160">
        <v>-7.3499999999999996E-2</v>
      </c>
      <c r="AK112" s="160">
        <v>-9.6600000000000005E-2</v>
      </c>
      <c r="AL112" s="160">
        <v>-7.0699999999999999E-2</v>
      </c>
      <c r="AM112" s="160">
        <v>-5.9799999999999999E-2</v>
      </c>
    </row>
    <row r="113" spans="1:39">
      <c r="A113" s="713" t="s">
        <v>956</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-3.5000000000000001E-3</v>
      </c>
      <c r="Q113" s="160">
        <v>0</v>
      </c>
      <c r="R113" s="160">
        <v>0</v>
      </c>
      <c r="S113" s="160">
        <v>1E-4</v>
      </c>
      <c r="T113" s="160">
        <v>0</v>
      </c>
      <c r="U113" s="160">
        <v>-1E-4</v>
      </c>
      <c r="V113" s="160">
        <v>0</v>
      </c>
      <c r="W113" s="160">
        <v>1E-4</v>
      </c>
      <c r="X113" s="160">
        <v>5.0000000000000001E-4</v>
      </c>
      <c r="Y113" s="160">
        <v>0</v>
      </c>
      <c r="Z113" s="160">
        <v>-1.1000000000000001E-3</v>
      </c>
      <c r="AA113" s="160">
        <v>0</v>
      </c>
      <c r="AB113" s="160">
        <v>1E-4</v>
      </c>
      <c r="AC113" s="160">
        <v>0</v>
      </c>
      <c r="AD113" s="160">
        <v>1E-4</v>
      </c>
      <c r="AE113" s="160">
        <v>1E-4</v>
      </c>
      <c r="AF113" s="160">
        <v>0</v>
      </c>
      <c r="AG113" s="160">
        <v>0</v>
      </c>
      <c r="AH113" s="160">
        <v>0</v>
      </c>
      <c r="AI113" s="160">
        <v>1E-4</v>
      </c>
      <c r="AJ113" s="160">
        <v>2.9999999999999997E-4</v>
      </c>
      <c r="AK113" s="160">
        <v>0</v>
      </c>
      <c r="AL113" s="160">
        <v>0</v>
      </c>
      <c r="AM113" s="160">
        <v>-1E-4</v>
      </c>
    </row>
    <row r="114" spans="1:39">
      <c r="A114" s="713" t="s">
        <v>958</v>
      </c>
      <c r="B114" s="160">
        <v>1.11E-2</v>
      </c>
      <c r="C114" s="160">
        <v>1E-3</v>
      </c>
      <c r="D114" s="160">
        <v>8.9999999999999998E-4</v>
      </c>
      <c r="E114" s="160">
        <v>0</v>
      </c>
      <c r="F114" s="160">
        <v>-6.9999999999999999E-4</v>
      </c>
      <c r="G114" s="160">
        <v>-2.9999999999999997E-4</v>
      </c>
      <c r="H114" s="160">
        <v>1.4E-3</v>
      </c>
      <c r="I114" s="160">
        <v>-6.9999999999999999E-4</v>
      </c>
      <c r="J114" s="160">
        <v>8.0000000000000004E-4</v>
      </c>
      <c r="K114" s="160">
        <v>1E-4</v>
      </c>
      <c r="L114" s="160">
        <v>5.0000000000000001E-4</v>
      </c>
      <c r="M114" s="160">
        <v>1.1000000000000001E-3</v>
      </c>
      <c r="N114" s="160">
        <v>1.9E-3</v>
      </c>
      <c r="O114" s="160">
        <v>-1.8E-3</v>
      </c>
      <c r="P114" s="160">
        <v>5.0000000000000001E-4</v>
      </c>
      <c r="Q114" s="160">
        <v>-2.3999999999999998E-3</v>
      </c>
      <c r="R114" s="160">
        <v>5.0000000000000001E-4</v>
      </c>
      <c r="S114" s="160">
        <v>-1.5E-3</v>
      </c>
      <c r="T114" s="160">
        <v>1.5E-3</v>
      </c>
      <c r="U114" s="160">
        <v>-1.4E-3</v>
      </c>
      <c r="V114" s="160">
        <v>6.9999999999999999E-4</v>
      </c>
      <c r="W114" s="160">
        <v>1E-4</v>
      </c>
      <c r="X114" s="160">
        <v>-1.1000000000000001E-3</v>
      </c>
      <c r="Y114" s="160">
        <v>-4.1999999999999997E-3</v>
      </c>
      <c r="Z114" s="160">
        <v>1.2999999999999999E-3</v>
      </c>
      <c r="AA114" s="160">
        <v>1E-4</v>
      </c>
      <c r="AB114" s="160">
        <v>1E-4</v>
      </c>
      <c r="AC114" s="160">
        <v>1E-3</v>
      </c>
      <c r="AD114" s="160">
        <v>-8.0000000000000004E-4</v>
      </c>
      <c r="AE114" s="160">
        <v>0</v>
      </c>
      <c r="AF114" s="160">
        <v>-1E-4</v>
      </c>
      <c r="AG114" s="160">
        <v>2.0000000000000001E-4</v>
      </c>
      <c r="AH114" s="160">
        <v>8.9999999999999998E-4</v>
      </c>
      <c r="AI114" s="160">
        <v>-8.0000000000000004E-4</v>
      </c>
      <c r="AJ114" s="160">
        <v>-1E-3</v>
      </c>
      <c r="AK114" s="160">
        <v>-2.0000000000000001E-4</v>
      </c>
      <c r="AL114" s="160">
        <v>1E-4</v>
      </c>
      <c r="AM114" s="160">
        <v>2.3E-3</v>
      </c>
    </row>
    <row r="115" spans="1:39">
      <c r="A115" s="713" t="s">
        <v>959</v>
      </c>
      <c r="B115" s="160">
        <v>0</v>
      </c>
      <c r="C115" s="160">
        <v>0</v>
      </c>
      <c r="D115" s="160">
        <v>1E-4</v>
      </c>
      <c r="E115" s="160">
        <v>0</v>
      </c>
      <c r="F115" s="160">
        <v>0</v>
      </c>
      <c r="G115" s="160">
        <v>0</v>
      </c>
      <c r="H115" s="160">
        <v>0</v>
      </c>
      <c r="I115" s="160">
        <v>0</v>
      </c>
      <c r="J115" s="160">
        <v>0</v>
      </c>
      <c r="K115" s="160">
        <v>0</v>
      </c>
      <c r="L115" s="160">
        <v>0</v>
      </c>
      <c r="M115" s="160">
        <v>0</v>
      </c>
      <c r="N115" s="160">
        <v>0</v>
      </c>
      <c r="O115" s="160">
        <v>0</v>
      </c>
      <c r="P115" s="160">
        <v>5.9999999999999995E-4</v>
      </c>
      <c r="Q115" s="160">
        <v>1E-4</v>
      </c>
      <c r="R115" s="160">
        <v>0</v>
      </c>
      <c r="S115" s="160">
        <v>0</v>
      </c>
      <c r="T115" s="160">
        <v>0</v>
      </c>
      <c r="U115" s="160">
        <v>0</v>
      </c>
      <c r="V115" s="160">
        <v>0</v>
      </c>
      <c r="W115" s="160">
        <v>0</v>
      </c>
      <c r="X115" s="160">
        <v>0</v>
      </c>
      <c r="Y115" s="160">
        <v>1E-4</v>
      </c>
      <c r="Z115" s="160">
        <v>-1E-4</v>
      </c>
      <c r="AA115" s="160">
        <v>-1E-4</v>
      </c>
      <c r="AB115" s="160">
        <v>0</v>
      </c>
      <c r="AC115" s="160">
        <v>0</v>
      </c>
      <c r="AD115" s="160">
        <v>0</v>
      </c>
      <c r="AE115" s="160">
        <v>0</v>
      </c>
      <c r="AF115" s="160">
        <v>0</v>
      </c>
      <c r="AG115" s="160">
        <v>0</v>
      </c>
      <c r="AH115" s="160">
        <v>0</v>
      </c>
      <c r="AI115" s="160">
        <v>0</v>
      </c>
      <c r="AJ115" s="160">
        <v>0</v>
      </c>
      <c r="AK115" s="160">
        <v>0</v>
      </c>
      <c r="AL115" s="160">
        <v>0</v>
      </c>
      <c r="AM115" s="160">
        <v>0</v>
      </c>
    </row>
    <row r="116" spans="1:39">
      <c r="A116" s="72" t="s">
        <v>569</v>
      </c>
      <c r="B116" s="161">
        <v>1.9E-3</v>
      </c>
      <c r="C116" s="161">
        <v>4.8999999999999998E-3</v>
      </c>
      <c r="D116" s="161">
        <v>6.6E-3</v>
      </c>
      <c r="E116" s="161">
        <v>-3.3E-3</v>
      </c>
      <c r="F116" s="161">
        <v>-8.3999999999999995E-3</v>
      </c>
      <c r="G116" s="161">
        <v>5.0000000000000001E-4</v>
      </c>
      <c r="H116" s="161">
        <v>-1.2999999999999999E-3</v>
      </c>
      <c r="I116" s="161">
        <v>4.1000000000000003E-3</v>
      </c>
      <c r="J116" s="161">
        <v>1.8E-3</v>
      </c>
      <c r="K116" s="161">
        <v>6.1000000000000004E-3</v>
      </c>
      <c r="L116" s="161">
        <v>4.7999999999999996E-3</v>
      </c>
      <c r="M116" s="161">
        <v>7.4000000000000003E-3</v>
      </c>
      <c r="N116" s="161">
        <v>1.6999999999999999E-3</v>
      </c>
      <c r="O116" s="161">
        <v>-1.9E-3</v>
      </c>
      <c r="P116" s="161">
        <v>-7.9000000000000008E-3</v>
      </c>
      <c r="Q116" s="161">
        <v>-1.3100000000000001E-2</v>
      </c>
      <c r="R116" s="161">
        <v>4.3E-3</v>
      </c>
      <c r="S116" s="161">
        <v>1.5699999999999999E-2</v>
      </c>
      <c r="T116" s="161">
        <v>6.0000000000000001E-3</v>
      </c>
      <c r="U116" s="161">
        <v>-1.47E-2</v>
      </c>
      <c r="V116" s="161">
        <v>1.6799999999999999E-2</v>
      </c>
      <c r="W116" s="161">
        <v>3.5000000000000001E-3</v>
      </c>
      <c r="X116" s="161">
        <v>-1.2999999999999999E-2</v>
      </c>
      <c r="Y116" s="161">
        <v>2.3E-3</v>
      </c>
      <c r="Z116" s="161">
        <v>-5.4000000000000003E-3</v>
      </c>
      <c r="AA116" s="161">
        <v>-1.49E-2</v>
      </c>
      <c r="AB116" s="161">
        <v>3.8999999999999998E-3</v>
      </c>
      <c r="AC116" s="161">
        <v>2.9999999999999997E-4</v>
      </c>
      <c r="AD116" s="161">
        <v>2.0999999999999999E-3</v>
      </c>
      <c r="AE116" s="161">
        <v>7.1999999999999998E-3</v>
      </c>
      <c r="AF116" s="161">
        <v>4.3E-3</v>
      </c>
      <c r="AG116" s="161">
        <v>8.0000000000000004E-4</v>
      </c>
      <c r="AH116" s="161">
        <v>-7.1000000000000004E-3</v>
      </c>
      <c r="AI116" s="161">
        <v>-1.29E-2</v>
      </c>
      <c r="AJ116" s="161">
        <v>-1.5299999999999999E-2</v>
      </c>
      <c r="AK116" s="161">
        <v>6.7599999999999993E-2</v>
      </c>
      <c r="AL116" s="161">
        <v>-3.0999999999999999E-3</v>
      </c>
      <c r="AM116" s="161">
        <v>2.3E-3</v>
      </c>
    </row>
    <row r="117" spans="1:39" ht="3.75" customHeight="1" thickBot="1">
      <c r="A117" s="526"/>
      <c r="B117" s="527"/>
      <c r="C117" s="527"/>
      <c r="D117" s="527"/>
      <c r="E117" s="527"/>
      <c r="F117" s="527"/>
      <c r="G117" s="527"/>
      <c r="H117" s="527"/>
      <c r="I117" s="527"/>
      <c r="J117" s="527"/>
      <c r="K117" s="528"/>
      <c r="L117" s="528"/>
      <c r="M117" s="528"/>
      <c r="N117" s="528"/>
      <c r="O117" s="528"/>
      <c r="P117" s="528"/>
      <c r="Q117" s="528"/>
      <c r="R117" s="528"/>
      <c r="S117" s="529"/>
      <c r="T117" s="529"/>
      <c r="U117" s="529"/>
      <c r="V117" s="529"/>
      <c r="W117" s="529"/>
      <c r="X117" s="529"/>
      <c r="Y117" s="529"/>
      <c r="Z117" s="530"/>
      <c r="AA117" s="530"/>
      <c r="AB117" s="530"/>
      <c r="AC117" s="530"/>
      <c r="AD117" s="530"/>
      <c r="AE117" s="530"/>
      <c r="AF117" s="530"/>
      <c r="AG117" s="530"/>
      <c r="AH117" s="530"/>
      <c r="AI117" s="530"/>
      <c r="AJ117" s="530"/>
      <c r="AK117" s="530"/>
      <c r="AL117" s="530"/>
      <c r="AM117" s="530"/>
    </row>
    <row r="118" spans="1:39" ht="15.75" thickTop="1">
      <c r="A118" s="757" t="s">
        <v>1400</v>
      </c>
      <c r="B118" s="757"/>
      <c r="C118" s="757"/>
      <c r="D118" s="757"/>
      <c r="E118" s="757"/>
      <c r="F118" s="757"/>
      <c r="G118" s="757"/>
      <c r="H118" s="757"/>
      <c r="I118" s="757"/>
      <c r="J118" s="757"/>
      <c r="K118" s="757"/>
      <c r="L118" s="757"/>
      <c r="M118" s="757"/>
      <c r="N118" s="757"/>
      <c r="O118" s="757"/>
      <c r="P118" s="757"/>
      <c r="Q118" s="757"/>
      <c r="R118" s="757"/>
      <c r="S118" s="757"/>
      <c r="T118" s="757"/>
      <c r="U118" s="757"/>
      <c r="V118" s="757"/>
      <c r="W118" s="757"/>
      <c r="X118" s="757"/>
      <c r="Y118" s="757"/>
      <c r="Z118" s="757"/>
      <c r="AA118" s="757"/>
      <c r="AB118" s="757"/>
      <c r="AC118" s="757"/>
      <c r="AD118" s="757"/>
      <c r="AE118" s="757"/>
      <c r="AF118" s="757"/>
      <c r="AG118" s="757"/>
      <c r="AH118" s="757"/>
      <c r="AI118" s="757"/>
      <c r="AJ118" s="757"/>
      <c r="AK118" s="757"/>
      <c r="AL118" s="757"/>
      <c r="AM118" s="757"/>
    </row>
    <row r="119" spans="1:39">
      <c r="A119" s="757" t="s">
        <v>1401</v>
      </c>
      <c r="B119" s="757"/>
      <c r="C119" s="757"/>
      <c r="D119" s="757"/>
      <c r="E119" s="757"/>
      <c r="F119" s="757"/>
      <c r="G119" s="757"/>
      <c r="H119" s="757"/>
      <c r="I119" s="757"/>
      <c r="J119" s="757"/>
      <c r="K119" s="757"/>
      <c r="L119" s="757"/>
      <c r="M119" s="757"/>
      <c r="N119" s="757"/>
      <c r="O119" s="757"/>
      <c r="P119" s="757"/>
      <c r="Q119" s="757"/>
      <c r="R119" s="757"/>
      <c r="S119" s="757"/>
      <c r="T119" s="757"/>
      <c r="U119" s="757"/>
      <c r="V119" s="757"/>
      <c r="W119" s="757"/>
      <c r="X119" s="757"/>
      <c r="Y119" s="757"/>
      <c r="Z119" s="757"/>
      <c r="AA119" s="757"/>
      <c r="AB119" s="757"/>
      <c r="AC119" s="757"/>
      <c r="AD119" s="757"/>
      <c r="AE119" s="757"/>
      <c r="AF119" s="757"/>
      <c r="AG119" s="757"/>
      <c r="AH119" s="757"/>
      <c r="AI119" s="757"/>
      <c r="AJ119" s="757"/>
      <c r="AK119" s="757"/>
      <c r="AL119" s="757"/>
      <c r="AM119" s="757"/>
    </row>
    <row r="120" spans="1:39">
      <c r="A120" s="757" t="s">
        <v>1402</v>
      </c>
      <c r="B120" s="757"/>
      <c r="C120" s="757"/>
      <c r="D120" s="757"/>
      <c r="E120" s="757"/>
      <c r="F120" s="757"/>
      <c r="G120" s="757"/>
      <c r="H120" s="757"/>
      <c r="I120" s="757"/>
      <c r="J120" s="757"/>
      <c r="K120" s="757"/>
      <c r="L120" s="757"/>
      <c r="M120" s="757"/>
      <c r="N120" s="757"/>
      <c r="O120" s="757"/>
      <c r="P120" s="757"/>
      <c r="Q120" s="757"/>
      <c r="R120" s="757"/>
      <c r="S120" s="757"/>
      <c r="T120" s="757"/>
      <c r="U120" s="757"/>
      <c r="V120" s="757"/>
      <c r="W120" s="757"/>
      <c r="X120" s="757"/>
      <c r="Y120" s="757"/>
      <c r="Z120" s="757"/>
      <c r="AA120" s="757"/>
      <c r="AB120" s="757"/>
      <c r="AC120" s="757"/>
      <c r="AD120" s="757"/>
      <c r="AE120" s="757"/>
      <c r="AF120" s="757"/>
      <c r="AG120" s="757"/>
      <c r="AH120" s="757"/>
      <c r="AI120" s="757"/>
      <c r="AJ120" s="757"/>
      <c r="AK120" s="757"/>
      <c r="AL120" s="757"/>
      <c r="AM120" s="757"/>
    </row>
    <row r="121" spans="1:39">
      <c r="A121" s="757" t="s">
        <v>1403</v>
      </c>
      <c r="B121" s="757"/>
      <c r="C121" s="757"/>
      <c r="D121" s="757"/>
      <c r="E121" s="757"/>
      <c r="F121" s="757"/>
      <c r="G121" s="757"/>
      <c r="H121" s="757"/>
      <c r="I121" s="757"/>
      <c r="J121" s="757"/>
      <c r="K121" s="757"/>
      <c r="L121" s="757"/>
      <c r="M121" s="757"/>
      <c r="N121" s="757"/>
      <c r="O121" s="757"/>
      <c r="P121" s="757"/>
      <c r="Q121" s="757"/>
      <c r="R121" s="757"/>
      <c r="S121" s="757"/>
      <c r="T121" s="757"/>
      <c r="U121" s="757"/>
      <c r="V121" s="757"/>
      <c r="W121" s="757"/>
      <c r="X121" s="757"/>
      <c r="Y121" s="757"/>
      <c r="Z121" s="757"/>
      <c r="AA121" s="757"/>
      <c r="AB121" s="757"/>
      <c r="AC121" s="757"/>
      <c r="AD121" s="757"/>
      <c r="AE121" s="757"/>
      <c r="AF121" s="757"/>
      <c r="AG121" s="757"/>
      <c r="AH121" s="757"/>
      <c r="AI121" s="757"/>
      <c r="AJ121" s="757"/>
      <c r="AK121" s="757"/>
      <c r="AL121" s="757"/>
      <c r="AM121" s="757"/>
    </row>
    <row r="122" spans="1:39">
      <c r="A122" s="757" t="s">
        <v>1404</v>
      </c>
      <c r="B122" s="757"/>
      <c r="C122" s="757"/>
      <c r="D122" s="757"/>
      <c r="E122" s="757"/>
      <c r="F122" s="757"/>
      <c r="G122" s="757"/>
      <c r="H122" s="757"/>
      <c r="I122" s="757"/>
      <c r="J122" s="757"/>
      <c r="K122" s="757"/>
      <c r="L122" s="757"/>
      <c r="M122" s="757"/>
      <c r="N122" s="757"/>
      <c r="O122" s="757"/>
      <c r="P122" s="757"/>
      <c r="Q122" s="757"/>
      <c r="R122" s="757"/>
      <c r="S122" s="757"/>
      <c r="T122" s="757"/>
      <c r="U122" s="757"/>
      <c r="V122" s="757"/>
      <c r="W122" s="757"/>
      <c r="X122" s="757"/>
      <c r="Y122" s="757"/>
      <c r="Z122" s="757"/>
      <c r="AA122" s="757"/>
      <c r="AB122" s="757"/>
      <c r="AC122" s="757"/>
      <c r="AD122" s="757"/>
      <c r="AE122" s="757"/>
      <c r="AF122" s="757"/>
      <c r="AG122" s="757"/>
      <c r="AH122" s="757"/>
      <c r="AI122" s="757"/>
      <c r="AJ122" s="757"/>
      <c r="AK122" s="757"/>
      <c r="AL122" s="757"/>
      <c r="AM122" s="757"/>
    </row>
    <row r="123" spans="1:39">
      <c r="A123" s="758" t="s">
        <v>964</v>
      </c>
      <c r="B123" s="758"/>
      <c r="C123" s="758"/>
      <c r="D123" s="758"/>
      <c r="E123" s="758"/>
      <c r="F123" s="758"/>
      <c r="G123" s="758"/>
      <c r="H123" s="758"/>
      <c r="I123" s="758"/>
      <c r="J123" s="758"/>
      <c r="K123" s="758"/>
      <c r="L123" s="758"/>
      <c r="M123" s="758"/>
      <c r="N123" s="758"/>
      <c r="O123" s="758"/>
      <c r="P123" s="758"/>
      <c r="Q123" s="758"/>
      <c r="R123" s="758"/>
      <c r="S123" s="758"/>
      <c r="T123" s="758"/>
      <c r="U123" s="758"/>
      <c r="V123" s="758"/>
      <c r="W123" s="758"/>
      <c r="X123" s="758"/>
      <c r="Y123" s="758"/>
      <c r="Z123" s="758"/>
      <c r="AA123" s="758"/>
      <c r="AB123" s="758"/>
      <c r="AC123" s="758"/>
      <c r="AD123" s="758"/>
      <c r="AE123" s="758"/>
      <c r="AF123" s="758"/>
      <c r="AG123" s="758"/>
      <c r="AH123" s="758"/>
      <c r="AI123" s="758"/>
      <c r="AJ123" s="758"/>
      <c r="AK123" s="758"/>
      <c r="AL123" s="758"/>
      <c r="AM123" s="758"/>
    </row>
    <row r="124" spans="1:39">
      <c r="A124" s="757" t="s">
        <v>571</v>
      </c>
      <c r="B124" s="757"/>
      <c r="C124" s="757"/>
      <c r="D124" s="757"/>
      <c r="E124" s="757"/>
      <c r="F124" s="757"/>
      <c r="G124" s="757"/>
      <c r="H124" s="757"/>
      <c r="I124" s="757"/>
      <c r="J124" s="757"/>
      <c r="K124" s="757"/>
      <c r="L124" s="757"/>
      <c r="M124" s="757"/>
      <c r="N124" s="757"/>
      <c r="O124" s="757"/>
      <c r="P124" s="757"/>
      <c r="Q124" s="757"/>
      <c r="R124" s="757"/>
      <c r="S124" s="757"/>
      <c r="T124" s="757"/>
      <c r="U124" s="757"/>
      <c r="V124" s="757"/>
      <c r="W124" s="757"/>
      <c r="X124" s="757"/>
      <c r="Y124" s="757"/>
      <c r="Z124" s="757"/>
      <c r="AA124" s="757"/>
      <c r="AB124" s="757"/>
      <c r="AC124" s="757"/>
      <c r="AD124" s="757"/>
      <c r="AE124" s="757"/>
      <c r="AF124" s="757"/>
      <c r="AG124" s="757"/>
      <c r="AH124" s="757"/>
      <c r="AI124" s="757"/>
      <c r="AJ124" s="757"/>
      <c r="AK124" s="757"/>
      <c r="AL124" s="757"/>
      <c r="AM124" s="757"/>
    </row>
    <row r="125" spans="1:39">
      <c r="A125" s="758" t="s">
        <v>965</v>
      </c>
      <c r="B125" s="758"/>
      <c r="C125" s="758"/>
      <c r="D125" s="758"/>
      <c r="E125" s="758"/>
      <c r="F125" s="758"/>
      <c r="G125" s="758"/>
      <c r="H125" s="758"/>
      <c r="I125" s="758"/>
      <c r="J125" s="758"/>
      <c r="K125" s="758"/>
      <c r="L125" s="758"/>
      <c r="M125" s="758"/>
      <c r="N125" s="758"/>
      <c r="O125" s="758"/>
      <c r="P125" s="758"/>
      <c r="Q125" s="758"/>
      <c r="R125" s="758"/>
      <c r="S125" s="758"/>
      <c r="T125" s="758"/>
      <c r="U125" s="758"/>
      <c r="V125" s="758"/>
      <c r="W125" s="758"/>
      <c r="X125" s="758"/>
      <c r="Y125" s="758"/>
      <c r="Z125" s="758"/>
      <c r="AA125" s="758"/>
      <c r="AB125" s="758"/>
      <c r="AC125" s="758"/>
      <c r="AD125" s="758"/>
      <c r="AE125" s="758"/>
      <c r="AF125" s="758"/>
      <c r="AG125" s="758"/>
      <c r="AH125" s="758"/>
      <c r="AI125" s="758"/>
      <c r="AJ125" s="758"/>
      <c r="AK125" s="758"/>
      <c r="AL125" s="758"/>
      <c r="AM125" s="758"/>
    </row>
  </sheetData>
  <mergeCells count="16">
    <mergeCell ref="A53:AM53"/>
    <mergeCell ref="A1:AM1"/>
    <mergeCell ref="A2:AM2"/>
    <mergeCell ref="A3:AM3"/>
    <mergeCell ref="A51:AM51"/>
    <mergeCell ref="A52:AM52"/>
    <mergeCell ref="A122:AM122"/>
    <mergeCell ref="A123:AM123"/>
    <mergeCell ref="A124:AM124"/>
    <mergeCell ref="A125:AM125"/>
    <mergeCell ref="A54:AM54"/>
    <mergeCell ref="A55:AM55"/>
    <mergeCell ref="A118:AM118"/>
    <mergeCell ref="A119:AM119"/>
    <mergeCell ref="A120:AM120"/>
    <mergeCell ref="A121:AM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66" t="s">
        <v>962</v>
      </c>
      <c r="B1" s="766"/>
      <c r="C1" s="766"/>
      <c r="D1" s="766"/>
      <c r="E1" s="766"/>
      <c r="F1" s="766"/>
      <c r="G1" s="766"/>
      <c r="H1" s="766"/>
      <c r="I1" s="766"/>
      <c r="J1" s="766"/>
      <c r="K1" s="766"/>
    </row>
    <row r="2" spans="1:11" ht="15" customHeight="1">
      <c r="A2" s="767" t="s">
        <v>572</v>
      </c>
      <c r="B2" s="767"/>
      <c r="C2" s="767"/>
      <c r="D2" s="767"/>
      <c r="E2" s="767"/>
      <c r="F2" s="767"/>
      <c r="G2" s="767"/>
      <c r="H2" s="767"/>
      <c r="I2" s="767"/>
      <c r="J2" s="767"/>
      <c r="K2" s="767"/>
    </row>
    <row r="3" spans="1:11" ht="30" customHeight="1">
      <c r="A3" s="768" t="s">
        <v>512</v>
      </c>
      <c r="B3" s="768"/>
      <c r="C3" s="768"/>
      <c r="D3" s="768"/>
      <c r="E3" s="768"/>
      <c r="F3" s="768"/>
      <c r="G3" s="768"/>
      <c r="H3" s="768"/>
      <c r="I3" s="768"/>
      <c r="J3" s="768"/>
      <c r="K3" s="768"/>
    </row>
    <row r="4" spans="1:11" ht="3.75" customHeight="1" thickBot="1">
      <c r="K4" s="14"/>
    </row>
    <row r="5" spans="1:11" s="15" customFormat="1" ht="30" customHeight="1" thickTop="1" thickBot="1">
      <c r="A5" s="551"/>
      <c r="B5" s="392" t="s">
        <v>574</v>
      </c>
      <c r="C5" s="392" t="s">
        <v>575</v>
      </c>
      <c r="D5" s="392" t="s">
        <v>576</v>
      </c>
      <c r="E5" s="392" t="s">
        <v>577</v>
      </c>
      <c r="F5" s="392" t="s">
        <v>578</v>
      </c>
      <c r="G5" s="392" t="s">
        <v>579</v>
      </c>
      <c r="H5" s="392" t="s">
        <v>1267</v>
      </c>
      <c r="I5" s="392" t="s">
        <v>1505</v>
      </c>
      <c r="J5" s="392" t="s">
        <v>1358</v>
      </c>
      <c r="K5" s="392" t="s">
        <v>1506</v>
      </c>
    </row>
    <row r="6" spans="1:11" ht="15" customHeight="1" thickTop="1" thickBot="1">
      <c r="A6" s="394" t="s">
        <v>580</v>
      </c>
      <c r="B6" s="395">
        <v>6346780.98649</v>
      </c>
      <c r="C6" s="395">
        <v>6742531.6573100006</v>
      </c>
      <c r="D6" s="395">
        <v>7463390.9307899997</v>
      </c>
      <c r="E6" s="395">
        <v>8097442.2818599995</v>
      </c>
      <c r="F6" s="395">
        <v>8600157.797770001</v>
      </c>
      <c r="G6" s="395">
        <v>8634880.4145400003</v>
      </c>
      <c r="H6" s="395">
        <v>8819705.0921800006</v>
      </c>
      <c r="I6" s="395">
        <v>9193248.4898600001</v>
      </c>
      <c r="J6" s="395">
        <v>9465708.483860001</v>
      </c>
      <c r="K6" s="395">
        <v>9891185.9750300013</v>
      </c>
    </row>
    <row r="7" spans="1:11" s="16" customFormat="1" ht="15" customHeight="1" thickTop="1">
      <c r="A7" s="147" t="s">
        <v>162</v>
      </c>
      <c r="B7" s="114">
        <v>750530.69742999994</v>
      </c>
      <c r="C7" s="114">
        <v>778856.65601000004</v>
      </c>
      <c r="D7" s="114">
        <v>849076.53466</v>
      </c>
      <c r="E7" s="114">
        <v>863346.04076999996</v>
      </c>
      <c r="F7" s="114">
        <v>1085860.4016</v>
      </c>
      <c r="G7" s="114">
        <v>994148.4328200001</v>
      </c>
      <c r="H7" s="114">
        <v>923398.25358999998</v>
      </c>
      <c r="I7" s="114">
        <v>965312.67411999998</v>
      </c>
      <c r="J7" s="114">
        <v>1027842.21364</v>
      </c>
      <c r="K7" s="114">
        <v>1017191.56231</v>
      </c>
    </row>
    <row r="8" spans="1:11" s="16" customFormat="1" ht="15" customHeight="1">
      <c r="A8" s="147" t="s">
        <v>171</v>
      </c>
      <c r="B8" s="114">
        <v>869450.23566000001</v>
      </c>
      <c r="C8" s="114">
        <v>988389.44837999996</v>
      </c>
      <c r="D8" s="114">
        <v>1048799.8753200001</v>
      </c>
      <c r="E8" s="114">
        <v>968267.01883000007</v>
      </c>
      <c r="F8" s="114">
        <v>802684.07961000002</v>
      </c>
      <c r="G8" s="114">
        <v>616261.01666999992</v>
      </c>
      <c r="H8" s="114">
        <v>572181.70239999995</v>
      </c>
      <c r="I8" s="114">
        <v>703082.99219000002</v>
      </c>
      <c r="J8" s="114">
        <v>724111.34905999992</v>
      </c>
      <c r="K8" s="114">
        <v>742563.46405999991</v>
      </c>
    </row>
    <row r="9" spans="1:11" s="16" customFormat="1" ht="15" customHeight="1">
      <c r="A9" s="147" t="s">
        <v>180</v>
      </c>
      <c r="B9" s="114">
        <v>4453567.6606099997</v>
      </c>
      <c r="C9" s="114">
        <v>4697583.0869899997</v>
      </c>
      <c r="D9" s="114">
        <v>5280072.1117099999</v>
      </c>
      <c r="E9" s="114">
        <v>5801649.3040899998</v>
      </c>
      <c r="F9" s="114">
        <v>6218344.7975600008</v>
      </c>
      <c r="G9" s="114">
        <v>6411317.9907099996</v>
      </c>
      <c r="H9" s="114">
        <v>6608542.7707799999</v>
      </c>
      <c r="I9" s="114">
        <v>6802968.6899799993</v>
      </c>
      <c r="J9" s="114">
        <v>6995371.3027799996</v>
      </c>
      <c r="K9" s="114">
        <v>7328920.3632200006</v>
      </c>
    </row>
    <row r="10" spans="1:11" s="16" customFormat="1" ht="15" customHeight="1">
      <c r="A10" s="148" t="s">
        <v>581</v>
      </c>
      <c r="B10" s="114">
        <v>4589945.4798400002</v>
      </c>
      <c r="C10" s="114">
        <v>4839511.4438500004</v>
      </c>
      <c r="D10" s="114">
        <v>5439687.8013999993</v>
      </c>
      <c r="E10" s="114">
        <v>5971091.7822399996</v>
      </c>
      <c r="F10" s="114">
        <v>6382419.5136899995</v>
      </c>
      <c r="G10" s="114">
        <v>6584271.8021400003</v>
      </c>
      <c r="H10" s="114">
        <v>6351438.1310299998</v>
      </c>
      <c r="I10" s="114">
        <v>6379336.4961400004</v>
      </c>
      <c r="J10" s="114">
        <v>6531950.9309799997</v>
      </c>
      <c r="K10" s="114">
        <v>6820008.8008300001</v>
      </c>
    </row>
    <row r="11" spans="1:11" s="16" customFormat="1" ht="15" customHeight="1">
      <c r="A11" s="148" t="s">
        <v>582</v>
      </c>
      <c r="B11" s="114">
        <v>4484628.2372500002</v>
      </c>
      <c r="C11" s="114">
        <v>4719942.1965699997</v>
      </c>
      <c r="D11" s="114">
        <v>5273702.9245299995</v>
      </c>
      <c r="E11" s="114">
        <v>5773500.9840600006</v>
      </c>
      <c r="F11" s="114">
        <v>6132043.5630000001</v>
      </c>
      <c r="G11" s="114">
        <v>6295073.0187400002</v>
      </c>
      <c r="H11" s="114">
        <v>6008049.9428500002</v>
      </c>
      <c r="I11" s="114">
        <v>4828286.6606200002</v>
      </c>
      <c r="J11" s="114">
        <v>4618358.3792599998</v>
      </c>
      <c r="K11" s="114">
        <v>4824287.1198399998</v>
      </c>
    </row>
    <row r="12" spans="1:11" s="16" customFormat="1" ht="15" customHeight="1">
      <c r="A12" s="148" t="s">
        <v>583</v>
      </c>
      <c r="B12" s="114">
        <v>105317.24259000001</v>
      </c>
      <c r="C12" s="114">
        <v>119569.24728</v>
      </c>
      <c r="D12" s="114">
        <v>165984.87687000001</v>
      </c>
      <c r="E12" s="114">
        <v>197590.79818000001</v>
      </c>
      <c r="F12" s="114">
        <v>250375.95069</v>
      </c>
      <c r="G12" s="114">
        <v>289198.78339999996</v>
      </c>
      <c r="H12" s="114">
        <v>343388.18818</v>
      </c>
      <c r="I12" s="114">
        <v>1551049.83552</v>
      </c>
      <c r="J12" s="114">
        <v>1913592.5517200001</v>
      </c>
      <c r="K12" s="114">
        <v>1995721.68099</v>
      </c>
    </row>
    <row r="13" spans="1:11" s="16" customFormat="1" ht="15" customHeight="1">
      <c r="A13" s="148" t="s">
        <v>584</v>
      </c>
      <c r="B13" s="114">
        <v>28520.864960000003</v>
      </c>
      <c r="C13" s="114">
        <v>25788.206249999999</v>
      </c>
      <c r="D13" s="114">
        <v>38478.044320000001</v>
      </c>
      <c r="E13" s="114">
        <v>49061.826869999997</v>
      </c>
      <c r="F13" s="114">
        <v>58189.964599999999</v>
      </c>
      <c r="G13" s="114">
        <v>64683.643299999996</v>
      </c>
      <c r="H13" s="114">
        <v>21124.274649999999</v>
      </c>
      <c r="I13" s="114">
        <v>31760.271969999998</v>
      </c>
      <c r="J13" s="114">
        <v>32410.119730000002</v>
      </c>
      <c r="K13" s="114">
        <v>78947.180760000003</v>
      </c>
    </row>
    <row r="14" spans="1:11" s="16" customFormat="1" ht="15" customHeight="1">
      <c r="A14" s="148" t="s">
        <v>585</v>
      </c>
      <c r="B14" s="114">
        <v>24186.194230000001</v>
      </c>
      <c r="C14" s="114">
        <v>22100.38782</v>
      </c>
      <c r="D14" s="114">
        <v>28902.98647</v>
      </c>
      <c r="E14" s="114">
        <v>35671.100610000001</v>
      </c>
      <c r="F14" s="114">
        <v>42710.330179999997</v>
      </c>
      <c r="G14" s="114">
        <v>49039.407090000001</v>
      </c>
      <c r="H14" s="114">
        <v>15469.651760000001</v>
      </c>
      <c r="I14" s="114">
        <v>21134.498800000001</v>
      </c>
      <c r="J14" s="114">
        <v>17278.79349</v>
      </c>
      <c r="K14" s="114">
        <v>26105.310079999999</v>
      </c>
    </row>
    <row r="15" spans="1:11" s="16" customFormat="1" ht="15" customHeight="1">
      <c r="A15" s="148" t="s">
        <v>586</v>
      </c>
      <c r="B15" s="114">
        <v>4334.6707300000007</v>
      </c>
      <c r="C15" s="114">
        <v>3687.8184300000003</v>
      </c>
      <c r="D15" s="114">
        <v>9575.0578499999992</v>
      </c>
      <c r="E15" s="114">
        <v>13390.726259999999</v>
      </c>
      <c r="F15" s="114">
        <v>15479.63442</v>
      </c>
      <c r="G15" s="114">
        <v>15644.236210000001</v>
      </c>
      <c r="H15" s="114">
        <v>5654.6228899999996</v>
      </c>
      <c r="I15" s="114">
        <v>10625.77317</v>
      </c>
      <c r="J15" s="114">
        <v>15131.32624</v>
      </c>
      <c r="K15" s="114">
        <v>52841.87068</v>
      </c>
    </row>
    <row r="16" spans="1:11" s="16" customFormat="1" ht="15" customHeight="1">
      <c r="A16" s="148" t="s">
        <v>587</v>
      </c>
      <c r="B16" s="114">
        <v>57004.357790000002</v>
      </c>
      <c r="C16" s="114">
        <v>67303.963199999998</v>
      </c>
      <c r="D16" s="114">
        <v>82506.288610000003</v>
      </c>
      <c r="E16" s="114">
        <v>102422.6743</v>
      </c>
      <c r="F16" s="114">
        <v>119352.26256</v>
      </c>
      <c r="G16" s="114">
        <v>160835.57756000001</v>
      </c>
      <c r="H16" s="114">
        <v>156915.12161999999</v>
      </c>
      <c r="I16" s="114">
        <v>147718.04705000002</v>
      </c>
      <c r="J16" s="114">
        <v>133323.87591</v>
      </c>
      <c r="K16" s="114">
        <v>164756.82709000001</v>
      </c>
    </row>
    <row r="17" spans="1:11" s="16" customFormat="1" ht="15" customHeight="1">
      <c r="A17" s="148" t="s">
        <v>588</v>
      </c>
      <c r="B17" s="114">
        <v>48108.372900000002</v>
      </c>
      <c r="C17" s="114">
        <v>53984.914270000001</v>
      </c>
      <c r="D17" s="114">
        <v>69363.83851999999</v>
      </c>
      <c r="E17" s="114">
        <v>80913.611739999993</v>
      </c>
      <c r="F17" s="114">
        <v>85742.610509999999</v>
      </c>
      <c r="G17" s="114">
        <v>114268.38924999999</v>
      </c>
      <c r="H17" s="114">
        <v>117366.27035999999</v>
      </c>
      <c r="I17" s="114">
        <v>112398.42684</v>
      </c>
      <c r="J17" s="114">
        <v>100155.24487000001</v>
      </c>
      <c r="K17" s="114">
        <v>106279.96309</v>
      </c>
    </row>
    <row r="18" spans="1:11" s="16" customFormat="1" ht="15" customHeight="1">
      <c r="A18" s="148" t="s">
        <v>589</v>
      </c>
      <c r="B18" s="114">
        <v>8895.9848899999997</v>
      </c>
      <c r="C18" s="114">
        <v>13319.048929999999</v>
      </c>
      <c r="D18" s="114">
        <v>13142.45009</v>
      </c>
      <c r="E18" s="114">
        <v>21509.062559999998</v>
      </c>
      <c r="F18" s="114">
        <v>33609.652049999997</v>
      </c>
      <c r="G18" s="114">
        <v>46567.188310000005</v>
      </c>
      <c r="H18" s="114">
        <v>39548.851259999996</v>
      </c>
      <c r="I18" s="114">
        <v>35319.620210000001</v>
      </c>
      <c r="J18" s="114">
        <v>33168.63104</v>
      </c>
      <c r="K18" s="114">
        <v>58476.864000000001</v>
      </c>
    </row>
    <row r="19" spans="1:11" s="16" customFormat="1" ht="15" customHeight="1">
      <c r="A19" s="148" t="s">
        <v>193</v>
      </c>
      <c r="B19" s="114">
        <v>39182.464650000002</v>
      </c>
      <c r="C19" s="114">
        <v>41313.004780000003</v>
      </c>
      <c r="D19" s="114">
        <v>50557.009180000001</v>
      </c>
      <c r="E19" s="114">
        <v>57133.997229999994</v>
      </c>
      <c r="F19" s="114">
        <v>62895.826670000002</v>
      </c>
      <c r="G19" s="114">
        <v>67141.631569999998</v>
      </c>
      <c r="H19" s="114">
        <v>578569.43801000004</v>
      </c>
      <c r="I19" s="114">
        <v>749484.68896000006</v>
      </c>
      <c r="J19" s="114">
        <v>802623.20799999998</v>
      </c>
      <c r="K19" s="114">
        <v>791794.32773000002</v>
      </c>
    </row>
    <row r="20" spans="1:11" s="16" customFormat="1" ht="15" customHeight="1">
      <c r="A20" s="148" t="s">
        <v>590</v>
      </c>
      <c r="B20" s="114">
        <v>-261085.50662999999</v>
      </c>
      <c r="C20" s="114">
        <v>-276333.53108999995</v>
      </c>
      <c r="D20" s="114">
        <v>-331157.0318</v>
      </c>
      <c r="E20" s="114">
        <v>-378060.97655000002</v>
      </c>
      <c r="F20" s="114">
        <v>-404512.76996000001</v>
      </c>
      <c r="G20" s="114">
        <v>-465614.66386000003</v>
      </c>
      <c r="H20" s="114">
        <v>-499504.19452999998</v>
      </c>
      <c r="I20" s="114">
        <v>-505330.81413999997</v>
      </c>
      <c r="J20" s="114">
        <v>-504936.83184</v>
      </c>
      <c r="K20" s="114">
        <v>-526586.77318999998</v>
      </c>
    </row>
    <row r="21" spans="1:11" s="16" customFormat="1" ht="15" customHeight="1">
      <c r="A21" s="147" t="s">
        <v>206</v>
      </c>
      <c r="B21" s="114">
        <v>30860.168089999999</v>
      </c>
      <c r="C21" s="114">
        <v>32951.839789999998</v>
      </c>
      <c r="D21" s="114">
        <v>48327.026310000001</v>
      </c>
      <c r="E21" s="114">
        <v>43401.871180000002</v>
      </c>
      <c r="F21" s="114">
        <v>44714.962090000001</v>
      </c>
      <c r="G21" s="114">
        <v>53735.872719999999</v>
      </c>
      <c r="H21" s="114">
        <v>81259.851750000002</v>
      </c>
      <c r="I21" s="114">
        <v>80561.642810000005</v>
      </c>
      <c r="J21" s="114">
        <v>78260.084989999988</v>
      </c>
      <c r="K21" s="114">
        <v>75900.501349999991</v>
      </c>
    </row>
    <row r="22" spans="1:11" s="16" customFormat="1" ht="15" customHeight="1">
      <c r="A22" s="147" t="s">
        <v>212</v>
      </c>
      <c r="B22" s="114">
        <v>1050.26828</v>
      </c>
      <c r="C22" s="114">
        <v>456.70222999999999</v>
      </c>
      <c r="D22" s="114">
        <v>2465.6646900000001</v>
      </c>
      <c r="E22" s="114">
        <v>3333.7183300000002</v>
      </c>
      <c r="F22" s="114">
        <v>6846.8100899999999</v>
      </c>
      <c r="G22" s="114">
        <v>8918.9692599999998</v>
      </c>
      <c r="H22" s="114">
        <v>9044.178890000001</v>
      </c>
      <c r="I22" s="114">
        <v>7261.2790599999998</v>
      </c>
      <c r="J22" s="114">
        <v>7792.3845899999997</v>
      </c>
      <c r="K22" s="114">
        <v>7803.8042300000006</v>
      </c>
    </row>
    <row r="23" spans="1:11" s="16" customFormat="1" ht="15" customHeight="1">
      <c r="A23" s="147" t="s">
        <v>591</v>
      </c>
      <c r="B23" s="114">
        <v>26891.61289</v>
      </c>
      <c r="C23" s="114">
        <v>21058.730379999997</v>
      </c>
      <c r="D23" s="114">
        <v>24778.40912</v>
      </c>
      <c r="E23" s="114">
        <v>196379.05617</v>
      </c>
      <c r="F23" s="114">
        <v>218531.77412000002</v>
      </c>
      <c r="G23" s="114">
        <v>329946.79598</v>
      </c>
      <c r="H23" s="114">
        <v>411312.77299000003</v>
      </c>
      <c r="I23" s="114">
        <v>423028.68066000001</v>
      </c>
      <c r="J23" s="114">
        <v>420657.94524999999</v>
      </c>
      <c r="K23" s="114">
        <v>507513.54794000002</v>
      </c>
    </row>
    <row r="24" spans="1:11" s="16" customFormat="1" ht="15" customHeight="1">
      <c r="A24" s="147" t="s">
        <v>223</v>
      </c>
      <c r="B24" s="114">
        <v>180667.23075999998</v>
      </c>
      <c r="C24" s="114">
        <v>177689.79877000002</v>
      </c>
      <c r="D24" s="114">
        <v>189126.60128999999</v>
      </c>
      <c r="E24" s="114">
        <v>200098.06341</v>
      </c>
      <c r="F24" s="114">
        <v>201846.01078000001</v>
      </c>
      <c r="G24" s="114">
        <v>201058.03750000001</v>
      </c>
      <c r="H24" s="114">
        <v>193542.37025000001</v>
      </c>
      <c r="I24" s="114">
        <v>191975.32704</v>
      </c>
      <c r="J24" s="114">
        <v>191368.78878</v>
      </c>
      <c r="K24" s="114">
        <v>190661.38800000001</v>
      </c>
    </row>
    <row r="25" spans="1:11" s="16" customFormat="1" ht="15" customHeight="1">
      <c r="A25" s="147" t="s">
        <v>592</v>
      </c>
      <c r="B25" s="114">
        <v>33763.11277</v>
      </c>
      <c r="C25" s="114">
        <v>45545.394759999996</v>
      </c>
      <c r="D25" s="114">
        <v>20744.707690000003</v>
      </c>
      <c r="E25" s="114">
        <v>20967.209079999997</v>
      </c>
      <c r="F25" s="114">
        <v>21328.961920000002</v>
      </c>
      <c r="G25" s="114">
        <v>19493.298879999998</v>
      </c>
      <c r="H25" s="114">
        <v>20423.19153</v>
      </c>
      <c r="I25" s="114">
        <v>19057.204000000002</v>
      </c>
      <c r="J25" s="114">
        <v>20304.414769999999</v>
      </c>
      <c r="K25" s="114">
        <v>20631.343920000003</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5528361.2653100006</v>
      </c>
      <c r="C27" s="395">
        <v>5882492.1751999995</v>
      </c>
      <c r="D27" s="395">
        <v>6507362.8375699995</v>
      </c>
      <c r="E27" s="395">
        <v>7056459.9472399997</v>
      </c>
      <c r="F27" s="395">
        <v>7507910.4816899998</v>
      </c>
      <c r="G27" s="395">
        <v>7492852.3054200001</v>
      </c>
      <c r="H27" s="395">
        <v>7611010.91395</v>
      </c>
      <c r="I27" s="395">
        <v>7937008.9744100003</v>
      </c>
      <c r="J27" s="395">
        <v>8179804.9918800006</v>
      </c>
      <c r="K27" s="395">
        <v>8574688.0462800004</v>
      </c>
    </row>
    <row r="28" spans="1:11" s="16" customFormat="1" ht="15" customHeight="1" thickTop="1">
      <c r="A28" s="147" t="s">
        <v>594</v>
      </c>
      <c r="B28" s="114">
        <v>4883380.5992900003</v>
      </c>
      <c r="C28" s="114">
        <v>5224672.61723</v>
      </c>
      <c r="D28" s="114">
        <v>5759462.8663800005</v>
      </c>
      <c r="E28" s="114">
        <v>6163559.0259999996</v>
      </c>
      <c r="F28" s="114">
        <v>6454191.63112</v>
      </c>
      <c r="G28" s="114">
        <v>6289660.2405099999</v>
      </c>
      <c r="H28" s="114">
        <v>6254373.60207</v>
      </c>
      <c r="I28" s="114">
        <v>6647107.5712299999</v>
      </c>
      <c r="J28" s="114">
        <v>6757382.0621800004</v>
      </c>
      <c r="K28" s="114">
        <v>7158798.6310700001</v>
      </c>
    </row>
    <row r="29" spans="1:11" s="16" customFormat="1" ht="15" customHeight="1">
      <c r="A29" s="148" t="s">
        <v>595</v>
      </c>
      <c r="B29" s="114">
        <v>2646.9847</v>
      </c>
      <c r="C29" s="114">
        <v>4247.7262899999996</v>
      </c>
      <c r="D29" s="114">
        <v>9448.6178099999997</v>
      </c>
      <c r="E29" s="114">
        <v>5238.9225700000006</v>
      </c>
      <c r="F29" s="114">
        <v>5449.0407699999996</v>
      </c>
      <c r="G29" s="114">
        <v>6545.0367800000004</v>
      </c>
      <c r="H29" s="114">
        <v>8434.1232100000016</v>
      </c>
      <c r="I29" s="114">
        <v>5180.6398899999995</v>
      </c>
      <c r="J29" s="114">
        <v>4231.4000599999999</v>
      </c>
      <c r="K29" s="114">
        <v>5550.9089199999999</v>
      </c>
    </row>
    <row r="30" spans="1:11" s="16" customFormat="1" ht="15" customHeight="1">
      <c r="A30" s="148" t="s">
        <v>596</v>
      </c>
      <c r="B30" s="114">
        <v>2000669.5300999999</v>
      </c>
      <c r="C30" s="114">
        <v>2033489.1775</v>
      </c>
      <c r="D30" s="114">
        <v>2042260.4625799998</v>
      </c>
      <c r="E30" s="114">
        <v>2203581.90472</v>
      </c>
      <c r="F30" s="114">
        <v>2313745.6927199997</v>
      </c>
      <c r="G30" s="114">
        <v>2174227.1072900002</v>
      </c>
      <c r="H30" s="114">
        <v>2084205.28599</v>
      </c>
      <c r="I30" s="114">
        <v>2154289.9150200002</v>
      </c>
      <c r="J30" s="114">
        <v>2225780.9408800001</v>
      </c>
      <c r="K30" s="114">
        <v>2175223.85311</v>
      </c>
    </row>
    <row r="31" spans="1:11" s="16" customFormat="1" ht="15" customHeight="1">
      <c r="A31" s="148" t="s">
        <v>597</v>
      </c>
      <c r="B31" s="114">
        <v>2298563.4105000002</v>
      </c>
      <c r="C31" s="114">
        <v>2367328.89904</v>
      </c>
      <c r="D31" s="114">
        <v>2673235.09418</v>
      </c>
      <c r="E31" s="114">
        <v>2952762.4016199997</v>
      </c>
      <c r="F31" s="114">
        <v>3206802.6031799996</v>
      </c>
      <c r="G31" s="114">
        <v>3250495.8386300001</v>
      </c>
      <c r="H31" s="114">
        <v>3330377.2463099998</v>
      </c>
      <c r="I31" s="114">
        <v>3615989.84932</v>
      </c>
      <c r="J31" s="114">
        <v>3630534.9464400001</v>
      </c>
      <c r="K31" s="114">
        <v>3964158.14652</v>
      </c>
    </row>
    <row r="32" spans="1:11" s="16" customFormat="1" ht="15" customHeight="1">
      <c r="A32" s="148" t="s">
        <v>598</v>
      </c>
      <c r="B32" s="114">
        <v>177149.40874000001</v>
      </c>
      <c r="C32" s="114">
        <v>178282.16821</v>
      </c>
      <c r="D32" s="114">
        <v>246087.24721999999</v>
      </c>
      <c r="E32" s="114">
        <v>249594.43935</v>
      </c>
      <c r="F32" s="114">
        <v>241891.65102000002</v>
      </c>
      <c r="G32" s="114">
        <v>241414.73177000001</v>
      </c>
      <c r="H32" s="114">
        <v>223957.72047999999</v>
      </c>
      <c r="I32" s="114">
        <v>236508.29730999999</v>
      </c>
      <c r="J32" s="114">
        <v>277311.11907999997</v>
      </c>
      <c r="K32" s="114">
        <v>263054.37247999996</v>
      </c>
    </row>
    <row r="33" spans="1:11" s="16" customFormat="1" ht="15" customHeight="1">
      <c r="A33" s="148" t="s">
        <v>599</v>
      </c>
      <c r="B33" s="114">
        <v>343317.95686999999</v>
      </c>
      <c r="C33" s="114">
        <v>572398.31961000001</v>
      </c>
      <c r="D33" s="114">
        <v>705442.62714</v>
      </c>
      <c r="E33" s="114">
        <v>657157.83044000005</v>
      </c>
      <c r="F33" s="114">
        <v>583922.11165999994</v>
      </c>
      <c r="G33" s="114">
        <v>523896.18082999997</v>
      </c>
      <c r="H33" s="114">
        <v>512059.32198000001</v>
      </c>
      <c r="I33" s="114">
        <v>532157.69636000006</v>
      </c>
      <c r="J33" s="114">
        <v>515371.50229000003</v>
      </c>
      <c r="K33" s="114">
        <v>635068.71238000004</v>
      </c>
    </row>
    <row r="34" spans="1:11" s="16" customFormat="1" ht="15" customHeight="1">
      <c r="A34" s="148" t="s">
        <v>600</v>
      </c>
      <c r="B34" s="114">
        <v>61033.308380000002</v>
      </c>
      <c r="C34" s="114">
        <v>68926.326579999994</v>
      </c>
      <c r="D34" s="114">
        <v>82988.817450000002</v>
      </c>
      <c r="E34" s="114">
        <v>95223.527300000002</v>
      </c>
      <c r="F34" s="114">
        <v>102380.53177</v>
      </c>
      <c r="G34" s="114">
        <v>93081.345209999999</v>
      </c>
      <c r="H34" s="114">
        <v>95339.9041</v>
      </c>
      <c r="I34" s="114">
        <v>102981.17333000001</v>
      </c>
      <c r="J34" s="114">
        <v>104152.15343000001</v>
      </c>
      <c r="K34" s="114">
        <v>115742.63765999999</v>
      </c>
    </row>
    <row r="35" spans="1:11" s="16" customFormat="1" ht="15" customHeight="1">
      <c r="A35" s="147" t="s">
        <v>601</v>
      </c>
      <c r="B35" s="114">
        <v>136.08073000000002</v>
      </c>
      <c r="C35" s="114">
        <v>129.12429</v>
      </c>
      <c r="D35" s="114">
        <v>425.98725000000002</v>
      </c>
      <c r="E35" s="114">
        <v>248.84399999999999</v>
      </c>
      <c r="F35" s="114">
        <v>754.34410000000003</v>
      </c>
      <c r="G35" s="114">
        <v>776.28143</v>
      </c>
      <c r="H35" s="114">
        <v>688.73364000000004</v>
      </c>
      <c r="I35" s="114">
        <v>156.65069</v>
      </c>
      <c r="J35" s="114">
        <v>539.25990999999999</v>
      </c>
      <c r="K35" s="114">
        <v>181.44481999999999</v>
      </c>
    </row>
    <row r="36" spans="1:11" s="16" customFormat="1" ht="15" customHeight="1">
      <c r="A36" s="147" t="s">
        <v>602</v>
      </c>
      <c r="B36" s="114">
        <v>352017.38552999997</v>
      </c>
      <c r="C36" s="114">
        <v>371357.30971</v>
      </c>
      <c r="D36" s="114">
        <v>389243.85083999997</v>
      </c>
      <c r="E36" s="114">
        <v>506007.52360000001</v>
      </c>
      <c r="F36" s="114">
        <v>569328.40872000006</v>
      </c>
      <c r="G36" s="114">
        <v>622842.92712000001</v>
      </c>
      <c r="H36" s="114">
        <v>724545.49872000003</v>
      </c>
      <c r="I36" s="114">
        <v>670719.36320999998</v>
      </c>
      <c r="J36" s="114">
        <v>759436.98622000008</v>
      </c>
      <c r="K36" s="114">
        <v>769710.30628000002</v>
      </c>
    </row>
    <row r="37" spans="1:11" s="16" customFormat="1" ht="15" customHeight="1">
      <c r="A37" s="147" t="s">
        <v>603</v>
      </c>
      <c r="B37" s="114">
        <v>172857.29358000003</v>
      </c>
      <c r="C37" s="114">
        <v>166007.93231999999</v>
      </c>
      <c r="D37" s="114">
        <v>190998.27522000001</v>
      </c>
      <c r="E37" s="114">
        <v>194108.70028999998</v>
      </c>
      <c r="F37" s="114">
        <v>297065.84743999998</v>
      </c>
      <c r="G37" s="114">
        <v>311735.26517999999</v>
      </c>
      <c r="H37" s="114">
        <v>345555.76274000003</v>
      </c>
      <c r="I37" s="114">
        <v>321625.83676999999</v>
      </c>
      <c r="J37" s="114">
        <v>315174.25472000003</v>
      </c>
      <c r="K37" s="114">
        <v>301476.87618999998</v>
      </c>
    </row>
    <row r="38" spans="1:11" s="16" customFormat="1" ht="15" customHeight="1">
      <c r="A38" s="147" t="s">
        <v>277</v>
      </c>
      <c r="B38" s="114">
        <v>118801.62046999999</v>
      </c>
      <c r="C38" s="114">
        <v>119156.90594</v>
      </c>
      <c r="D38" s="114">
        <v>128161.89262</v>
      </c>
      <c r="E38" s="114">
        <v>146658.45231999998</v>
      </c>
      <c r="F38" s="114">
        <v>155902.65747000001</v>
      </c>
      <c r="G38" s="114">
        <v>173502.34091999999</v>
      </c>
      <c r="H38" s="114">
        <v>190602.41011000003</v>
      </c>
      <c r="I38" s="114">
        <v>201411.33650999999</v>
      </c>
      <c r="J38" s="114">
        <v>204622.02218</v>
      </c>
      <c r="K38" s="114">
        <v>211195.03571</v>
      </c>
    </row>
    <row r="39" spans="1:11" s="16" customFormat="1" ht="15" customHeight="1">
      <c r="A39" s="147" t="s">
        <v>283</v>
      </c>
      <c r="B39" s="114">
        <v>0</v>
      </c>
      <c r="C39" s="114">
        <v>0</v>
      </c>
      <c r="D39" s="114">
        <v>37382.519420000004</v>
      </c>
      <c r="E39" s="114">
        <v>43867.250509999998</v>
      </c>
      <c r="F39" s="114">
        <v>28007.488890000001</v>
      </c>
      <c r="G39" s="114">
        <v>86561.83167</v>
      </c>
      <c r="H39" s="114">
        <v>88543.125</v>
      </c>
      <c r="I39" s="114">
        <v>92200.158329999991</v>
      </c>
      <c r="J39" s="114">
        <v>136648.69555999999</v>
      </c>
      <c r="K39" s="114">
        <v>129792.50116</v>
      </c>
    </row>
    <row r="40" spans="1:11" s="16" customFormat="1" ht="15" customHeight="1">
      <c r="A40" s="147" t="s">
        <v>604</v>
      </c>
      <c r="B40" s="114">
        <v>1168.2857099999999</v>
      </c>
      <c r="C40" s="114">
        <v>1168.2857099999999</v>
      </c>
      <c r="D40" s="114">
        <v>1687.4458400000001</v>
      </c>
      <c r="E40" s="114">
        <v>2010.1505199999999</v>
      </c>
      <c r="F40" s="114">
        <v>1751.98676</v>
      </c>
      <c r="G40" s="114">
        <v>1687.4458400000001</v>
      </c>
      <c r="H40" s="114">
        <v>1573.5303899999999</v>
      </c>
      <c r="I40" s="114">
        <v>1757.1771100000001</v>
      </c>
      <c r="J40" s="114">
        <v>1788.5173799999998</v>
      </c>
      <c r="K40" s="114">
        <v>1788.5173799999998</v>
      </c>
    </row>
    <row r="41" spans="1:11" s="17" customFormat="1" ht="15" customHeight="1" thickBot="1">
      <c r="A41" s="147" t="s">
        <v>455</v>
      </c>
      <c r="B41" s="114">
        <v>0</v>
      </c>
      <c r="C41" s="114">
        <v>0</v>
      </c>
      <c r="D41" s="114">
        <v>0</v>
      </c>
      <c r="E41" s="114">
        <v>0</v>
      </c>
      <c r="F41" s="114">
        <v>908.11718999999994</v>
      </c>
      <c r="G41" s="114">
        <v>6085.9727499999999</v>
      </c>
      <c r="H41" s="114">
        <v>5128.2512800000004</v>
      </c>
      <c r="I41" s="114">
        <v>2030.8805600000001</v>
      </c>
      <c r="J41" s="114">
        <v>4213.1937300000009</v>
      </c>
      <c r="K41" s="114">
        <v>1744.7336699999998</v>
      </c>
    </row>
    <row r="42" spans="1:11" ht="15" customHeight="1" thickTop="1" thickBot="1">
      <c r="A42" s="394" t="s">
        <v>605</v>
      </c>
      <c r="B42" s="395">
        <v>818419.72236999997</v>
      </c>
      <c r="C42" s="395">
        <v>860039.48338999995</v>
      </c>
      <c r="D42" s="395">
        <v>956028.09341999993</v>
      </c>
      <c r="E42" s="395">
        <v>1040982.33502</v>
      </c>
      <c r="F42" s="395">
        <v>1092247.3163399999</v>
      </c>
      <c r="G42" s="395">
        <v>1142028.10932</v>
      </c>
      <c r="H42" s="395">
        <v>1208694.1784300001</v>
      </c>
      <c r="I42" s="395">
        <v>1256239.5156400001</v>
      </c>
      <c r="J42" s="395">
        <v>1285903.4921800001</v>
      </c>
      <c r="K42" s="395">
        <v>1316497.9282200001</v>
      </c>
    </row>
    <row r="43" spans="1:11" s="16" customFormat="1" ht="15" customHeight="1" thickTop="1">
      <c r="A43" s="147" t="s">
        <v>298</v>
      </c>
      <c r="B43" s="114">
        <v>275509.46491000004</v>
      </c>
      <c r="C43" s="114">
        <v>292139.92518999998</v>
      </c>
      <c r="D43" s="114">
        <v>337232.19748999999</v>
      </c>
      <c r="E43" s="114">
        <v>375403.06383999996</v>
      </c>
      <c r="F43" s="114">
        <v>402617.37533000001</v>
      </c>
      <c r="G43" s="114">
        <v>417461.24633999995</v>
      </c>
      <c r="H43" s="114">
        <v>432650.43563000002</v>
      </c>
      <c r="I43" s="114">
        <v>451007.36424999998</v>
      </c>
      <c r="J43" s="114">
        <v>469722.50293999998</v>
      </c>
      <c r="K43" s="114">
        <v>484685.42236000003</v>
      </c>
    </row>
    <row r="44" spans="1:11" s="16" customFormat="1" ht="15" customHeight="1">
      <c r="A44" s="147" t="s">
        <v>302</v>
      </c>
      <c r="B44" s="114">
        <v>19085.297859999999</v>
      </c>
      <c r="C44" s="114">
        <v>18304.091499999999</v>
      </c>
      <c r="D44" s="114">
        <v>19095.46472</v>
      </c>
      <c r="E44" s="114">
        <v>19476.404399999999</v>
      </c>
      <c r="F44" s="114">
        <v>19531.35122</v>
      </c>
      <c r="G44" s="114">
        <v>19718.32907</v>
      </c>
      <c r="H44" s="114">
        <v>19899.28542</v>
      </c>
      <c r="I44" s="114">
        <v>19974.1463</v>
      </c>
      <c r="J44" s="114">
        <v>20029.476300000002</v>
      </c>
      <c r="K44" s="114">
        <v>20037.568239999997</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490776.23796</v>
      </c>
      <c r="C46" s="114">
        <v>514830.82739999995</v>
      </c>
      <c r="D46" s="114">
        <v>562546.90380999993</v>
      </c>
      <c r="E46" s="114">
        <v>607098.69238999998</v>
      </c>
      <c r="F46" s="114">
        <v>633557.91483000002</v>
      </c>
      <c r="G46" s="114">
        <v>664878.67674000002</v>
      </c>
      <c r="H46" s="114">
        <v>698233.17803999991</v>
      </c>
      <c r="I46" s="114">
        <v>760849.14610999997</v>
      </c>
      <c r="J46" s="114">
        <v>765224.19415</v>
      </c>
      <c r="K46" s="114">
        <v>804942.49824999995</v>
      </c>
    </row>
    <row r="47" spans="1:11" s="16" customFormat="1" ht="15" customHeight="1">
      <c r="A47" s="147" t="s">
        <v>312</v>
      </c>
      <c r="B47" s="114">
        <v>33048.721640000003</v>
      </c>
      <c r="C47" s="114">
        <v>34764.639299999995</v>
      </c>
      <c r="D47" s="114">
        <v>37153.527399999999</v>
      </c>
      <c r="E47" s="114">
        <v>39004.17439</v>
      </c>
      <c r="F47" s="114">
        <v>36540.674960000004</v>
      </c>
      <c r="G47" s="114">
        <v>39969.857170000003</v>
      </c>
      <c r="H47" s="114">
        <v>57911.279340000001</v>
      </c>
      <c r="I47" s="114">
        <v>24408.858980000001</v>
      </c>
      <c r="J47" s="114">
        <v>30927.318789999998</v>
      </c>
      <c r="K47" s="114">
        <v>6832.4393700000001</v>
      </c>
    </row>
    <row r="48" spans="1:11" s="16" customFormat="1" ht="15" customHeight="1">
      <c r="A48" s="148" t="s">
        <v>607</v>
      </c>
      <c r="B48" s="114">
        <v>-296.97107</v>
      </c>
      <c r="C48" s="114">
        <v>-135.09914999999998</v>
      </c>
      <c r="D48" s="114">
        <v>-12.739610000000001</v>
      </c>
      <c r="E48" s="114">
        <v>-1241.3931699999998</v>
      </c>
      <c r="F48" s="114">
        <v>108.68007</v>
      </c>
      <c r="G48" s="114">
        <v>-1804.7117700000001</v>
      </c>
      <c r="H48" s="114">
        <v>19046.182929999999</v>
      </c>
      <c r="I48" s="114">
        <v>-667.16899999999998</v>
      </c>
      <c r="J48" s="114">
        <v>-1278.2898799999998</v>
      </c>
      <c r="K48" s="114">
        <v>-5879.8613499999992</v>
      </c>
    </row>
    <row r="49" spans="1:11" s="17" customFormat="1" ht="15" customHeight="1" thickBot="1">
      <c r="A49" s="148" t="s">
        <v>608</v>
      </c>
      <c r="B49" s="114">
        <v>33345.692710000003</v>
      </c>
      <c r="C49" s="114">
        <v>34899.738450000004</v>
      </c>
      <c r="D49" s="114">
        <v>37166.267009999996</v>
      </c>
      <c r="E49" s="114">
        <v>40245.567560000003</v>
      </c>
      <c r="F49" s="114">
        <v>36431.994890000002</v>
      </c>
      <c r="G49" s="114">
        <v>41774.568939999997</v>
      </c>
      <c r="H49" s="114">
        <v>38865.096409999998</v>
      </c>
      <c r="I49" s="114">
        <v>25076.027979999999</v>
      </c>
      <c r="J49" s="114">
        <v>32205.608670000001</v>
      </c>
      <c r="K49" s="114">
        <v>12712.300720000001</v>
      </c>
    </row>
    <row r="50" spans="1:11" ht="15" customHeight="1" thickTop="1" thickBot="1">
      <c r="A50" s="394" t="s">
        <v>609</v>
      </c>
      <c r="B50" s="395">
        <v>6346780.9876800003</v>
      </c>
      <c r="C50" s="395">
        <v>6742531.6585900001</v>
      </c>
      <c r="D50" s="395">
        <v>7463390.9309899993</v>
      </c>
      <c r="E50" s="395">
        <v>8097442.2822599998</v>
      </c>
      <c r="F50" s="395">
        <v>8600157.7980300002</v>
      </c>
      <c r="G50" s="395">
        <v>8634880.4147399999</v>
      </c>
      <c r="H50" s="395">
        <v>8819705.0923799984</v>
      </c>
      <c r="I50" s="395">
        <v>9193248.4900499992</v>
      </c>
      <c r="J50" s="395">
        <v>9465708.4840599988</v>
      </c>
      <c r="K50" s="395">
        <v>9891185.9745000005</v>
      </c>
    </row>
    <row r="51" spans="1:11" s="16" customFormat="1" ht="15" customHeight="1" thickTop="1">
      <c r="A51" s="113" t="s">
        <v>610</v>
      </c>
      <c r="B51" s="114">
        <v>58.458289999999998</v>
      </c>
      <c r="C51" s="114">
        <v>47.447669999999995</v>
      </c>
      <c r="D51" s="114">
        <v>1577.5981299999999</v>
      </c>
      <c r="E51" s="114">
        <v>4910.1710400000002</v>
      </c>
      <c r="F51" s="114">
        <v>7065.7239300000001</v>
      </c>
      <c r="G51" s="114">
        <v>11804.40401</v>
      </c>
      <c r="H51" s="114">
        <v>8908.20183</v>
      </c>
      <c r="I51" s="114">
        <v>11690.94146</v>
      </c>
      <c r="J51" s="114">
        <v>14227.542230000001</v>
      </c>
      <c r="K51" s="114">
        <v>13919.380140000001</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0</v>
      </c>
      <c r="C53" s="114">
        <v>0</v>
      </c>
      <c r="D53" s="114">
        <v>1577.5981299999999</v>
      </c>
      <c r="E53" s="114">
        <v>4910.1710400000002</v>
      </c>
      <c r="F53" s="114">
        <v>2738.1502700000001</v>
      </c>
      <c r="G53" s="114">
        <v>3854.8998500000002</v>
      </c>
      <c r="H53" s="114">
        <v>3121.1971899999999</v>
      </c>
      <c r="I53" s="114">
        <v>2686.7914900000001</v>
      </c>
      <c r="J53" s="114">
        <v>2684.9906900000001</v>
      </c>
      <c r="K53" s="114">
        <v>1874.6766200000002</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58.458289999999998</v>
      </c>
      <c r="C55" s="114">
        <v>47.447669999999995</v>
      </c>
      <c r="D55" s="114">
        <v>0</v>
      </c>
      <c r="E55" s="114">
        <v>0</v>
      </c>
      <c r="F55" s="114">
        <v>4327.57366</v>
      </c>
      <c r="G55" s="114">
        <v>7949.5041600000004</v>
      </c>
      <c r="H55" s="114">
        <v>5787.0046400000001</v>
      </c>
      <c r="I55" s="114">
        <v>9004.1499700000004</v>
      </c>
      <c r="J55" s="114">
        <v>11542.551539999999</v>
      </c>
      <c r="K55" s="114">
        <v>12044.703519999999</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10114583.138899999</v>
      </c>
      <c r="C57" s="114">
        <v>11250970.210290002</v>
      </c>
      <c r="D57" s="114">
        <v>12121000.153479999</v>
      </c>
      <c r="E57" s="114">
        <v>13177753.127319999</v>
      </c>
      <c r="F57" s="114">
        <v>13781578.03325</v>
      </c>
      <c r="G57" s="114">
        <v>14162888.65068</v>
      </c>
      <c r="H57" s="114">
        <v>13905269.85053</v>
      </c>
      <c r="I57" s="114">
        <v>14337710.956219999</v>
      </c>
      <c r="J57" s="114">
        <v>14009621.35053</v>
      </c>
      <c r="K57" s="114">
        <v>14242372.711309999</v>
      </c>
    </row>
    <row r="58" spans="1:11">
      <c r="A58" s="396" t="s">
        <v>617</v>
      </c>
      <c r="B58" s="397">
        <v>650086.69677000004</v>
      </c>
      <c r="C58" s="397">
        <v>683536.13828999992</v>
      </c>
      <c r="D58" s="397">
        <v>779841.33642999991</v>
      </c>
      <c r="E58" s="397">
        <v>873574.78078999999</v>
      </c>
      <c r="F58" s="397">
        <v>943219.82932000002</v>
      </c>
      <c r="G58" s="397">
        <v>995681.66328999994</v>
      </c>
      <c r="H58" s="397">
        <v>956917.77136999997</v>
      </c>
      <c r="I58" s="397">
        <v>654263.64033000008</v>
      </c>
      <c r="J58" s="397">
        <v>896743.19389999995</v>
      </c>
      <c r="K58" s="397">
        <v>727270.69706999999</v>
      </c>
    </row>
    <row r="59" spans="1:11" ht="15" customHeight="1">
      <c r="A59" s="148" t="s">
        <v>618</v>
      </c>
      <c r="B59" s="114">
        <v>-160669.16019999998</v>
      </c>
      <c r="C59" s="114">
        <v>-179852.63718000002</v>
      </c>
      <c r="D59" s="114">
        <v>-213334.5601</v>
      </c>
      <c r="E59" s="114">
        <v>-237103.99362999998</v>
      </c>
      <c r="F59" s="114">
        <v>-255042.87195</v>
      </c>
      <c r="G59" s="114">
        <v>-267587.82121000002</v>
      </c>
      <c r="H59" s="114">
        <v>-275619.94770999998</v>
      </c>
      <c r="I59" s="114">
        <v>-222509.45731</v>
      </c>
      <c r="J59" s="114">
        <v>-301406.48360000004</v>
      </c>
      <c r="K59" s="114">
        <v>-256955.22323</v>
      </c>
    </row>
    <row r="60" spans="1:11" ht="15" customHeight="1">
      <c r="A60" s="147" t="s">
        <v>619</v>
      </c>
      <c r="B60" s="114">
        <v>489417.53657</v>
      </c>
      <c r="C60" s="114">
        <v>503683.50111000001</v>
      </c>
      <c r="D60" s="114">
        <v>566506.77633000002</v>
      </c>
      <c r="E60" s="114">
        <v>636470.78715999995</v>
      </c>
      <c r="F60" s="114">
        <v>688176.95736999996</v>
      </c>
      <c r="G60" s="114">
        <v>728093.84208000009</v>
      </c>
      <c r="H60" s="114">
        <v>681297.82365999999</v>
      </c>
      <c r="I60" s="114">
        <v>431754.18302</v>
      </c>
      <c r="J60" s="114">
        <v>595336.71029999992</v>
      </c>
      <c r="K60" s="114">
        <v>470315.47383999999</v>
      </c>
    </row>
    <row r="61" spans="1:11" ht="15" customHeight="1">
      <c r="A61" s="116" t="s">
        <v>620</v>
      </c>
      <c r="B61" s="114">
        <v>36447.763979999996</v>
      </c>
      <c r="C61" s="114">
        <v>30782.113659999999</v>
      </c>
      <c r="D61" s="114">
        <v>32440.366819999999</v>
      </c>
      <c r="E61" s="114">
        <v>41870.564109999999</v>
      </c>
      <c r="F61" s="114">
        <v>35413.657469999998</v>
      </c>
      <c r="G61" s="114">
        <v>36480.438529999999</v>
      </c>
      <c r="H61" s="114">
        <v>34695.080829999999</v>
      </c>
      <c r="I61" s="114">
        <v>31331.264850000003</v>
      </c>
      <c r="J61" s="114">
        <v>45589.144979999997</v>
      </c>
      <c r="K61" s="114">
        <v>36675.216140000004</v>
      </c>
    </row>
    <row r="62" spans="1:11" ht="15" customHeight="1">
      <c r="A62" s="148" t="s">
        <v>621</v>
      </c>
      <c r="B62" s="114">
        <v>-13813.4005</v>
      </c>
      <c r="C62" s="114">
        <v>-10048.333789999999</v>
      </c>
      <c r="D62" s="114">
        <v>-11843.44016</v>
      </c>
      <c r="E62" s="114">
        <v>-13465.73603</v>
      </c>
      <c r="F62" s="114">
        <v>-19333.268980000001</v>
      </c>
      <c r="G62" s="114">
        <v>-15691.149449999999</v>
      </c>
      <c r="H62" s="114">
        <v>-15599.500239999999</v>
      </c>
      <c r="I62" s="114">
        <v>-17571.811300000001</v>
      </c>
      <c r="J62" s="114">
        <v>-22919.405839999999</v>
      </c>
      <c r="K62" s="114">
        <v>-20307.737100000002</v>
      </c>
    </row>
    <row r="63" spans="1:11" ht="15" customHeight="1">
      <c r="A63" s="117" t="s">
        <v>622</v>
      </c>
      <c r="B63" s="114">
        <v>512051.90005</v>
      </c>
      <c r="C63" s="114">
        <v>524417.28098000004</v>
      </c>
      <c r="D63" s="114">
        <v>587103.70299000002</v>
      </c>
      <c r="E63" s="114">
        <v>664875.61523999996</v>
      </c>
      <c r="F63" s="114">
        <v>704257.34586</v>
      </c>
      <c r="G63" s="114">
        <v>748883.13115999999</v>
      </c>
      <c r="H63" s="114">
        <v>700393.40425000002</v>
      </c>
      <c r="I63" s="114">
        <v>445513.63656999997</v>
      </c>
      <c r="J63" s="114">
        <v>618006.44944000011</v>
      </c>
      <c r="K63" s="114">
        <v>486682.95288</v>
      </c>
    </row>
    <row r="64" spans="1:11" ht="15" customHeight="1">
      <c r="A64" s="116" t="s">
        <v>623</v>
      </c>
      <c r="B64" s="114">
        <v>90410.709189999994</v>
      </c>
      <c r="C64" s="114">
        <v>89721.305069999988</v>
      </c>
      <c r="D64" s="114">
        <v>111242.77789</v>
      </c>
      <c r="E64" s="114">
        <v>129898.54167000001</v>
      </c>
      <c r="F64" s="114">
        <v>119807.0258</v>
      </c>
      <c r="G64" s="114">
        <v>135002.77612999998</v>
      </c>
      <c r="H64" s="114">
        <v>167706.85887</v>
      </c>
      <c r="I64" s="114">
        <v>150317.13284999999</v>
      </c>
      <c r="J64" s="114">
        <v>183132.59020999999</v>
      </c>
      <c r="K64" s="114">
        <v>200926.25925999999</v>
      </c>
    </row>
    <row r="65" spans="1:11" ht="15" customHeight="1">
      <c r="A65" s="116" t="s">
        <v>624</v>
      </c>
      <c r="B65" s="114">
        <v>-119807.26148</v>
      </c>
      <c r="C65" s="114">
        <v>-117030.66668000001</v>
      </c>
      <c r="D65" s="114">
        <v>-163805.58162000001</v>
      </c>
      <c r="E65" s="114">
        <v>-205052.27416999999</v>
      </c>
      <c r="F65" s="114">
        <v>-185349.97994999998</v>
      </c>
      <c r="G65" s="114">
        <v>-235860.88466000001</v>
      </c>
      <c r="H65" s="114">
        <v>-242172.57741</v>
      </c>
      <c r="I65" s="114">
        <v>-163925.47907</v>
      </c>
      <c r="J65" s="114">
        <v>-211233.02028999999</v>
      </c>
      <c r="K65" s="114">
        <v>-252745.37840000002</v>
      </c>
    </row>
    <row r="66" spans="1:11" ht="15" customHeight="1">
      <c r="A66" s="147" t="s">
        <v>625</v>
      </c>
      <c r="B66" s="114">
        <v>482655.34775999998</v>
      </c>
      <c r="C66" s="114">
        <v>497107.91937000002</v>
      </c>
      <c r="D66" s="114">
        <v>534540.89925999998</v>
      </c>
      <c r="E66" s="114">
        <v>589721.88274000003</v>
      </c>
      <c r="F66" s="114">
        <v>638714.39171</v>
      </c>
      <c r="G66" s="114">
        <v>648025.02263000002</v>
      </c>
      <c r="H66" s="114">
        <v>625927.68570999999</v>
      </c>
      <c r="I66" s="114">
        <v>431905.29035000002</v>
      </c>
      <c r="J66" s="114">
        <v>589906.01936000003</v>
      </c>
      <c r="K66" s="114">
        <v>434863.83374000003</v>
      </c>
    </row>
    <row r="67" spans="1:11" ht="15" customHeight="1">
      <c r="A67" s="148" t="s">
        <v>626</v>
      </c>
      <c r="B67" s="114">
        <v>-444537.54972000001</v>
      </c>
      <c r="C67" s="114">
        <v>-456766.7499</v>
      </c>
      <c r="D67" s="114">
        <v>-493966.14345999999</v>
      </c>
      <c r="E67" s="114">
        <v>-549642.14038999996</v>
      </c>
      <c r="F67" s="114">
        <v>-596260.39016999991</v>
      </c>
      <c r="G67" s="114">
        <v>-594797.12649000005</v>
      </c>
      <c r="H67" s="114">
        <v>-573764.30342000001</v>
      </c>
      <c r="I67" s="114">
        <v>-403708.16012000002</v>
      </c>
      <c r="J67" s="114">
        <v>-554342.69232999999</v>
      </c>
      <c r="K67" s="114">
        <v>-434110.56582999998</v>
      </c>
    </row>
    <row r="68" spans="1:11" ht="15" customHeight="1">
      <c r="A68" s="117" t="s">
        <v>627</v>
      </c>
      <c r="B68" s="114">
        <v>38117.798040000001</v>
      </c>
      <c r="C68" s="114">
        <v>40341.169470000001</v>
      </c>
      <c r="D68" s="114">
        <v>40574.755799999999</v>
      </c>
      <c r="E68" s="114">
        <v>40079.74235</v>
      </c>
      <c r="F68" s="114">
        <v>42454.001539999997</v>
      </c>
      <c r="G68" s="114">
        <v>53227.896139999997</v>
      </c>
      <c r="H68" s="114">
        <v>52163.382290000001</v>
      </c>
      <c r="I68" s="114">
        <v>28197.130229999999</v>
      </c>
      <c r="J68" s="114">
        <v>35563.32703</v>
      </c>
      <c r="K68" s="114">
        <v>753.26791000000003</v>
      </c>
    </row>
    <row r="69" spans="1:11" ht="15" customHeight="1">
      <c r="A69" s="117" t="s">
        <v>628</v>
      </c>
      <c r="B69" s="114">
        <v>247.05882</v>
      </c>
      <c r="C69" s="114">
        <v>139.16004999999998</v>
      </c>
      <c r="D69" s="114">
        <v>86.879199999999997</v>
      </c>
      <c r="E69" s="114">
        <v>140.77169000000001</v>
      </c>
      <c r="F69" s="114">
        <v>388.72230999999999</v>
      </c>
      <c r="G69" s="114">
        <v>210.92975000000001</v>
      </c>
      <c r="H69" s="114">
        <v>277.25900999999999</v>
      </c>
      <c r="I69" s="114">
        <v>115.23439999999999</v>
      </c>
      <c r="J69" s="114">
        <v>901.4703199999999</v>
      </c>
      <c r="K69" s="114">
        <v>245.21260999999998</v>
      </c>
    </row>
    <row r="70" spans="1:11" ht="15" customHeight="1">
      <c r="A70" s="115" t="s">
        <v>977</v>
      </c>
      <c r="B70" s="114">
        <v>240.37679999999997</v>
      </c>
      <c r="C70" s="114">
        <v>136.67183</v>
      </c>
      <c r="D70" s="114">
        <v>84.544499999999999</v>
      </c>
      <c r="E70" s="114">
        <v>138.82195000000002</v>
      </c>
      <c r="F70" s="114">
        <v>387.14178000000004</v>
      </c>
      <c r="G70" s="114">
        <v>207.10499999999999</v>
      </c>
      <c r="H70" s="114">
        <v>274.63675000000001</v>
      </c>
      <c r="I70" s="114">
        <v>110.44145</v>
      </c>
      <c r="J70" s="114">
        <v>896.22306999999989</v>
      </c>
      <c r="K70" s="114">
        <v>243.41681</v>
      </c>
    </row>
    <row r="71" spans="1:11" ht="15" customHeight="1">
      <c r="A71" s="115" t="s">
        <v>978</v>
      </c>
      <c r="B71" s="114">
        <v>6.6820200000000005</v>
      </c>
      <c r="C71" s="114">
        <v>2.4882199999999997</v>
      </c>
      <c r="D71" s="114">
        <v>2.3346999999999998</v>
      </c>
      <c r="E71" s="114">
        <v>1.94974</v>
      </c>
      <c r="F71" s="114">
        <v>1.58053</v>
      </c>
      <c r="G71" s="114">
        <v>3.8247499999999999</v>
      </c>
      <c r="H71" s="114">
        <v>2.6222600000000003</v>
      </c>
      <c r="I71" s="114">
        <v>4.7929499999999994</v>
      </c>
      <c r="J71" s="114">
        <v>5.2472500000000002</v>
      </c>
      <c r="K71" s="114">
        <v>1.7958000000000001</v>
      </c>
    </row>
    <row r="72" spans="1:11" ht="15" customHeight="1">
      <c r="A72" s="147" t="s">
        <v>629</v>
      </c>
      <c r="B72" s="114">
        <v>-293.82848999999999</v>
      </c>
      <c r="C72" s="114">
        <v>-107.93689000000001</v>
      </c>
      <c r="D72" s="114">
        <v>-328.60689000000002</v>
      </c>
      <c r="E72" s="114">
        <v>-444.99777</v>
      </c>
      <c r="F72" s="114">
        <v>-47.838190000000004</v>
      </c>
      <c r="G72" s="114">
        <v>-519.27657999999997</v>
      </c>
      <c r="H72" s="114">
        <v>-591.58894999999995</v>
      </c>
      <c r="I72" s="114">
        <v>-330.59442999999999</v>
      </c>
      <c r="J72" s="114">
        <v>-1108.4067299999999</v>
      </c>
      <c r="K72" s="114">
        <v>-21.42943</v>
      </c>
    </row>
    <row r="73" spans="1:11" ht="15" customHeight="1">
      <c r="A73" s="147" t="s">
        <v>1306</v>
      </c>
      <c r="B73" s="114">
        <v>-289.00342000000001</v>
      </c>
      <c r="C73" s="114">
        <v>-106.42736000000001</v>
      </c>
      <c r="D73" s="114">
        <v>-327.26612</v>
      </c>
      <c r="E73" s="114">
        <v>-443.92697999999996</v>
      </c>
      <c r="F73" s="114">
        <v>-47.320769999999996</v>
      </c>
      <c r="G73" s="114">
        <v>-519.13290000000006</v>
      </c>
      <c r="H73" s="114">
        <v>-591.53971999999999</v>
      </c>
      <c r="I73" s="114">
        <v>-330.07365999999996</v>
      </c>
      <c r="J73" s="114">
        <v>-1107.8843200000001</v>
      </c>
      <c r="K73" s="114">
        <v>-39.027140000000003</v>
      </c>
    </row>
    <row r="74" spans="1:11" ht="15" customHeight="1">
      <c r="A74" s="148" t="s">
        <v>979</v>
      </c>
      <c r="B74" s="114">
        <v>-4.8250699999999993</v>
      </c>
      <c r="C74" s="114">
        <v>-1.50953</v>
      </c>
      <c r="D74" s="114">
        <v>-1.34077</v>
      </c>
      <c r="E74" s="114">
        <v>-1.0707899999999999</v>
      </c>
      <c r="F74" s="114">
        <v>-0.51741999999999999</v>
      </c>
      <c r="G74" s="114">
        <v>-0.14368</v>
      </c>
      <c r="H74" s="114">
        <v>-4.9229999999999996E-2</v>
      </c>
      <c r="I74" s="114">
        <v>-0.52076999999999996</v>
      </c>
      <c r="J74" s="114">
        <v>-0.52240999999999993</v>
      </c>
      <c r="K74" s="114">
        <v>17.597709999999999</v>
      </c>
    </row>
    <row r="75" spans="1:11" ht="15" customHeight="1">
      <c r="A75" s="147" t="s">
        <v>630</v>
      </c>
      <c r="B75" s="114">
        <v>38071.02837</v>
      </c>
      <c r="C75" s="114">
        <v>40372.392630000002</v>
      </c>
      <c r="D75" s="114">
        <v>40333.028109999999</v>
      </c>
      <c r="E75" s="114">
        <v>39775.51627</v>
      </c>
      <c r="F75" s="114">
        <v>42794.88566</v>
      </c>
      <c r="G75" s="114">
        <v>52919.549310000002</v>
      </c>
      <c r="H75" s="114">
        <v>51849.052349999998</v>
      </c>
      <c r="I75" s="114">
        <v>27981.770199999999</v>
      </c>
      <c r="J75" s="114">
        <v>35356.390619999998</v>
      </c>
      <c r="K75" s="114">
        <v>977.05108999999993</v>
      </c>
    </row>
    <row r="76" spans="1:11" ht="15" customHeight="1">
      <c r="A76" s="149" t="s">
        <v>968</v>
      </c>
      <c r="B76" s="114">
        <v>-564.02329000000009</v>
      </c>
      <c r="C76" s="114">
        <v>-539.98868999999991</v>
      </c>
      <c r="D76" s="114">
        <v>-627.3908100000001</v>
      </c>
      <c r="E76" s="114">
        <v>400.96357</v>
      </c>
      <c r="F76" s="114">
        <v>-27.545720000000003</v>
      </c>
      <c r="G76" s="114">
        <v>-970.35082</v>
      </c>
      <c r="H76" s="114">
        <v>176.22892999999999</v>
      </c>
      <c r="I76" s="114">
        <v>-1077.9552200000001</v>
      </c>
      <c r="J76" s="114">
        <v>-1327.0554199999999</v>
      </c>
      <c r="K76" s="114">
        <v>-748.58555000000001</v>
      </c>
    </row>
    <row r="77" spans="1:11" ht="15" customHeight="1">
      <c r="A77" s="117" t="s">
        <v>631</v>
      </c>
      <c r="B77" s="114">
        <v>37507.005079999995</v>
      </c>
      <c r="C77" s="114">
        <v>39832.403939999997</v>
      </c>
      <c r="D77" s="114">
        <v>39705.637299999995</v>
      </c>
      <c r="E77" s="114">
        <v>40176.47984</v>
      </c>
      <c r="F77" s="114">
        <v>42767.339939999998</v>
      </c>
      <c r="G77" s="114">
        <v>51949.198490000002</v>
      </c>
      <c r="H77" s="114">
        <v>52025.281280000003</v>
      </c>
      <c r="I77" s="114">
        <v>26903.814979999999</v>
      </c>
      <c r="J77" s="114">
        <v>34029.335200000001</v>
      </c>
      <c r="K77" s="114">
        <v>228.46554</v>
      </c>
    </row>
    <row r="78" spans="1:11" ht="15" customHeight="1">
      <c r="A78" s="116" t="s">
        <v>632</v>
      </c>
      <c r="B78" s="114">
        <v>-328.78746000000001</v>
      </c>
      <c r="C78" s="114">
        <v>-141.54326</v>
      </c>
      <c r="D78" s="114">
        <v>2476.8597599999998</v>
      </c>
      <c r="E78" s="114">
        <v>4436.5932699999994</v>
      </c>
      <c r="F78" s="114">
        <v>1978.15608</v>
      </c>
      <c r="G78" s="114">
        <v>1267.5048999999999</v>
      </c>
      <c r="H78" s="114">
        <v>-2677.1809600000001</v>
      </c>
      <c r="I78" s="114">
        <v>536.06047000000001</v>
      </c>
      <c r="J78" s="114">
        <v>4189.6991699999999</v>
      </c>
      <c r="K78" s="114">
        <v>16345.12523</v>
      </c>
    </row>
    <row r="79" spans="1:11" ht="15" customHeight="1">
      <c r="A79" s="147" t="s">
        <v>633</v>
      </c>
      <c r="B79" s="114">
        <v>37178.217619999996</v>
      </c>
      <c r="C79" s="114">
        <v>39690.860679999998</v>
      </c>
      <c r="D79" s="114">
        <v>42182.497060000002</v>
      </c>
      <c r="E79" s="114">
        <v>44613.073109999998</v>
      </c>
      <c r="F79" s="114">
        <v>44745.496020000006</v>
      </c>
      <c r="G79" s="114">
        <v>53216.703390000002</v>
      </c>
      <c r="H79" s="114">
        <v>49348.100319999998</v>
      </c>
      <c r="I79" s="114">
        <v>27439.87545</v>
      </c>
      <c r="J79" s="114">
        <v>38219.034369999994</v>
      </c>
      <c r="K79" s="114">
        <v>16573.590769999999</v>
      </c>
    </row>
    <row r="80" spans="1:11" ht="15" customHeight="1">
      <c r="A80" s="116" t="s">
        <v>634</v>
      </c>
      <c r="B80" s="114">
        <v>0</v>
      </c>
      <c r="C80" s="114">
        <v>0</v>
      </c>
      <c r="D80" s="114">
        <v>0</v>
      </c>
      <c r="E80" s="114">
        <v>0</v>
      </c>
      <c r="F80" s="114">
        <v>0</v>
      </c>
      <c r="G80" s="114">
        <v>1.0000000000000001E-5</v>
      </c>
      <c r="H80" s="114">
        <v>0</v>
      </c>
      <c r="I80" s="114">
        <v>0</v>
      </c>
      <c r="J80" s="114">
        <v>0</v>
      </c>
      <c r="K80" s="114">
        <v>0</v>
      </c>
    </row>
    <row r="81" spans="1:12" ht="15" customHeight="1">
      <c r="A81" s="147" t="s">
        <v>635</v>
      </c>
      <c r="B81" s="114">
        <v>37178.217619999996</v>
      </c>
      <c r="C81" s="114">
        <v>39690.860679999998</v>
      </c>
      <c r="D81" s="114">
        <v>42182.497060000002</v>
      </c>
      <c r="E81" s="114">
        <v>44613.073109999998</v>
      </c>
      <c r="F81" s="114">
        <v>44745.496020000006</v>
      </c>
      <c r="G81" s="114">
        <v>53216.703399999999</v>
      </c>
      <c r="H81" s="114">
        <v>49348.100319999998</v>
      </c>
      <c r="I81" s="114">
        <v>27439.87545</v>
      </c>
      <c r="J81" s="114">
        <v>38219.034369999994</v>
      </c>
      <c r="K81" s="114">
        <v>16573.590769999999</v>
      </c>
    </row>
    <row r="82" spans="1:12" ht="15" customHeight="1" thickBot="1">
      <c r="A82" s="116" t="s">
        <v>636</v>
      </c>
      <c r="B82" s="114">
        <v>-3832.5249100000001</v>
      </c>
      <c r="C82" s="114">
        <v>-4791.1222300000009</v>
      </c>
      <c r="D82" s="114">
        <v>-5016.2301699999998</v>
      </c>
      <c r="E82" s="114">
        <v>-4367.5056399999994</v>
      </c>
      <c r="F82" s="114">
        <v>-8313.5009200000004</v>
      </c>
      <c r="G82" s="114">
        <v>-11442.134400000001</v>
      </c>
      <c r="H82" s="114">
        <v>-10483.004150000001</v>
      </c>
      <c r="I82" s="114">
        <v>-2363.8474700000002</v>
      </c>
      <c r="J82" s="114">
        <v>-6013.4257099999995</v>
      </c>
      <c r="K82" s="114">
        <v>-3861.2900499999996</v>
      </c>
    </row>
    <row r="83" spans="1:12" ht="15" customHeight="1" thickTop="1" thickBot="1">
      <c r="A83" s="394" t="s">
        <v>637</v>
      </c>
      <c r="B83" s="395">
        <v>33345.692710000003</v>
      </c>
      <c r="C83" s="395">
        <v>34899.738450000004</v>
      </c>
      <c r="D83" s="395">
        <v>37166.266889999999</v>
      </c>
      <c r="E83" s="395">
        <v>40245.567470000002</v>
      </c>
      <c r="F83" s="395">
        <v>36431.9951</v>
      </c>
      <c r="G83" s="395">
        <v>41774.569000000003</v>
      </c>
      <c r="H83" s="395">
        <v>38865.096170000004</v>
      </c>
      <c r="I83" s="395">
        <v>25076.027979999999</v>
      </c>
      <c r="J83" s="395">
        <v>32205.608660000002</v>
      </c>
      <c r="K83" s="395">
        <v>12712.300720000001</v>
      </c>
      <c r="L83" s="731"/>
    </row>
    <row r="84" spans="1:12" ht="3.75" customHeight="1" thickTop="1" thickBot="1">
      <c r="A84" s="118"/>
      <c r="B84" s="119"/>
      <c r="C84" s="119"/>
      <c r="D84" s="119"/>
      <c r="E84" s="119"/>
      <c r="F84" s="119"/>
      <c r="G84" s="119"/>
      <c r="H84" s="119"/>
      <c r="I84" s="119"/>
      <c r="J84" s="119"/>
      <c r="K84" s="119"/>
    </row>
    <row r="85" spans="1:12"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5" width="9.140625" style="44"/>
    <col min="256" max="257" width="0" style="44" hidden="1" customWidth="1"/>
    <col min="258" max="258" width="81.5703125" style="44" customWidth="1"/>
    <col min="259" max="267" width="13.140625" style="44" customWidth="1"/>
    <col min="268" max="511" width="9.140625" style="44"/>
    <col min="512" max="513" width="0" style="44" hidden="1" customWidth="1"/>
    <col min="514" max="514" width="81.5703125" style="44" customWidth="1"/>
    <col min="515" max="523" width="13.140625" style="44" customWidth="1"/>
    <col min="524" max="767" width="9.140625" style="44"/>
    <col min="768" max="769" width="0" style="44" hidden="1" customWidth="1"/>
    <col min="770" max="770" width="81.5703125" style="44" customWidth="1"/>
    <col min="771" max="779" width="13.140625" style="44" customWidth="1"/>
    <col min="780" max="1023" width="9.140625" style="44"/>
    <col min="1024" max="1025" width="0" style="44" hidden="1" customWidth="1"/>
    <col min="1026" max="1026" width="81.5703125" style="44" customWidth="1"/>
    <col min="1027" max="1035" width="13.140625" style="44" customWidth="1"/>
    <col min="1036" max="1279" width="9.140625" style="44"/>
    <col min="1280" max="1281" width="0" style="44" hidden="1" customWidth="1"/>
    <col min="1282" max="1282" width="81.5703125" style="44" customWidth="1"/>
    <col min="1283" max="1291" width="13.140625" style="44" customWidth="1"/>
    <col min="1292" max="1535" width="9.140625" style="44"/>
    <col min="1536" max="1537" width="0" style="44" hidden="1" customWidth="1"/>
    <col min="1538" max="1538" width="81.5703125" style="44" customWidth="1"/>
    <col min="1539" max="1547" width="13.140625" style="44" customWidth="1"/>
    <col min="1548" max="1791" width="9.140625" style="44"/>
    <col min="1792" max="1793" width="0" style="44" hidden="1" customWidth="1"/>
    <col min="1794" max="1794" width="81.5703125" style="44" customWidth="1"/>
    <col min="1795" max="1803" width="13.140625" style="44" customWidth="1"/>
    <col min="1804" max="2047" width="9.140625" style="44"/>
    <col min="2048" max="2049" width="0" style="44" hidden="1" customWidth="1"/>
    <col min="2050" max="2050" width="81.5703125" style="44" customWidth="1"/>
    <col min="2051" max="2059" width="13.140625" style="44" customWidth="1"/>
    <col min="2060" max="2303" width="9.140625" style="44"/>
    <col min="2304" max="2305" width="0" style="44" hidden="1" customWidth="1"/>
    <col min="2306" max="2306" width="81.5703125" style="44" customWidth="1"/>
    <col min="2307" max="2315" width="13.140625" style="44" customWidth="1"/>
    <col min="2316" max="2559" width="9.140625" style="44"/>
    <col min="2560" max="2561" width="0" style="44" hidden="1" customWidth="1"/>
    <col min="2562" max="2562" width="81.5703125" style="44" customWidth="1"/>
    <col min="2563" max="2571" width="13.140625" style="44" customWidth="1"/>
    <col min="2572" max="2815" width="9.140625" style="44"/>
    <col min="2816" max="2817" width="0" style="44" hidden="1" customWidth="1"/>
    <col min="2818" max="2818" width="81.5703125" style="44" customWidth="1"/>
    <col min="2819" max="2827" width="13.140625" style="44" customWidth="1"/>
    <col min="2828" max="3071" width="9.140625" style="44"/>
    <col min="3072" max="3073" width="0" style="44" hidden="1" customWidth="1"/>
    <col min="3074" max="3074" width="81.5703125" style="44" customWidth="1"/>
    <col min="3075" max="3083" width="13.140625" style="44" customWidth="1"/>
    <col min="3084" max="3327" width="9.140625" style="44"/>
    <col min="3328" max="3329" width="0" style="44" hidden="1" customWidth="1"/>
    <col min="3330" max="3330" width="81.5703125" style="44" customWidth="1"/>
    <col min="3331" max="3339" width="13.140625" style="44" customWidth="1"/>
    <col min="3340" max="3583" width="9.140625" style="44"/>
    <col min="3584" max="3585" width="0" style="44" hidden="1" customWidth="1"/>
    <col min="3586" max="3586" width="81.5703125" style="44" customWidth="1"/>
    <col min="3587" max="3595" width="13.140625" style="44" customWidth="1"/>
    <col min="3596" max="3839" width="9.140625" style="44"/>
    <col min="3840" max="3841" width="0" style="44" hidden="1" customWidth="1"/>
    <col min="3842" max="3842" width="81.5703125" style="44" customWidth="1"/>
    <col min="3843" max="3851" width="13.140625" style="44" customWidth="1"/>
    <col min="3852" max="4095" width="9.140625" style="44"/>
    <col min="4096" max="4097" width="0" style="44" hidden="1" customWidth="1"/>
    <col min="4098" max="4098" width="81.5703125" style="44" customWidth="1"/>
    <col min="4099" max="4107" width="13.140625" style="44" customWidth="1"/>
    <col min="4108" max="4351" width="9.140625" style="44"/>
    <col min="4352" max="4353" width="0" style="44" hidden="1" customWidth="1"/>
    <col min="4354" max="4354" width="81.5703125" style="44" customWidth="1"/>
    <col min="4355" max="4363" width="13.140625" style="44" customWidth="1"/>
    <col min="4364" max="4607" width="9.140625" style="44"/>
    <col min="4608" max="4609" width="0" style="44" hidden="1" customWidth="1"/>
    <col min="4610" max="4610" width="81.5703125" style="44" customWidth="1"/>
    <col min="4611" max="4619" width="13.140625" style="44" customWidth="1"/>
    <col min="4620" max="4863" width="9.140625" style="44"/>
    <col min="4864" max="4865" width="0" style="44" hidden="1" customWidth="1"/>
    <col min="4866" max="4866" width="81.5703125" style="44" customWidth="1"/>
    <col min="4867" max="4875" width="13.140625" style="44" customWidth="1"/>
    <col min="4876" max="5119" width="9.140625" style="44"/>
    <col min="5120" max="5121" width="0" style="44" hidden="1" customWidth="1"/>
    <col min="5122" max="5122" width="81.5703125" style="44" customWidth="1"/>
    <col min="5123" max="5131" width="13.140625" style="44" customWidth="1"/>
    <col min="5132" max="5375" width="9.140625" style="44"/>
    <col min="5376" max="5377" width="0" style="44" hidden="1" customWidth="1"/>
    <col min="5378" max="5378" width="81.5703125" style="44" customWidth="1"/>
    <col min="5379" max="5387" width="13.140625" style="44" customWidth="1"/>
    <col min="5388" max="5631" width="9.140625" style="44"/>
    <col min="5632" max="5633" width="0" style="44" hidden="1" customWidth="1"/>
    <col min="5634" max="5634" width="81.5703125" style="44" customWidth="1"/>
    <col min="5635" max="5643" width="13.140625" style="44" customWidth="1"/>
    <col min="5644" max="5887" width="9.140625" style="44"/>
    <col min="5888" max="5889" width="0" style="44" hidden="1" customWidth="1"/>
    <col min="5890" max="5890" width="81.5703125" style="44" customWidth="1"/>
    <col min="5891" max="5899" width="13.140625" style="44" customWidth="1"/>
    <col min="5900" max="6143" width="9.140625" style="44"/>
    <col min="6144" max="6145" width="0" style="44" hidden="1" customWidth="1"/>
    <col min="6146" max="6146" width="81.5703125" style="44" customWidth="1"/>
    <col min="6147" max="6155" width="13.140625" style="44" customWidth="1"/>
    <col min="6156" max="6399" width="9.140625" style="44"/>
    <col min="6400" max="6401" width="0" style="44" hidden="1" customWidth="1"/>
    <col min="6402" max="6402" width="81.5703125" style="44" customWidth="1"/>
    <col min="6403" max="6411" width="13.140625" style="44" customWidth="1"/>
    <col min="6412" max="6655" width="9.140625" style="44"/>
    <col min="6656" max="6657" width="0" style="44" hidden="1" customWidth="1"/>
    <col min="6658" max="6658" width="81.5703125" style="44" customWidth="1"/>
    <col min="6659" max="6667" width="13.140625" style="44" customWidth="1"/>
    <col min="6668" max="6911" width="9.140625" style="44"/>
    <col min="6912" max="6913" width="0" style="44" hidden="1" customWidth="1"/>
    <col min="6914" max="6914" width="81.5703125" style="44" customWidth="1"/>
    <col min="6915" max="6923" width="13.140625" style="44" customWidth="1"/>
    <col min="6924" max="7167" width="9.140625" style="44"/>
    <col min="7168" max="7169" width="0" style="44" hidden="1" customWidth="1"/>
    <col min="7170" max="7170" width="81.5703125" style="44" customWidth="1"/>
    <col min="7171" max="7179" width="13.140625" style="44" customWidth="1"/>
    <col min="7180" max="7423" width="9.140625" style="44"/>
    <col min="7424" max="7425" width="0" style="44" hidden="1" customWidth="1"/>
    <col min="7426" max="7426" width="81.5703125" style="44" customWidth="1"/>
    <col min="7427" max="7435" width="13.140625" style="44" customWidth="1"/>
    <col min="7436" max="7679" width="9.140625" style="44"/>
    <col min="7680" max="7681" width="0" style="44" hidden="1" customWidth="1"/>
    <col min="7682" max="7682" width="81.5703125" style="44" customWidth="1"/>
    <col min="7683" max="7691" width="13.140625" style="44" customWidth="1"/>
    <col min="7692" max="7935" width="9.140625" style="44"/>
    <col min="7936" max="7937" width="0" style="44" hidden="1" customWidth="1"/>
    <col min="7938" max="7938" width="81.5703125" style="44" customWidth="1"/>
    <col min="7939" max="7947" width="13.140625" style="44" customWidth="1"/>
    <col min="7948" max="8191" width="9.140625" style="44"/>
    <col min="8192" max="8193" width="0" style="44" hidden="1" customWidth="1"/>
    <col min="8194" max="8194" width="81.5703125" style="44" customWidth="1"/>
    <col min="8195" max="8203" width="13.140625" style="44" customWidth="1"/>
    <col min="8204" max="8447" width="9.140625" style="44"/>
    <col min="8448" max="8449" width="0" style="44" hidden="1" customWidth="1"/>
    <col min="8450" max="8450" width="81.5703125" style="44" customWidth="1"/>
    <col min="8451" max="8459" width="13.140625" style="44" customWidth="1"/>
    <col min="8460" max="8703" width="9.140625" style="44"/>
    <col min="8704" max="8705" width="0" style="44" hidden="1" customWidth="1"/>
    <col min="8706" max="8706" width="81.5703125" style="44" customWidth="1"/>
    <col min="8707" max="8715" width="13.140625" style="44" customWidth="1"/>
    <col min="8716" max="8959" width="9.140625" style="44"/>
    <col min="8960" max="8961" width="0" style="44" hidden="1" customWidth="1"/>
    <col min="8962" max="8962" width="81.5703125" style="44" customWidth="1"/>
    <col min="8963" max="8971" width="13.140625" style="44" customWidth="1"/>
    <col min="8972" max="9215" width="9.140625" style="44"/>
    <col min="9216" max="9217" width="0" style="44" hidden="1" customWidth="1"/>
    <col min="9218" max="9218" width="81.5703125" style="44" customWidth="1"/>
    <col min="9219" max="9227" width="13.140625" style="44" customWidth="1"/>
    <col min="9228" max="9471" width="9.140625" style="44"/>
    <col min="9472" max="9473" width="0" style="44" hidden="1" customWidth="1"/>
    <col min="9474" max="9474" width="81.5703125" style="44" customWidth="1"/>
    <col min="9475" max="9483" width="13.140625" style="44" customWidth="1"/>
    <col min="9484" max="9727" width="9.140625" style="44"/>
    <col min="9728" max="9729" width="0" style="44" hidden="1" customWidth="1"/>
    <col min="9730" max="9730" width="81.5703125" style="44" customWidth="1"/>
    <col min="9731" max="9739" width="13.140625" style="44" customWidth="1"/>
    <col min="9740" max="9983" width="9.140625" style="44"/>
    <col min="9984" max="9985" width="0" style="44" hidden="1" customWidth="1"/>
    <col min="9986" max="9986" width="81.5703125" style="44" customWidth="1"/>
    <col min="9987" max="9995" width="13.140625" style="44" customWidth="1"/>
    <col min="9996" max="10239" width="9.140625" style="44"/>
    <col min="10240" max="10241" width="0" style="44" hidden="1" customWidth="1"/>
    <col min="10242" max="10242" width="81.5703125" style="44" customWidth="1"/>
    <col min="10243" max="10251" width="13.140625" style="44" customWidth="1"/>
    <col min="10252" max="10495" width="9.140625" style="44"/>
    <col min="10496" max="10497" width="0" style="44" hidden="1" customWidth="1"/>
    <col min="10498" max="10498" width="81.5703125" style="44" customWidth="1"/>
    <col min="10499" max="10507" width="13.140625" style="44" customWidth="1"/>
    <col min="10508" max="10751" width="9.140625" style="44"/>
    <col min="10752" max="10753" width="0" style="44" hidden="1" customWidth="1"/>
    <col min="10754" max="10754" width="81.5703125" style="44" customWidth="1"/>
    <col min="10755" max="10763" width="13.140625" style="44" customWidth="1"/>
    <col min="10764" max="11007" width="9.140625" style="44"/>
    <col min="11008" max="11009" width="0" style="44" hidden="1" customWidth="1"/>
    <col min="11010" max="11010" width="81.5703125" style="44" customWidth="1"/>
    <col min="11011" max="11019" width="13.140625" style="44" customWidth="1"/>
    <col min="11020" max="11263" width="9.140625" style="44"/>
    <col min="11264" max="11265" width="0" style="44" hidden="1" customWidth="1"/>
    <col min="11266" max="11266" width="81.5703125" style="44" customWidth="1"/>
    <col min="11267" max="11275" width="13.140625" style="44" customWidth="1"/>
    <col min="11276" max="11519" width="9.140625" style="44"/>
    <col min="11520" max="11521" width="0" style="44" hidden="1" customWidth="1"/>
    <col min="11522" max="11522" width="81.5703125" style="44" customWidth="1"/>
    <col min="11523" max="11531" width="13.140625" style="44" customWidth="1"/>
    <col min="11532" max="11775" width="9.140625" style="44"/>
    <col min="11776" max="11777" width="0" style="44" hidden="1" customWidth="1"/>
    <col min="11778" max="11778" width="81.5703125" style="44" customWidth="1"/>
    <col min="11779" max="11787" width="13.140625" style="44" customWidth="1"/>
    <col min="11788" max="12031" width="9.140625" style="44"/>
    <col min="12032" max="12033" width="0" style="44" hidden="1" customWidth="1"/>
    <col min="12034" max="12034" width="81.5703125" style="44" customWidth="1"/>
    <col min="12035" max="12043" width="13.140625" style="44" customWidth="1"/>
    <col min="12044" max="12287" width="9.140625" style="44"/>
    <col min="12288" max="12289" width="0" style="44" hidden="1" customWidth="1"/>
    <col min="12290" max="12290" width="81.5703125" style="44" customWidth="1"/>
    <col min="12291" max="12299" width="13.140625" style="44" customWidth="1"/>
    <col min="12300" max="12543" width="9.140625" style="44"/>
    <col min="12544" max="12545" width="0" style="44" hidden="1" customWidth="1"/>
    <col min="12546" max="12546" width="81.5703125" style="44" customWidth="1"/>
    <col min="12547" max="12555" width="13.140625" style="44" customWidth="1"/>
    <col min="12556" max="12799" width="9.140625" style="44"/>
    <col min="12800" max="12801" width="0" style="44" hidden="1" customWidth="1"/>
    <col min="12802" max="12802" width="81.5703125" style="44" customWidth="1"/>
    <col min="12803" max="12811" width="13.140625" style="44" customWidth="1"/>
    <col min="12812" max="13055" width="9.140625" style="44"/>
    <col min="13056" max="13057" width="0" style="44" hidden="1" customWidth="1"/>
    <col min="13058" max="13058" width="81.5703125" style="44" customWidth="1"/>
    <col min="13059" max="13067" width="13.140625" style="44" customWidth="1"/>
    <col min="13068" max="13311" width="9.140625" style="44"/>
    <col min="13312" max="13313" width="0" style="44" hidden="1" customWidth="1"/>
    <col min="13314" max="13314" width="81.5703125" style="44" customWidth="1"/>
    <col min="13315" max="13323" width="13.140625" style="44" customWidth="1"/>
    <col min="13324" max="13567" width="9.140625" style="44"/>
    <col min="13568" max="13569" width="0" style="44" hidden="1" customWidth="1"/>
    <col min="13570" max="13570" width="81.5703125" style="44" customWidth="1"/>
    <col min="13571" max="13579" width="13.140625" style="44" customWidth="1"/>
    <col min="13580" max="13823" width="9.140625" style="44"/>
    <col min="13824" max="13825" width="0" style="44" hidden="1" customWidth="1"/>
    <col min="13826" max="13826" width="81.5703125" style="44" customWidth="1"/>
    <col min="13827" max="13835" width="13.140625" style="44" customWidth="1"/>
    <col min="13836" max="14079" width="9.140625" style="44"/>
    <col min="14080" max="14081" width="0" style="44" hidden="1" customWidth="1"/>
    <col min="14082" max="14082" width="81.5703125" style="44" customWidth="1"/>
    <col min="14083" max="14091" width="13.140625" style="44" customWidth="1"/>
    <col min="14092" max="14335" width="9.140625" style="44"/>
    <col min="14336" max="14337" width="0" style="44" hidden="1" customWidth="1"/>
    <col min="14338" max="14338" width="81.5703125" style="44" customWidth="1"/>
    <col min="14339" max="14347" width="13.140625" style="44" customWidth="1"/>
    <col min="14348" max="14591" width="9.140625" style="44"/>
    <col min="14592" max="14593" width="0" style="44" hidden="1" customWidth="1"/>
    <col min="14594" max="14594" width="81.5703125" style="44" customWidth="1"/>
    <col min="14595" max="14603" width="13.140625" style="44" customWidth="1"/>
    <col min="14604" max="14847" width="9.140625" style="44"/>
    <col min="14848" max="14849" width="0" style="44" hidden="1" customWidth="1"/>
    <col min="14850" max="14850" width="81.5703125" style="44" customWidth="1"/>
    <col min="14851" max="14859" width="13.140625" style="44" customWidth="1"/>
    <col min="14860" max="15103" width="9.140625" style="44"/>
    <col min="15104" max="15105" width="0" style="44" hidden="1" customWidth="1"/>
    <col min="15106" max="15106" width="81.5703125" style="44" customWidth="1"/>
    <col min="15107" max="15115" width="13.140625" style="44" customWidth="1"/>
    <col min="15116" max="15359" width="9.140625" style="44"/>
    <col min="15360" max="15361" width="0" style="44" hidden="1" customWidth="1"/>
    <col min="15362" max="15362" width="81.5703125" style="44" customWidth="1"/>
    <col min="15363" max="15371" width="13.140625" style="44" customWidth="1"/>
    <col min="15372" max="15615" width="9.140625" style="44"/>
    <col min="15616" max="15617" width="0" style="44" hidden="1" customWidth="1"/>
    <col min="15618" max="15618" width="81.5703125" style="44" customWidth="1"/>
    <col min="15619" max="15627" width="13.140625" style="44" customWidth="1"/>
    <col min="15628" max="15871" width="9.140625" style="44"/>
    <col min="15872" max="15873" width="0" style="44" hidden="1" customWidth="1"/>
    <col min="15874" max="15874" width="81.5703125" style="44" customWidth="1"/>
    <col min="15875" max="15883" width="13.140625" style="44" customWidth="1"/>
    <col min="15884" max="16127" width="9.140625" style="44"/>
    <col min="16128" max="16129" width="0" style="44" hidden="1" customWidth="1"/>
    <col min="16130" max="16130" width="81.5703125" style="44" customWidth="1"/>
    <col min="16131" max="16139" width="13.140625" style="44" customWidth="1"/>
    <col min="16140" max="16384" width="9.140625" style="44"/>
  </cols>
  <sheetData>
    <row r="1" spans="1:13" s="43" customFormat="1" ht="15" customHeight="1">
      <c r="A1" s="398"/>
      <c r="B1" s="398"/>
      <c r="C1" s="771"/>
      <c r="D1" s="771"/>
      <c r="E1" s="771"/>
      <c r="F1" s="771"/>
      <c r="G1" s="771"/>
      <c r="H1" s="771"/>
      <c r="I1" s="771"/>
      <c r="J1" s="771"/>
      <c r="K1" s="771"/>
      <c r="L1" s="771"/>
      <c r="M1" s="771"/>
    </row>
    <row r="2" spans="1:13" s="43" customFormat="1" ht="15" customHeight="1">
      <c r="A2" s="772" t="s">
        <v>962</v>
      </c>
      <c r="B2" s="772"/>
      <c r="C2" s="772"/>
      <c r="D2" s="772"/>
      <c r="E2" s="772"/>
      <c r="F2" s="772"/>
      <c r="G2" s="772"/>
      <c r="H2" s="772"/>
      <c r="I2" s="772"/>
      <c r="J2" s="772"/>
      <c r="K2" s="772"/>
      <c r="L2" s="772"/>
      <c r="M2" s="772"/>
    </row>
    <row r="3" spans="1:13" s="43" customFormat="1" ht="15" customHeight="1">
      <c r="A3" s="398"/>
      <c r="B3" s="398"/>
      <c r="C3" s="772" t="s">
        <v>818</v>
      </c>
      <c r="D3" s="772"/>
      <c r="E3" s="772"/>
      <c r="F3" s="772"/>
      <c r="G3" s="772"/>
      <c r="H3" s="772"/>
      <c r="I3" s="772"/>
      <c r="J3" s="772"/>
      <c r="K3" s="772"/>
      <c r="L3" s="772"/>
      <c r="M3" s="772"/>
    </row>
    <row r="4" spans="1:13" s="43" customFormat="1" ht="15" customHeight="1">
      <c r="A4" s="773"/>
      <c r="B4" s="772"/>
      <c r="C4" s="772"/>
      <c r="D4" s="772"/>
      <c r="E4" s="772"/>
      <c r="F4" s="772"/>
      <c r="G4" s="772"/>
      <c r="H4" s="772"/>
      <c r="I4" s="772"/>
      <c r="J4" s="772"/>
      <c r="K4" s="772"/>
      <c r="L4" s="772"/>
      <c r="M4" s="772"/>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392" t="s">
        <v>579</v>
      </c>
      <c r="J6" s="392" t="s">
        <v>1267</v>
      </c>
      <c r="K6" s="392" t="s">
        <v>1505</v>
      </c>
      <c r="L6" s="392" t="s">
        <v>1358</v>
      </c>
      <c r="M6" s="400" t="s">
        <v>1506</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2"/>
      <c r="J8" s="402"/>
      <c r="K8" s="402"/>
      <c r="L8" s="402"/>
      <c r="M8" s="403"/>
    </row>
    <row r="9" spans="1:13" ht="15" customHeight="1" thickTop="1">
      <c r="A9" s="47" t="s">
        <v>748</v>
      </c>
      <c r="B9" s="46" t="s">
        <v>819</v>
      </c>
      <c r="C9" s="165" t="s">
        <v>820</v>
      </c>
      <c r="D9" s="130">
        <v>0.1183</v>
      </c>
      <c r="E9" s="130">
        <v>0.11550000000000001</v>
      </c>
      <c r="F9" s="130">
        <v>0.1138</v>
      </c>
      <c r="G9" s="130">
        <v>0.1066</v>
      </c>
      <c r="H9" s="130">
        <v>0.1263</v>
      </c>
      <c r="I9" s="130">
        <v>0.11509999999999999</v>
      </c>
      <c r="J9" s="130">
        <v>0.1047</v>
      </c>
      <c r="K9" s="130">
        <v>0.105</v>
      </c>
      <c r="L9" s="130">
        <v>0.1086</v>
      </c>
      <c r="M9" s="130">
        <v>0.1028</v>
      </c>
    </row>
    <row r="10" spans="1:13" ht="15" customHeight="1" thickBot="1">
      <c r="A10" s="47" t="s">
        <v>748</v>
      </c>
      <c r="B10" s="46" t="s">
        <v>821</v>
      </c>
      <c r="C10" s="165" t="s">
        <v>822</v>
      </c>
      <c r="D10" s="130">
        <v>0.70169999999999999</v>
      </c>
      <c r="E10" s="130">
        <v>0.69669999999999999</v>
      </c>
      <c r="F10" s="130">
        <v>0.70750000000000002</v>
      </c>
      <c r="G10" s="130">
        <v>0.71650000000000003</v>
      </c>
      <c r="H10" s="130">
        <v>0.72309999999999997</v>
      </c>
      <c r="I10" s="130">
        <v>0.74250000000000005</v>
      </c>
      <c r="J10" s="130">
        <v>0.74929999999999997</v>
      </c>
      <c r="K10" s="130">
        <v>0.74</v>
      </c>
      <c r="L10" s="130">
        <v>0.73899999999999999</v>
      </c>
      <c r="M10" s="130">
        <v>0.74099999999999999</v>
      </c>
    </row>
    <row r="11" spans="1:13" s="19" customFormat="1" ht="15" customHeight="1" thickTop="1" thickBot="1">
      <c r="A11" s="47"/>
      <c r="B11" s="164"/>
      <c r="C11" s="401" t="s">
        <v>524</v>
      </c>
      <c r="D11" s="402"/>
      <c r="E11" s="402"/>
      <c r="F11" s="402"/>
      <c r="G11" s="402"/>
      <c r="H11" s="402"/>
      <c r="I11" s="402"/>
      <c r="J11" s="402"/>
      <c r="K11" s="402"/>
      <c r="L11" s="402"/>
      <c r="M11" s="403"/>
    </row>
    <row r="12" spans="1:13" s="78" customFormat="1" ht="15" customHeight="1" thickTop="1">
      <c r="A12" s="47" t="s">
        <v>748</v>
      </c>
      <c r="B12" s="46" t="s">
        <v>823</v>
      </c>
      <c r="C12" s="165" t="s">
        <v>1437</v>
      </c>
      <c r="D12" s="130">
        <v>0.76939999999999997</v>
      </c>
      <c r="E12" s="130">
        <v>0.77490000000000003</v>
      </c>
      <c r="F12" s="130">
        <v>0.77170000000000005</v>
      </c>
      <c r="G12" s="130">
        <v>0.76119999999999999</v>
      </c>
      <c r="H12" s="130">
        <v>0.75049999999999994</v>
      </c>
      <c r="I12" s="130">
        <v>0.72840000000000005</v>
      </c>
      <c r="J12" s="130">
        <v>0.70909999999999995</v>
      </c>
      <c r="K12" s="130">
        <v>0.72299999999999998</v>
      </c>
      <c r="L12" s="130">
        <v>0.71389999999999998</v>
      </c>
      <c r="M12" s="130">
        <v>0.7238</v>
      </c>
    </row>
    <row r="13" spans="1:13" s="77" customFormat="1" ht="15" customHeight="1">
      <c r="A13" s="47" t="s">
        <v>748</v>
      </c>
      <c r="B13" s="46" t="s">
        <v>824</v>
      </c>
      <c r="C13" s="165" t="s">
        <v>1438</v>
      </c>
      <c r="D13" s="167">
        <v>0.76939999999999997</v>
      </c>
      <c r="E13" s="130">
        <v>0.77490000000000003</v>
      </c>
      <c r="F13" s="130">
        <v>0.77170000000000005</v>
      </c>
      <c r="G13" s="130">
        <v>0.76119999999999999</v>
      </c>
      <c r="H13" s="130">
        <v>0.75060000000000004</v>
      </c>
      <c r="I13" s="130">
        <v>0.72909999999999997</v>
      </c>
      <c r="J13" s="130">
        <v>0.7097</v>
      </c>
      <c r="K13" s="130">
        <v>0.72330000000000005</v>
      </c>
      <c r="L13" s="130">
        <v>0.71430000000000005</v>
      </c>
      <c r="M13" s="130">
        <v>0.72389999999999999</v>
      </c>
    </row>
    <row r="14" spans="1:13" s="77" customFormat="1" ht="15" customHeight="1">
      <c r="A14" s="47"/>
      <c r="B14" s="46"/>
      <c r="C14" s="165" t="s">
        <v>1439</v>
      </c>
      <c r="D14" s="130">
        <v>5.5500000000000001E-2</v>
      </c>
      <c r="E14" s="130">
        <v>5.5100000000000003E-2</v>
      </c>
      <c r="F14" s="130">
        <v>5.2200000000000003E-2</v>
      </c>
      <c r="G14" s="130">
        <v>6.25E-2</v>
      </c>
      <c r="H14" s="130">
        <v>6.6199999999999995E-2</v>
      </c>
      <c r="I14" s="130">
        <v>7.2099999999999997E-2</v>
      </c>
      <c r="J14" s="130">
        <v>8.2199999999999995E-2</v>
      </c>
      <c r="K14" s="130">
        <v>7.2999999999999995E-2</v>
      </c>
      <c r="L14" s="130">
        <v>8.0199999999999994E-2</v>
      </c>
      <c r="M14" s="130">
        <v>7.7799999999999994E-2</v>
      </c>
    </row>
    <row r="15" spans="1:13" s="77" customFormat="1" ht="15" customHeight="1" thickBot="1">
      <c r="A15" s="47" t="s">
        <v>748</v>
      </c>
      <c r="B15" s="46" t="s">
        <v>825</v>
      </c>
      <c r="C15" s="165" t="s">
        <v>1440</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1" t="s">
        <v>826</v>
      </c>
      <c r="D16" s="402"/>
      <c r="E16" s="402"/>
      <c r="F16" s="402"/>
      <c r="G16" s="402"/>
      <c r="H16" s="402"/>
      <c r="I16" s="402"/>
      <c r="J16" s="402"/>
      <c r="K16" s="402"/>
      <c r="L16" s="402"/>
      <c r="M16" s="403"/>
    </row>
    <row r="17" spans="1:13" s="78" customFormat="1" ht="15" customHeight="1" thickTop="1">
      <c r="A17" s="47" t="s">
        <v>748</v>
      </c>
      <c r="B17" s="46" t="s">
        <v>827</v>
      </c>
      <c r="C17" s="165" t="s">
        <v>1441</v>
      </c>
      <c r="D17" s="130">
        <v>0.1154</v>
      </c>
      <c r="E17" s="130">
        <v>0.1762</v>
      </c>
      <c r="F17" s="130">
        <v>0.14269999999999999</v>
      </c>
      <c r="G17" s="130">
        <v>0.1265</v>
      </c>
      <c r="H17" s="130">
        <v>0.1123</v>
      </c>
      <c r="I17" s="130">
        <v>0.10680000000000001</v>
      </c>
      <c r="J17" s="130">
        <v>7.5300000000000006E-2</v>
      </c>
      <c r="K17" s="130">
        <v>6.8599999999999994E-2</v>
      </c>
      <c r="L17" s="130">
        <v>6.7199999999999996E-2</v>
      </c>
      <c r="M17" s="130">
        <v>7.6799999999999993E-2</v>
      </c>
    </row>
    <row r="18" spans="1:13" s="77" customFormat="1" ht="15" customHeight="1">
      <c r="A18" s="47" t="s">
        <v>748</v>
      </c>
      <c r="B18" s="46" t="s">
        <v>828</v>
      </c>
      <c r="C18" s="165" t="s">
        <v>1442</v>
      </c>
      <c r="D18" s="130">
        <v>0.88460000000000005</v>
      </c>
      <c r="E18" s="130">
        <v>0.82379999999999998</v>
      </c>
      <c r="F18" s="130">
        <v>0.85729999999999995</v>
      </c>
      <c r="G18" s="130">
        <v>0.87350000000000005</v>
      </c>
      <c r="H18" s="130">
        <v>0.88770000000000004</v>
      </c>
      <c r="I18" s="130">
        <v>0.89319999999999999</v>
      </c>
      <c r="J18" s="130">
        <v>0.92469999999999997</v>
      </c>
      <c r="K18" s="130">
        <v>0.93140000000000001</v>
      </c>
      <c r="L18" s="130">
        <v>0.93279999999999996</v>
      </c>
      <c r="M18" s="130">
        <v>0.92320000000000002</v>
      </c>
    </row>
    <row r="19" spans="1:13" s="77" customFormat="1" ht="15" customHeight="1" thickBot="1">
      <c r="A19" s="47" t="s">
        <v>748</v>
      </c>
      <c r="B19" s="46" t="s">
        <v>829</v>
      </c>
      <c r="C19" s="165" t="s">
        <v>830</v>
      </c>
      <c r="D19" s="168">
        <v>590.3895</v>
      </c>
      <c r="E19" s="168">
        <v>596.69920000000002</v>
      </c>
      <c r="F19" s="168">
        <v>605.7183</v>
      </c>
      <c r="G19" s="168">
        <v>614.42200000000003</v>
      </c>
      <c r="H19" s="168">
        <v>645.2319</v>
      </c>
      <c r="I19" s="168">
        <v>628.03279999999995</v>
      </c>
      <c r="J19" s="168">
        <v>621.57389999999998</v>
      </c>
      <c r="K19" s="168">
        <v>628.98329999999999</v>
      </c>
      <c r="L19" s="168">
        <v>624.17139999999995</v>
      </c>
      <c r="M19" s="168">
        <v>629.73080000000004</v>
      </c>
    </row>
    <row r="20" spans="1:13" s="19" customFormat="1" ht="15" customHeight="1" thickTop="1" thickBot="1">
      <c r="A20" s="47"/>
      <c r="B20" s="164"/>
      <c r="C20" s="401" t="s">
        <v>831</v>
      </c>
      <c r="D20" s="402"/>
      <c r="E20" s="402"/>
      <c r="F20" s="402"/>
      <c r="G20" s="402"/>
      <c r="H20" s="402"/>
      <c r="I20" s="402"/>
      <c r="J20" s="402"/>
      <c r="K20" s="402"/>
      <c r="L20" s="402"/>
      <c r="M20" s="403"/>
    </row>
    <row r="21" spans="1:13" s="78" customFormat="1" ht="15" customHeight="1" thickTop="1">
      <c r="A21" s="47" t="s">
        <v>748</v>
      </c>
      <c r="B21" s="46" t="s">
        <v>832</v>
      </c>
      <c r="C21" s="165" t="s">
        <v>833</v>
      </c>
      <c r="D21" s="130">
        <v>0.98170000000000002</v>
      </c>
      <c r="E21" s="130">
        <v>0.98109999999999997</v>
      </c>
      <c r="F21" s="130">
        <v>0.97819999999999996</v>
      </c>
      <c r="G21" s="130">
        <v>0.97529999999999994</v>
      </c>
      <c r="H21" s="130">
        <v>0.97289999999999999</v>
      </c>
      <c r="I21" s="130">
        <v>0.96689999999999998</v>
      </c>
      <c r="J21" s="130">
        <v>0.97270000000000001</v>
      </c>
      <c r="K21" s="130">
        <v>0.97260000000000002</v>
      </c>
      <c r="L21" s="130">
        <v>0.97529999999999994</v>
      </c>
      <c r="M21" s="130">
        <v>0.96550000000000002</v>
      </c>
    </row>
    <row r="22" spans="1:13" s="77" customFormat="1" ht="15" customHeight="1">
      <c r="A22" s="47" t="s">
        <v>748</v>
      </c>
      <c r="B22" s="46" t="s">
        <v>834</v>
      </c>
      <c r="C22" s="165" t="s">
        <v>835</v>
      </c>
      <c r="D22" s="130">
        <v>2.5399999999999999E-2</v>
      </c>
      <c r="E22" s="130">
        <v>2.7699999999999999E-2</v>
      </c>
      <c r="F22" s="130">
        <v>3.39E-2</v>
      </c>
      <c r="G22" s="130">
        <v>3.7999999999999999E-2</v>
      </c>
      <c r="H22" s="130">
        <v>4.5699999999999998E-2</v>
      </c>
      <c r="I22" s="130">
        <v>5.16E-2</v>
      </c>
      <c r="J22" s="130">
        <v>5.9499999999999997E-2</v>
      </c>
      <c r="K22" s="130">
        <v>0.24349999999999999</v>
      </c>
      <c r="L22" s="130">
        <v>0.29289999999999999</v>
      </c>
      <c r="M22" s="130">
        <v>0.29830000000000001</v>
      </c>
    </row>
    <row r="23" spans="1:13" s="77" customFormat="1" ht="15" customHeight="1">
      <c r="A23" s="47" t="s">
        <v>748</v>
      </c>
      <c r="B23" s="46" t="s">
        <v>836</v>
      </c>
      <c r="C23" s="165" t="s">
        <v>837</v>
      </c>
      <c r="D23" s="130">
        <v>1.83E-2</v>
      </c>
      <c r="E23" s="130">
        <v>1.89E-2</v>
      </c>
      <c r="F23" s="130">
        <v>2.18E-2</v>
      </c>
      <c r="G23" s="130">
        <v>2.47E-2</v>
      </c>
      <c r="H23" s="130">
        <v>2.7099999999999999E-2</v>
      </c>
      <c r="I23" s="130">
        <v>3.3099999999999997E-2</v>
      </c>
      <c r="J23" s="130">
        <v>2.7300000000000001E-2</v>
      </c>
      <c r="K23" s="130">
        <v>2.7400000000000001E-2</v>
      </c>
      <c r="L23" s="130">
        <v>2.47E-2</v>
      </c>
      <c r="M23" s="130">
        <v>3.4500000000000003E-2</v>
      </c>
    </row>
    <row r="24" spans="1:13" s="77" customFormat="1" ht="15" customHeight="1">
      <c r="A24" s="47" t="s">
        <v>748</v>
      </c>
      <c r="B24" s="46" t="s">
        <v>838</v>
      </c>
      <c r="C24" s="165" t="s">
        <v>839</v>
      </c>
      <c r="D24" s="130">
        <v>2.29E-2</v>
      </c>
      <c r="E24" s="130">
        <v>2.47E-2</v>
      </c>
      <c r="F24" s="130">
        <v>3.0499999999999999E-2</v>
      </c>
      <c r="G24" s="130">
        <v>3.3099999999999997E-2</v>
      </c>
      <c r="H24" s="130">
        <v>3.9199999999999999E-2</v>
      </c>
      <c r="I24" s="130">
        <v>4.3900000000000002E-2</v>
      </c>
      <c r="J24" s="130">
        <v>5.4100000000000002E-2</v>
      </c>
      <c r="K24" s="130">
        <v>0.24310000000000001</v>
      </c>
      <c r="L24" s="130">
        <v>0.29299999999999998</v>
      </c>
      <c r="M24" s="130">
        <v>0.29260000000000003</v>
      </c>
    </row>
    <row r="25" spans="1:13" s="77" customFormat="1" ht="15" customHeight="1">
      <c r="A25" s="47" t="s">
        <v>748</v>
      </c>
      <c r="B25" s="46" t="s">
        <v>840</v>
      </c>
      <c r="C25" s="165" t="s">
        <v>841</v>
      </c>
      <c r="D25" s="130">
        <v>0.1116</v>
      </c>
      <c r="E25" s="130">
        <v>0.1245</v>
      </c>
      <c r="F25" s="130">
        <v>0.12039999999999999</v>
      </c>
      <c r="G25" s="130">
        <v>0.15010000000000001</v>
      </c>
      <c r="H25" s="130">
        <v>0.16389999999999999</v>
      </c>
      <c r="I25" s="130">
        <v>0.17699999999999999</v>
      </c>
      <c r="J25" s="130">
        <v>0.1163</v>
      </c>
      <c r="K25" s="130">
        <v>2.8799999999999999E-2</v>
      </c>
      <c r="L25" s="130">
        <v>2.46E-2</v>
      </c>
      <c r="M25" s="130">
        <v>5.28E-2</v>
      </c>
    </row>
    <row r="26" spans="1:13" s="77" customFormat="1" ht="15" customHeight="1">
      <c r="A26" s="47" t="s">
        <v>748</v>
      </c>
      <c r="B26" s="46" t="s">
        <v>842</v>
      </c>
      <c r="C26" s="165" t="s">
        <v>843</v>
      </c>
      <c r="D26" s="130">
        <v>8.3999999999999995E-3</v>
      </c>
      <c r="E26" s="130">
        <v>8.3999999999999995E-3</v>
      </c>
      <c r="F26" s="130">
        <v>9.1000000000000004E-3</v>
      </c>
      <c r="G26" s="130">
        <v>9.2999999999999992E-3</v>
      </c>
      <c r="H26" s="130">
        <v>9.5999999999999992E-3</v>
      </c>
      <c r="I26" s="130">
        <v>9.9000000000000008E-3</v>
      </c>
      <c r="J26" s="130">
        <v>8.8599999999999998E-2</v>
      </c>
      <c r="K26" s="130">
        <v>0.1143</v>
      </c>
      <c r="L26" s="130">
        <v>0.1198</v>
      </c>
      <c r="M26" s="130">
        <v>0.11210000000000001</v>
      </c>
    </row>
    <row r="27" spans="1:13" s="77" customFormat="1" ht="15" customHeight="1">
      <c r="A27" s="47" t="s">
        <v>748</v>
      </c>
      <c r="B27" s="46" t="s">
        <v>844</v>
      </c>
      <c r="C27" s="165" t="s">
        <v>1443</v>
      </c>
      <c r="D27" s="130">
        <v>7.0900000000000005E-2</v>
      </c>
      <c r="E27" s="130">
        <v>6.9900000000000004E-2</v>
      </c>
      <c r="F27" s="130">
        <v>7.2300000000000003E-2</v>
      </c>
      <c r="G27" s="130">
        <v>7.5300000000000006E-2</v>
      </c>
      <c r="H27" s="130">
        <v>7.4999999999999997E-2</v>
      </c>
      <c r="I27" s="130">
        <v>8.3000000000000004E-2</v>
      </c>
      <c r="J27" s="130">
        <v>9.4100000000000003E-2</v>
      </c>
      <c r="K27" s="130">
        <v>9.5000000000000001E-2</v>
      </c>
      <c r="L27" s="130">
        <v>9.3399999999999997E-2</v>
      </c>
      <c r="M27" s="130">
        <v>9.1700000000000004E-2</v>
      </c>
    </row>
    <row r="28" spans="1:13" s="77" customFormat="1" ht="15" customHeight="1">
      <c r="A28" s="47" t="s">
        <v>748</v>
      </c>
      <c r="B28" s="46" t="s">
        <v>845</v>
      </c>
      <c r="C28" s="165" t="s">
        <v>846</v>
      </c>
      <c r="D28" s="130">
        <v>0.97030000000000005</v>
      </c>
      <c r="E28" s="130">
        <v>0.96809999999999996</v>
      </c>
      <c r="F28" s="130">
        <v>0.96489999999999998</v>
      </c>
      <c r="G28" s="130">
        <v>0.96140000000000003</v>
      </c>
      <c r="H28" s="130">
        <v>0.95879999999999999</v>
      </c>
      <c r="I28" s="130">
        <v>0.95189999999999997</v>
      </c>
      <c r="J28" s="130">
        <v>0.97</v>
      </c>
      <c r="K28" s="130">
        <v>0.96330000000000005</v>
      </c>
      <c r="L28" s="130">
        <v>0.96709999999999996</v>
      </c>
      <c r="M28" s="130">
        <v>0.94979999999999998</v>
      </c>
    </row>
    <row r="29" spans="1:13" s="77" customFormat="1" ht="15" customHeight="1">
      <c r="A29" s="47" t="s">
        <v>748</v>
      </c>
      <c r="B29" s="46" t="s">
        <v>847</v>
      </c>
      <c r="C29" s="165" t="s">
        <v>848</v>
      </c>
      <c r="D29" s="130">
        <v>1.0800000000000001E-2</v>
      </c>
      <c r="E29" s="130">
        <v>1.23E-2</v>
      </c>
      <c r="F29" s="130">
        <v>1.2999999999999999E-2</v>
      </c>
      <c r="G29" s="130">
        <v>1.34E-2</v>
      </c>
      <c r="H29" s="130">
        <v>1.3899999999999999E-2</v>
      </c>
      <c r="I29" s="130">
        <v>1.3599999999999999E-2</v>
      </c>
      <c r="J29" s="130">
        <v>1E-4</v>
      </c>
      <c r="K29" s="130">
        <v>5.7999999999999996E-3</v>
      </c>
      <c r="L29" s="130">
        <v>3.7000000000000002E-3</v>
      </c>
      <c r="M29" s="130">
        <v>1.3599999999999999E-2</v>
      </c>
    </row>
    <row r="30" spans="1:13" s="77" customFormat="1" ht="15" customHeight="1">
      <c r="A30" s="47" t="s">
        <v>748</v>
      </c>
      <c r="B30" s="46" t="s">
        <v>849</v>
      </c>
      <c r="C30" s="165" t="s">
        <v>850</v>
      </c>
      <c r="D30" s="130">
        <v>3.5000000000000001E-3</v>
      </c>
      <c r="E30" s="130">
        <v>2.8E-3</v>
      </c>
      <c r="F30" s="130">
        <v>2.7000000000000001E-3</v>
      </c>
      <c r="G30" s="130">
        <v>3.8999999999999998E-3</v>
      </c>
      <c r="H30" s="130">
        <v>3.5000000000000001E-3</v>
      </c>
      <c r="I30" s="130">
        <v>4.0000000000000001E-3</v>
      </c>
      <c r="J30" s="130">
        <v>0</v>
      </c>
      <c r="K30" s="130">
        <v>2.0999999999999999E-3</v>
      </c>
      <c r="L30" s="130">
        <v>2.5999999999999999E-3</v>
      </c>
      <c r="M30" s="130">
        <v>5.1999999999999998E-3</v>
      </c>
    </row>
    <row r="31" spans="1:13" s="77" customFormat="1" ht="15" customHeight="1">
      <c r="A31" s="47" t="s">
        <v>748</v>
      </c>
      <c r="B31" s="46" t="s">
        <v>851</v>
      </c>
      <c r="C31" s="165" t="s">
        <v>852</v>
      </c>
      <c r="D31" s="130">
        <v>8.9999999999999998E-4</v>
      </c>
      <c r="E31" s="130">
        <v>8.0000000000000004E-4</v>
      </c>
      <c r="F31" s="130">
        <v>1.1999999999999999E-3</v>
      </c>
      <c r="G31" s="130">
        <v>1E-3</v>
      </c>
      <c r="H31" s="130">
        <v>1.5E-3</v>
      </c>
      <c r="I31" s="130">
        <v>1.6999999999999999E-3</v>
      </c>
      <c r="J31" s="130">
        <v>8.9999999999999998E-4</v>
      </c>
      <c r="K31" s="130">
        <v>1.2999999999999999E-3</v>
      </c>
      <c r="L31" s="130">
        <v>1.6000000000000001E-3</v>
      </c>
      <c r="M31" s="130">
        <v>2.3999999999999998E-3</v>
      </c>
    </row>
    <row r="32" spans="1:13" s="77" customFormat="1" ht="15" customHeight="1">
      <c r="A32" s="47" t="s">
        <v>748</v>
      </c>
      <c r="B32" s="46" t="s">
        <v>853</v>
      </c>
      <c r="C32" s="165" t="s">
        <v>854</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5.0000000000000001E-4</v>
      </c>
      <c r="M32" s="130">
        <v>2E-3</v>
      </c>
    </row>
    <row r="33" spans="1:13" s="77" customFormat="1" ht="15" customHeight="1" thickBot="1">
      <c r="A33" s="47" t="s">
        <v>748</v>
      </c>
      <c r="B33" s="165" t="s">
        <v>855</v>
      </c>
      <c r="C33" s="165" t="s">
        <v>856</v>
      </c>
      <c r="D33" s="130">
        <v>1.3299999999999999E-2</v>
      </c>
      <c r="E33" s="130">
        <v>1.4999999999999999E-2</v>
      </c>
      <c r="F33" s="130">
        <v>1.7000000000000001E-2</v>
      </c>
      <c r="G33" s="130">
        <v>1.8599999999999998E-2</v>
      </c>
      <c r="H33" s="130">
        <v>1.9699999999999999E-2</v>
      </c>
      <c r="I33" s="130">
        <v>2.6100000000000002E-2</v>
      </c>
      <c r="J33" s="130">
        <v>2.8199999999999999E-2</v>
      </c>
      <c r="K33" s="130">
        <v>2.69E-2</v>
      </c>
      <c r="L33" s="130">
        <v>2.4400000000000002E-2</v>
      </c>
      <c r="M33" s="130">
        <v>2.7E-2</v>
      </c>
    </row>
    <row r="34" spans="1:13" s="19" customFormat="1" ht="15" customHeight="1" thickTop="1" thickBot="1">
      <c r="A34" s="47"/>
      <c r="B34" s="164"/>
      <c r="C34" s="401" t="s">
        <v>540</v>
      </c>
      <c r="D34" s="402"/>
      <c r="E34" s="402"/>
      <c r="F34" s="402"/>
      <c r="G34" s="402"/>
      <c r="H34" s="402"/>
      <c r="I34" s="402"/>
      <c r="J34" s="402"/>
      <c r="K34" s="402"/>
      <c r="L34" s="402"/>
      <c r="M34" s="403"/>
    </row>
    <row r="35" spans="1:13" s="78" customFormat="1" ht="15" customHeight="1" thickTop="1">
      <c r="A35" s="47" t="s">
        <v>748</v>
      </c>
      <c r="B35" s="46" t="s">
        <v>857</v>
      </c>
      <c r="C35" s="165" t="s">
        <v>858</v>
      </c>
      <c r="D35" s="130">
        <v>0.35160000000000002</v>
      </c>
      <c r="E35" s="130">
        <v>0.3619</v>
      </c>
      <c r="F35" s="130">
        <v>0.3871</v>
      </c>
      <c r="G35" s="130">
        <v>0.36320000000000002</v>
      </c>
      <c r="H35" s="130">
        <v>0.43859999999999999</v>
      </c>
      <c r="I35" s="130">
        <v>0.42630000000000001</v>
      </c>
      <c r="J35" s="130">
        <v>0.40379999999999999</v>
      </c>
      <c r="K35" s="130">
        <v>0.41699999999999998</v>
      </c>
      <c r="L35" s="130">
        <v>0.42749999999999999</v>
      </c>
      <c r="M35" s="130">
        <v>0.4405</v>
      </c>
    </row>
    <row r="36" spans="1:13" s="77" customFormat="1" ht="15" customHeight="1">
      <c r="A36" s="47" t="s">
        <v>748</v>
      </c>
      <c r="B36" s="46" t="s">
        <v>859</v>
      </c>
      <c r="C36" s="165" t="s">
        <v>860</v>
      </c>
      <c r="D36" s="130">
        <v>0.75890000000000002</v>
      </c>
      <c r="E36" s="130">
        <v>0.82110000000000005</v>
      </c>
      <c r="F36" s="130">
        <v>0.86529999999999996</v>
      </c>
      <c r="G36" s="130">
        <v>0.77039999999999997</v>
      </c>
      <c r="H36" s="130">
        <v>0.76280000000000003</v>
      </c>
      <c r="I36" s="130">
        <v>0.6905</v>
      </c>
      <c r="J36" s="130">
        <v>0.65410000000000001</v>
      </c>
      <c r="K36" s="130">
        <v>0.7208</v>
      </c>
      <c r="L36" s="130">
        <v>0.72870000000000001</v>
      </c>
      <c r="M36" s="130">
        <v>0.7621</v>
      </c>
    </row>
    <row r="37" spans="1:13" s="77" customFormat="1" ht="15" customHeight="1">
      <c r="A37" s="47" t="s">
        <v>748</v>
      </c>
      <c r="B37" s="46" t="s">
        <v>861</v>
      </c>
      <c r="C37" s="165" t="s">
        <v>862</v>
      </c>
      <c r="D37" s="130">
        <v>0.29299999999999998</v>
      </c>
      <c r="E37" s="130">
        <v>0.3004</v>
      </c>
      <c r="F37" s="130">
        <v>0.29330000000000001</v>
      </c>
      <c r="G37" s="130">
        <v>0.2611</v>
      </c>
      <c r="H37" s="130">
        <v>0.25240000000000001</v>
      </c>
      <c r="I37" s="130">
        <v>0.21740000000000001</v>
      </c>
      <c r="J37" s="130">
        <v>0.19869999999999999</v>
      </c>
      <c r="K37" s="130">
        <v>0.21249999999999999</v>
      </c>
      <c r="L37" s="130">
        <v>0.2177</v>
      </c>
      <c r="M37" s="130">
        <v>0.20830000000000001</v>
      </c>
    </row>
    <row r="38" spans="1:13" s="77" customFormat="1" ht="15" customHeight="1">
      <c r="A38" s="47" t="s">
        <v>748</v>
      </c>
      <c r="B38" s="46" t="s">
        <v>863</v>
      </c>
      <c r="C38" s="165" t="s">
        <v>864</v>
      </c>
      <c r="D38" s="130">
        <v>0.25519999999999998</v>
      </c>
      <c r="E38" s="130">
        <v>0.2621</v>
      </c>
      <c r="F38" s="130">
        <v>0.25430000000000003</v>
      </c>
      <c r="G38" s="130">
        <v>0.22620000000000001</v>
      </c>
      <c r="H38" s="130">
        <v>0.21959999999999999</v>
      </c>
      <c r="I38" s="130">
        <v>0.1865</v>
      </c>
      <c r="J38" s="130">
        <v>0.1696</v>
      </c>
      <c r="K38" s="130">
        <v>0.18149999999999999</v>
      </c>
      <c r="L38" s="130">
        <v>0.18509999999999999</v>
      </c>
      <c r="M38" s="130">
        <v>0.1779</v>
      </c>
    </row>
    <row r="39" spans="1:13" s="77" customFormat="1" ht="15" customHeight="1" thickBot="1">
      <c r="A39" s="47" t="s">
        <v>748</v>
      </c>
      <c r="B39" s="46" t="s">
        <v>865</v>
      </c>
      <c r="C39" s="103" t="s">
        <v>1205</v>
      </c>
      <c r="D39" s="130">
        <v>0.69132415449990348</v>
      </c>
      <c r="E39" s="130">
        <v>0.73706659307770672</v>
      </c>
      <c r="F39" s="130">
        <v>0.77213374952504044</v>
      </c>
      <c r="G39" s="130">
        <v>0.67095448912534461</v>
      </c>
      <c r="H39" s="130">
        <v>0.28820000000000001</v>
      </c>
      <c r="I39" s="130">
        <v>0.58699999999999997</v>
      </c>
      <c r="J39" s="130">
        <v>0.52239999999999998</v>
      </c>
      <c r="K39" s="130">
        <v>0.58660000000000001</v>
      </c>
      <c r="L39" s="130">
        <v>0.59630000000000005</v>
      </c>
      <c r="M39" s="130">
        <v>0.626</v>
      </c>
    </row>
    <row r="40" spans="1:13" s="19" customFormat="1" ht="15" customHeight="1" thickTop="1" thickBot="1">
      <c r="A40" s="47"/>
      <c r="B40" s="164"/>
      <c r="C40" s="401" t="s">
        <v>545</v>
      </c>
      <c r="D40" s="402"/>
      <c r="E40" s="402"/>
      <c r="F40" s="402"/>
      <c r="G40" s="402"/>
      <c r="H40" s="402"/>
      <c r="I40" s="402"/>
      <c r="J40" s="402"/>
      <c r="K40" s="402"/>
      <c r="L40" s="402"/>
      <c r="M40" s="403"/>
    </row>
    <row r="41" spans="1:13" s="78" customFormat="1" ht="15" customHeight="1" thickTop="1">
      <c r="A41" s="47" t="s">
        <v>748</v>
      </c>
      <c r="B41" s="46" t="s">
        <v>866</v>
      </c>
      <c r="C41" s="165" t="s">
        <v>867</v>
      </c>
      <c r="D41" s="130">
        <v>0.129</v>
      </c>
      <c r="E41" s="130">
        <v>0.12759999999999999</v>
      </c>
      <c r="F41" s="130">
        <v>0.13289999999999999</v>
      </c>
      <c r="G41" s="130">
        <v>0.1336</v>
      </c>
      <c r="H41" s="130">
        <v>0.12989999999999999</v>
      </c>
      <c r="I41" s="130">
        <v>0.1421</v>
      </c>
      <c r="J41" s="130">
        <v>0.14680000000000001</v>
      </c>
      <c r="K41" s="130">
        <v>0.1462</v>
      </c>
      <c r="L41" s="130">
        <v>0.14990000000000001</v>
      </c>
      <c r="M41" s="130">
        <v>0.1457</v>
      </c>
    </row>
    <row r="42" spans="1:13" s="77" customFormat="1" ht="15" customHeight="1">
      <c r="A42" s="47" t="s">
        <v>748</v>
      </c>
      <c r="B42" s="46" t="s">
        <v>868</v>
      </c>
      <c r="C42" s="165" t="s">
        <v>869</v>
      </c>
      <c r="D42" s="130">
        <v>0.12889999999999999</v>
      </c>
      <c r="E42" s="130">
        <v>0.12759999999999999</v>
      </c>
      <c r="F42" s="130">
        <v>0.13289999999999999</v>
      </c>
      <c r="G42" s="130">
        <v>0.13350000000000001</v>
      </c>
      <c r="H42" s="130">
        <v>0.1298</v>
      </c>
      <c r="I42" s="130">
        <v>0.1419</v>
      </c>
      <c r="J42" s="130">
        <v>0.14660000000000001</v>
      </c>
      <c r="K42" s="130">
        <v>0.14599999999999999</v>
      </c>
      <c r="L42" s="130">
        <v>0.1497</v>
      </c>
      <c r="M42" s="130">
        <v>0.14549999999999999</v>
      </c>
    </row>
    <row r="43" spans="1:13" s="77" customFormat="1" ht="15" customHeight="1">
      <c r="A43" s="47" t="s">
        <v>748</v>
      </c>
      <c r="B43" s="46" t="s">
        <v>870</v>
      </c>
      <c r="C43" s="165" t="s">
        <v>871</v>
      </c>
      <c r="D43" s="130">
        <v>0.1045</v>
      </c>
      <c r="E43" s="130">
        <v>0.1082</v>
      </c>
      <c r="F43" s="130">
        <v>0.122</v>
      </c>
      <c r="G43" s="130">
        <v>0.14000000000000001</v>
      </c>
      <c r="H43" s="130">
        <v>0.15890000000000001</v>
      </c>
      <c r="I43" s="130">
        <v>0.18379999999999999</v>
      </c>
      <c r="J43" s="130">
        <v>0.13750000000000001</v>
      </c>
      <c r="K43" s="130">
        <v>0.1336</v>
      </c>
      <c r="L43" s="130">
        <v>0.1168</v>
      </c>
      <c r="M43" s="130">
        <v>0.1691</v>
      </c>
    </row>
    <row r="44" spans="1:13" s="77" customFormat="1" ht="15" customHeight="1">
      <c r="A44" s="47" t="s">
        <v>748</v>
      </c>
      <c r="B44" s="46" t="s">
        <v>872</v>
      </c>
      <c r="C44" s="165" t="s">
        <v>873</v>
      </c>
      <c r="D44" s="130">
        <v>1.6199999999999999E-2</v>
      </c>
      <c r="E44" s="130">
        <v>1.9800000000000002E-2</v>
      </c>
      <c r="F44" s="130">
        <v>2.29E-2</v>
      </c>
      <c r="G44" s="130">
        <v>3.2300000000000002E-2</v>
      </c>
      <c r="H44" s="130">
        <v>4.3900000000000002E-2</v>
      </c>
      <c r="I44" s="130">
        <v>5.0700000000000002E-2</v>
      </c>
      <c r="J44" s="130">
        <v>3.49E-2</v>
      </c>
      <c r="K44" s="130">
        <v>3.4200000000000001E-2</v>
      </c>
      <c r="L44" s="130">
        <v>3.4000000000000002E-2</v>
      </c>
      <c r="M44" s="130">
        <v>7.7299999999999994E-2</v>
      </c>
    </row>
    <row r="45" spans="1:13" s="77" customFormat="1" ht="15" customHeight="1">
      <c r="A45" s="47" t="s">
        <v>748</v>
      </c>
      <c r="B45" s="46" t="s">
        <v>874</v>
      </c>
      <c r="C45" s="165" t="s">
        <v>875</v>
      </c>
      <c r="D45" s="130">
        <v>2.81E-2</v>
      </c>
      <c r="E45" s="130">
        <v>2.7E-2</v>
      </c>
      <c r="F45" s="130">
        <v>3.2300000000000002E-2</v>
      </c>
      <c r="G45" s="130">
        <v>4.8300000000000003E-2</v>
      </c>
      <c r="H45" s="130">
        <v>5.8700000000000002E-2</v>
      </c>
      <c r="I45" s="130">
        <v>6.4500000000000002E-2</v>
      </c>
      <c r="J45" s="130">
        <v>3.7400000000000003E-2</v>
      </c>
      <c r="K45" s="130">
        <v>4.2999999999999997E-2</v>
      </c>
      <c r="L45" s="130">
        <v>3.8100000000000002E-2</v>
      </c>
      <c r="M45" s="130">
        <v>6.9599999999999995E-2</v>
      </c>
    </row>
    <row r="46" spans="1:13" s="77" customFormat="1" ht="15" customHeight="1" thickBot="1">
      <c r="A46" s="47" t="s">
        <v>748</v>
      </c>
      <c r="B46" s="46" t="s">
        <v>876</v>
      </c>
      <c r="C46" s="165" t="s">
        <v>877</v>
      </c>
      <c r="D46" s="130">
        <v>0.1938</v>
      </c>
      <c r="E46" s="130">
        <v>0.19289999999999999</v>
      </c>
      <c r="F46" s="130">
        <v>0.1898</v>
      </c>
      <c r="G46" s="130">
        <v>0.18659999999999999</v>
      </c>
      <c r="H46" s="130">
        <v>0.18179999999999999</v>
      </c>
      <c r="I46" s="130">
        <v>0.18590000000000001</v>
      </c>
      <c r="J46" s="130">
        <v>0.1883</v>
      </c>
      <c r="K46" s="130">
        <v>0.1968</v>
      </c>
      <c r="L46" s="130">
        <v>0.19339999999999999</v>
      </c>
      <c r="M46" s="130">
        <v>0.1925</v>
      </c>
    </row>
    <row r="47" spans="1:13" s="45" customFormat="1" ht="15" customHeight="1" thickTop="1" thickBot="1">
      <c r="A47" s="47"/>
      <c r="B47" s="164"/>
      <c r="C47" s="401" t="s">
        <v>878</v>
      </c>
      <c r="D47" s="402"/>
      <c r="E47" s="402"/>
      <c r="F47" s="402"/>
      <c r="G47" s="402"/>
      <c r="H47" s="402"/>
      <c r="I47" s="402"/>
      <c r="J47" s="402"/>
      <c r="K47" s="402"/>
      <c r="L47" s="402"/>
      <c r="M47" s="403"/>
    </row>
    <row r="48" spans="1:13" s="78" customFormat="1" ht="15" customHeight="1" thickTop="1">
      <c r="A48" s="47" t="s">
        <v>748</v>
      </c>
      <c r="B48" s="46" t="s">
        <v>879</v>
      </c>
      <c r="C48" s="165" t="s">
        <v>880</v>
      </c>
      <c r="D48" s="130">
        <v>0.85260000000000002</v>
      </c>
      <c r="E48" s="130">
        <v>0.85570000000000002</v>
      </c>
      <c r="F48" s="130">
        <v>0.86140000000000005</v>
      </c>
      <c r="G48" s="130">
        <v>0.87039999999999995</v>
      </c>
      <c r="H48" s="130">
        <v>0.84989999999999999</v>
      </c>
      <c r="I48" s="130">
        <v>0.85980000000000001</v>
      </c>
      <c r="J48" s="130">
        <v>0.82</v>
      </c>
      <c r="K48" s="130">
        <v>0.80430000000000001</v>
      </c>
      <c r="L48" s="130">
        <v>0.79920000000000002</v>
      </c>
      <c r="M48" s="130">
        <v>0.80449999999999999</v>
      </c>
    </row>
    <row r="49" spans="1:13" s="77" customFormat="1" ht="15" customHeight="1">
      <c r="A49" s="47" t="s">
        <v>748</v>
      </c>
      <c r="B49" s="46" t="s">
        <v>881</v>
      </c>
      <c r="C49" s="165" t="s">
        <v>882</v>
      </c>
      <c r="D49" s="130">
        <v>0.93240000000000001</v>
      </c>
      <c r="E49" s="130">
        <v>0.93520000000000003</v>
      </c>
      <c r="F49" s="130">
        <v>0.93240000000000001</v>
      </c>
      <c r="G49" s="130">
        <v>0.93220000000000003</v>
      </c>
      <c r="H49" s="130">
        <v>0.91859999999999997</v>
      </c>
      <c r="I49" s="130">
        <v>0.9143</v>
      </c>
      <c r="J49" s="130">
        <v>0.90790000000000004</v>
      </c>
      <c r="K49" s="130">
        <v>0.91320000000000001</v>
      </c>
      <c r="L49" s="130">
        <v>0.91049999999999998</v>
      </c>
      <c r="M49" s="130">
        <v>0.91779999999999995</v>
      </c>
    </row>
    <row r="50" spans="1:13" s="77" customFormat="1" ht="15" customHeight="1">
      <c r="A50" s="47" t="s">
        <v>748</v>
      </c>
      <c r="B50" s="46" t="s">
        <v>883</v>
      </c>
      <c r="C50" s="165" t="s">
        <v>884</v>
      </c>
      <c r="D50" s="130">
        <v>4.9799999999999997E-2</v>
      </c>
      <c r="E50" s="130">
        <v>4.8800000000000003E-2</v>
      </c>
      <c r="F50" s="130">
        <v>5.96E-2</v>
      </c>
      <c r="G50" s="130">
        <v>7.1400000000000005E-2</v>
      </c>
      <c r="H50" s="130">
        <v>5.9700000000000003E-2</v>
      </c>
      <c r="I50" s="130">
        <v>8.3500000000000005E-2</v>
      </c>
      <c r="J50" s="130">
        <v>4.6399999999999997E-2</v>
      </c>
      <c r="K50" s="130">
        <v>0.02</v>
      </c>
      <c r="L50" s="130">
        <v>1.55E-2</v>
      </c>
      <c r="M50" s="130">
        <v>1.09E-2</v>
      </c>
    </row>
    <row r="51" spans="1:13" s="77" customFormat="1" ht="15" customHeight="1">
      <c r="A51" s="47" t="s">
        <v>748</v>
      </c>
      <c r="B51" s="46" t="s">
        <v>885</v>
      </c>
      <c r="C51" s="165" t="s">
        <v>1463</v>
      </c>
      <c r="D51" s="130">
        <v>1.1427</v>
      </c>
      <c r="E51" s="130">
        <v>1.1315</v>
      </c>
      <c r="F51" s="130">
        <v>1.0427999999999999</v>
      </c>
      <c r="G51" s="130">
        <v>0.97050000000000003</v>
      </c>
      <c r="H51" s="130">
        <v>1.1565000000000001</v>
      </c>
      <c r="I51" s="130">
        <v>0.9879</v>
      </c>
      <c r="J51" s="130">
        <v>1.2275</v>
      </c>
      <c r="K51" s="130">
        <v>1.3406</v>
      </c>
      <c r="L51" s="130">
        <v>1.3413999999999999</v>
      </c>
      <c r="M51" s="130">
        <v>1.3435999999999999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74" t="s">
        <v>557</v>
      </c>
      <c r="D53" s="774"/>
      <c r="E53" s="774"/>
      <c r="F53" s="774"/>
      <c r="G53" s="774"/>
      <c r="H53" s="774"/>
      <c r="I53" s="774"/>
      <c r="J53" s="774"/>
      <c r="K53" s="774"/>
      <c r="L53" s="774"/>
      <c r="M53" s="774"/>
    </row>
    <row r="54" spans="1:13" ht="49.5" customHeight="1">
      <c r="A54" s="47"/>
      <c r="B54" s="47"/>
      <c r="C54" s="769" t="s">
        <v>887</v>
      </c>
      <c r="D54" s="769"/>
      <c r="E54" s="769"/>
      <c r="F54" s="769"/>
      <c r="G54" s="769"/>
      <c r="H54" s="769"/>
      <c r="I54" s="769"/>
      <c r="J54" s="769"/>
      <c r="K54" s="769"/>
      <c r="L54" s="769"/>
      <c r="M54" s="769"/>
    </row>
    <row r="55" spans="1:13" ht="51" customHeight="1">
      <c r="A55" s="47"/>
      <c r="B55" s="47"/>
      <c r="C55" s="769" t="s">
        <v>888</v>
      </c>
      <c r="D55" s="769"/>
      <c r="E55" s="769"/>
      <c r="F55" s="769"/>
      <c r="G55" s="769"/>
      <c r="H55" s="769"/>
      <c r="I55" s="769"/>
      <c r="J55" s="769"/>
      <c r="K55" s="769"/>
      <c r="L55" s="769"/>
      <c r="M55" s="769"/>
    </row>
    <row r="56" spans="1:13" ht="15" customHeight="1">
      <c r="A56" s="47"/>
      <c r="B56" s="47"/>
      <c r="C56" s="770" t="s">
        <v>1446</v>
      </c>
      <c r="D56" s="770"/>
      <c r="E56" s="770"/>
      <c r="F56" s="770"/>
      <c r="G56" s="770"/>
      <c r="H56" s="770"/>
      <c r="I56" s="770"/>
      <c r="J56" s="770"/>
      <c r="K56" s="770"/>
      <c r="L56" s="770"/>
      <c r="M56" s="770"/>
    </row>
    <row r="57" spans="1:13" ht="15" customHeight="1">
      <c r="A57" s="47"/>
      <c r="B57" s="47"/>
      <c r="C57" s="770" t="s">
        <v>561</v>
      </c>
      <c r="D57" s="770"/>
      <c r="E57" s="770"/>
      <c r="F57" s="770"/>
      <c r="G57" s="770"/>
      <c r="H57" s="770"/>
      <c r="I57" s="770"/>
      <c r="J57" s="770"/>
      <c r="K57" s="770"/>
      <c r="L57" s="770"/>
      <c r="M57" s="770"/>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4"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5" width="9.140625" style="34"/>
    <col min="256" max="257" width="0" style="34" hidden="1" customWidth="1"/>
    <col min="258" max="258" width="90.28515625" style="34" customWidth="1"/>
    <col min="259" max="267" width="16.85546875" style="34" customWidth="1"/>
    <col min="268" max="511" width="9.140625" style="34"/>
    <col min="512" max="513" width="0" style="34" hidden="1" customWidth="1"/>
    <col min="514" max="514" width="90.28515625" style="34" customWidth="1"/>
    <col min="515" max="523" width="16.85546875" style="34" customWidth="1"/>
    <col min="524" max="767" width="9.140625" style="34"/>
    <col min="768" max="769" width="0" style="34" hidden="1" customWidth="1"/>
    <col min="770" max="770" width="90.28515625" style="34" customWidth="1"/>
    <col min="771" max="779" width="16.85546875" style="34" customWidth="1"/>
    <col min="780" max="1023" width="9.140625" style="34"/>
    <col min="1024" max="1025" width="0" style="34" hidden="1" customWidth="1"/>
    <col min="1026" max="1026" width="90.28515625" style="34" customWidth="1"/>
    <col min="1027" max="1035" width="16.85546875" style="34" customWidth="1"/>
    <col min="1036" max="1279" width="9.140625" style="34"/>
    <col min="1280" max="1281" width="0" style="34" hidden="1" customWidth="1"/>
    <col min="1282" max="1282" width="90.28515625" style="34" customWidth="1"/>
    <col min="1283" max="1291" width="16.85546875" style="34" customWidth="1"/>
    <col min="1292" max="1535" width="9.140625" style="34"/>
    <col min="1536" max="1537" width="0" style="34" hidden="1" customWidth="1"/>
    <col min="1538" max="1538" width="90.28515625" style="34" customWidth="1"/>
    <col min="1539" max="1547" width="16.85546875" style="34" customWidth="1"/>
    <col min="1548" max="1791" width="9.140625" style="34"/>
    <col min="1792" max="1793" width="0" style="34" hidden="1" customWidth="1"/>
    <col min="1794" max="1794" width="90.28515625" style="34" customWidth="1"/>
    <col min="1795" max="1803" width="16.85546875" style="34" customWidth="1"/>
    <col min="1804" max="2047" width="9.140625" style="34"/>
    <col min="2048" max="2049" width="0" style="34" hidden="1" customWidth="1"/>
    <col min="2050" max="2050" width="90.28515625" style="34" customWidth="1"/>
    <col min="2051" max="2059" width="16.85546875" style="34" customWidth="1"/>
    <col min="2060" max="2303" width="9.140625" style="34"/>
    <col min="2304" max="2305" width="0" style="34" hidden="1" customWidth="1"/>
    <col min="2306" max="2306" width="90.28515625" style="34" customWidth="1"/>
    <col min="2307" max="2315" width="16.85546875" style="34" customWidth="1"/>
    <col min="2316" max="2559" width="9.140625" style="34"/>
    <col min="2560" max="2561" width="0" style="34" hidden="1" customWidth="1"/>
    <col min="2562" max="2562" width="90.28515625" style="34" customWidth="1"/>
    <col min="2563" max="2571" width="16.85546875" style="34" customWidth="1"/>
    <col min="2572" max="2815" width="9.140625" style="34"/>
    <col min="2816" max="2817" width="0" style="34" hidden="1" customWidth="1"/>
    <col min="2818" max="2818" width="90.28515625" style="34" customWidth="1"/>
    <col min="2819" max="2827" width="16.85546875" style="34" customWidth="1"/>
    <col min="2828" max="3071" width="9.140625" style="34"/>
    <col min="3072" max="3073" width="0" style="34" hidden="1" customWidth="1"/>
    <col min="3074" max="3074" width="90.28515625" style="34" customWidth="1"/>
    <col min="3075" max="3083" width="16.85546875" style="34" customWidth="1"/>
    <col min="3084" max="3327" width="9.140625" style="34"/>
    <col min="3328" max="3329" width="0" style="34" hidden="1" customWidth="1"/>
    <col min="3330" max="3330" width="90.28515625" style="34" customWidth="1"/>
    <col min="3331" max="3339" width="16.85546875" style="34" customWidth="1"/>
    <col min="3340" max="3583" width="9.140625" style="34"/>
    <col min="3584" max="3585" width="0" style="34" hidden="1" customWidth="1"/>
    <col min="3586" max="3586" width="90.28515625" style="34" customWidth="1"/>
    <col min="3587" max="3595" width="16.85546875" style="34" customWidth="1"/>
    <col min="3596" max="3839" width="9.140625" style="34"/>
    <col min="3840" max="3841" width="0" style="34" hidden="1" customWidth="1"/>
    <col min="3842" max="3842" width="90.28515625" style="34" customWidth="1"/>
    <col min="3843" max="3851" width="16.85546875" style="34" customWidth="1"/>
    <col min="3852" max="4095" width="9.140625" style="34"/>
    <col min="4096" max="4097" width="0" style="34" hidden="1" customWidth="1"/>
    <col min="4098" max="4098" width="90.28515625" style="34" customWidth="1"/>
    <col min="4099" max="4107" width="16.85546875" style="34" customWidth="1"/>
    <col min="4108" max="4351" width="9.140625" style="34"/>
    <col min="4352" max="4353" width="0" style="34" hidden="1" customWidth="1"/>
    <col min="4354" max="4354" width="90.28515625" style="34" customWidth="1"/>
    <col min="4355" max="4363" width="16.85546875" style="34" customWidth="1"/>
    <col min="4364" max="4607" width="9.140625" style="34"/>
    <col min="4608" max="4609" width="0" style="34" hidden="1" customWidth="1"/>
    <col min="4610" max="4610" width="90.28515625" style="34" customWidth="1"/>
    <col min="4611" max="4619" width="16.85546875" style="34" customWidth="1"/>
    <col min="4620" max="4863" width="9.140625" style="34"/>
    <col min="4864" max="4865" width="0" style="34" hidden="1" customWidth="1"/>
    <col min="4866" max="4866" width="90.28515625" style="34" customWidth="1"/>
    <col min="4867" max="4875" width="16.85546875" style="34" customWidth="1"/>
    <col min="4876" max="5119" width="9.140625" style="34"/>
    <col min="5120" max="5121" width="0" style="34" hidden="1" customWidth="1"/>
    <col min="5122" max="5122" width="90.28515625" style="34" customWidth="1"/>
    <col min="5123" max="5131" width="16.85546875" style="34" customWidth="1"/>
    <col min="5132" max="5375" width="9.140625" style="34"/>
    <col min="5376" max="5377" width="0" style="34" hidden="1" customWidth="1"/>
    <col min="5378" max="5378" width="90.28515625" style="34" customWidth="1"/>
    <col min="5379" max="5387" width="16.85546875" style="34" customWidth="1"/>
    <col min="5388" max="5631" width="9.140625" style="34"/>
    <col min="5632" max="5633" width="0" style="34" hidden="1" customWidth="1"/>
    <col min="5634" max="5634" width="90.28515625" style="34" customWidth="1"/>
    <col min="5635" max="5643" width="16.85546875" style="34" customWidth="1"/>
    <col min="5644" max="5887" width="9.140625" style="34"/>
    <col min="5888" max="5889" width="0" style="34" hidden="1" customWidth="1"/>
    <col min="5890" max="5890" width="90.28515625" style="34" customWidth="1"/>
    <col min="5891" max="5899" width="16.85546875" style="34" customWidth="1"/>
    <col min="5900" max="6143" width="9.140625" style="34"/>
    <col min="6144" max="6145" width="0" style="34" hidden="1" customWidth="1"/>
    <col min="6146" max="6146" width="90.28515625" style="34" customWidth="1"/>
    <col min="6147" max="6155" width="16.85546875" style="34" customWidth="1"/>
    <col min="6156" max="6399" width="9.140625" style="34"/>
    <col min="6400" max="6401" width="0" style="34" hidden="1" customWidth="1"/>
    <col min="6402" max="6402" width="90.28515625" style="34" customWidth="1"/>
    <col min="6403" max="6411" width="16.85546875" style="34" customWidth="1"/>
    <col min="6412" max="6655" width="9.140625" style="34"/>
    <col min="6656" max="6657" width="0" style="34" hidden="1" customWidth="1"/>
    <col min="6658" max="6658" width="90.28515625" style="34" customWidth="1"/>
    <col min="6659" max="6667" width="16.85546875" style="34" customWidth="1"/>
    <col min="6668" max="6911" width="9.140625" style="34"/>
    <col min="6912" max="6913" width="0" style="34" hidden="1" customWidth="1"/>
    <col min="6914" max="6914" width="90.28515625" style="34" customWidth="1"/>
    <col min="6915" max="6923" width="16.85546875" style="34" customWidth="1"/>
    <col min="6924" max="7167" width="9.140625" style="34"/>
    <col min="7168" max="7169" width="0" style="34" hidden="1" customWidth="1"/>
    <col min="7170" max="7170" width="90.28515625" style="34" customWidth="1"/>
    <col min="7171" max="7179" width="16.85546875" style="34" customWidth="1"/>
    <col min="7180" max="7423" width="9.140625" style="34"/>
    <col min="7424" max="7425" width="0" style="34" hidden="1" customWidth="1"/>
    <col min="7426" max="7426" width="90.28515625" style="34" customWidth="1"/>
    <col min="7427" max="7435" width="16.85546875" style="34" customWidth="1"/>
    <col min="7436" max="7679" width="9.140625" style="34"/>
    <col min="7680" max="7681" width="0" style="34" hidden="1" customWidth="1"/>
    <col min="7682" max="7682" width="90.28515625" style="34" customWidth="1"/>
    <col min="7683" max="7691" width="16.85546875" style="34" customWidth="1"/>
    <col min="7692" max="7935" width="9.140625" style="34"/>
    <col min="7936" max="7937" width="0" style="34" hidden="1" customWidth="1"/>
    <col min="7938" max="7938" width="90.28515625" style="34" customWidth="1"/>
    <col min="7939" max="7947" width="16.85546875" style="34" customWidth="1"/>
    <col min="7948" max="8191" width="9.140625" style="34"/>
    <col min="8192" max="8193" width="0" style="34" hidden="1" customWidth="1"/>
    <col min="8194" max="8194" width="90.28515625" style="34" customWidth="1"/>
    <col min="8195" max="8203" width="16.85546875" style="34" customWidth="1"/>
    <col min="8204" max="8447" width="9.140625" style="34"/>
    <col min="8448" max="8449" width="0" style="34" hidden="1" customWidth="1"/>
    <col min="8450" max="8450" width="90.28515625" style="34" customWidth="1"/>
    <col min="8451" max="8459" width="16.85546875" style="34" customWidth="1"/>
    <col min="8460" max="8703" width="9.140625" style="34"/>
    <col min="8704" max="8705" width="0" style="34" hidden="1" customWidth="1"/>
    <col min="8706" max="8706" width="90.28515625" style="34" customWidth="1"/>
    <col min="8707" max="8715" width="16.85546875" style="34" customWidth="1"/>
    <col min="8716" max="8959" width="9.140625" style="34"/>
    <col min="8960" max="8961" width="0" style="34" hidden="1" customWidth="1"/>
    <col min="8962" max="8962" width="90.28515625" style="34" customWidth="1"/>
    <col min="8963" max="8971" width="16.85546875" style="34" customWidth="1"/>
    <col min="8972" max="9215" width="9.140625" style="34"/>
    <col min="9216" max="9217" width="0" style="34" hidden="1" customWidth="1"/>
    <col min="9218" max="9218" width="90.28515625" style="34" customWidth="1"/>
    <col min="9219" max="9227" width="16.85546875" style="34" customWidth="1"/>
    <col min="9228" max="9471" width="9.140625" style="34"/>
    <col min="9472" max="9473" width="0" style="34" hidden="1" customWidth="1"/>
    <col min="9474" max="9474" width="90.28515625" style="34" customWidth="1"/>
    <col min="9475" max="9483" width="16.85546875" style="34" customWidth="1"/>
    <col min="9484" max="9727" width="9.140625" style="34"/>
    <col min="9728" max="9729" width="0" style="34" hidden="1" customWidth="1"/>
    <col min="9730" max="9730" width="90.28515625" style="34" customWidth="1"/>
    <col min="9731" max="9739" width="16.85546875" style="34" customWidth="1"/>
    <col min="9740" max="9983" width="9.140625" style="34"/>
    <col min="9984" max="9985" width="0" style="34" hidden="1" customWidth="1"/>
    <col min="9986" max="9986" width="90.28515625" style="34" customWidth="1"/>
    <col min="9987" max="9995" width="16.85546875" style="34" customWidth="1"/>
    <col min="9996" max="10239" width="9.140625" style="34"/>
    <col min="10240" max="10241" width="0" style="34" hidden="1" customWidth="1"/>
    <col min="10242" max="10242" width="90.28515625" style="34" customWidth="1"/>
    <col min="10243" max="10251" width="16.85546875" style="34" customWidth="1"/>
    <col min="10252" max="10495" width="9.140625" style="34"/>
    <col min="10496" max="10497" width="0" style="34" hidden="1" customWidth="1"/>
    <col min="10498" max="10498" width="90.28515625" style="34" customWidth="1"/>
    <col min="10499" max="10507" width="16.85546875" style="34" customWidth="1"/>
    <col min="10508" max="10751" width="9.140625" style="34"/>
    <col min="10752" max="10753" width="0" style="34" hidden="1" customWidth="1"/>
    <col min="10754" max="10754" width="90.28515625" style="34" customWidth="1"/>
    <col min="10755" max="10763" width="16.85546875" style="34" customWidth="1"/>
    <col min="10764" max="11007" width="9.140625" style="34"/>
    <col min="11008" max="11009" width="0" style="34" hidden="1" customWidth="1"/>
    <col min="11010" max="11010" width="90.28515625" style="34" customWidth="1"/>
    <col min="11011" max="11019" width="16.85546875" style="34" customWidth="1"/>
    <col min="11020" max="11263" width="9.140625" style="34"/>
    <col min="11264" max="11265" width="0" style="34" hidden="1" customWidth="1"/>
    <col min="11266" max="11266" width="90.28515625" style="34" customWidth="1"/>
    <col min="11267" max="11275" width="16.85546875" style="34" customWidth="1"/>
    <col min="11276" max="11519" width="9.140625" style="34"/>
    <col min="11520" max="11521" width="0" style="34" hidden="1" customWidth="1"/>
    <col min="11522" max="11522" width="90.28515625" style="34" customWidth="1"/>
    <col min="11523" max="11531" width="16.85546875" style="34" customWidth="1"/>
    <col min="11532" max="11775" width="9.140625" style="34"/>
    <col min="11776" max="11777" width="0" style="34" hidden="1" customWidth="1"/>
    <col min="11778" max="11778" width="90.28515625" style="34" customWidth="1"/>
    <col min="11779" max="11787" width="16.85546875" style="34" customWidth="1"/>
    <col min="11788" max="12031" width="9.140625" style="34"/>
    <col min="12032" max="12033" width="0" style="34" hidden="1" customWidth="1"/>
    <col min="12034" max="12034" width="90.28515625" style="34" customWidth="1"/>
    <col min="12035" max="12043" width="16.85546875" style="34" customWidth="1"/>
    <col min="12044" max="12287" width="9.140625" style="34"/>
    <col min="12288" max="12289" width="0" style="34" hidden="1" customWidth="1"/>
    <col min="12290" max="12290" width="90.28515625" style="34" customWidth="1"/>
    <col min="12291" max="12299" width="16.85546875" style="34" customWidth="1"/>
    <col min="12300" max="12543" width="9.140625" style="34"/>
    <col min="12544" max="12545" width="0" style="34" hidden="1" customWidth="1"/>
    <col min="12546" max="12546" width="90.28515625" style="34" customWidth="1"/>
    <col min="12547" max="12555" width="16.85546875" style="34" customWidth="1"/>
    <col min="12556" max="12799" width="9.140625" style="34"/>
    <col min="12800" max="12801" width="0" style="34" hidden="1" customWidth="1"/>
    <col min="12802" max="12802" width="90.28515625" style="34" customWidth="1"/>
    <col min="12803" max="12811" width="16.85546875" style="34" customWidth="1"/>
    <col min="12812" max="13055" width="9.140625" style="34"/>
    <col min="13056" max="13057" width="0" style="34" hidden="1" customWidth="1"/>
    <col min="13058" max="13058" width="90.28515625" style="34" customWidth="1"/>
    <col min="13059" max="13067" width="16.85546875" style="34" customWidth="1"/>
    <col min="13068" max="13311" width="9.140625" style="34"/>
    <col min="13312" max="13313" width="0" style="34" hidden="1" customWidth="1"/>
    <col min="13314" max="13314" width="90.28515625" style="34" customWidth="1"/>
    <col min="13315" max="13323" width="16.85546875" style="34" customWidth="1"/>
    <col min="13324" max="13567" width="9.140625" style="34"/>
    <col min="13568" max="13569" width="0" style="34" hidden="1" customWidth="1"/>
    <col min="13570" max="13570" width="90.28515625" style="34" customWidth="1"/>
    <col min="13571" max="13579" width="16.85546875" style="34" customWidth="1"/>
    <col min="13580" max="13823" width="9.140625" style="34"/>
    <col min="13824" max="13825" width="0" style="34" hidden="1" customWidth="1"/>
    <col min="13826" max="13826" width="90.28515625" style="34" customWidth="1"/>
    <col min="13827" max="13835" width="16.85546875" style="34" customWidth="1"/>
    <col min="13836" max="14079" width="9.140625" style="34"/>
    <col min="14080" max="14081" width="0" style="34" hidden="1" customWidth="1"/>
    <col min="14082" max="14082" width="90.28515625" style="34" customWidth="1"/>
    <col min="14083" max="14091" width="16.85546875" style="34" customWidth="1"/>
    <col min="14092" max="14335" width="9.140625" style="34"/>
    <col min="14336" max="14337" width="0" style="34" hidden="1" customWidth="1"/>
    <col min="14338" max="14338" width="90.28515625" style="34" customWidth="1"/>
    <col min="14339" max="14347" width="16.85546875" style="34" customWidth="1"/>
    <col min="14348" max="14591" width="9.140625" style="34"/>
    <col min="14592" max="14593" width="0" style="34" hidden="1" customWidth="1"/>
    <col min="14594" max="14594" width="90.28515625" style="34" customWidth="1"/>
    <col min="14595" max="14603" width="16.85546875" style="34" customWidth="1"/>
    <col min="14604" max="14847" width="9.140625" style="34"/>
    <col min="14848" max="14849" width="0" style="34" hidden="1" customWidth="1"/>
    <col min="14850" max="14850" width="90.28515625" style="34" customWidth="1"/>
    <col min="14851" max="14859" width="16.85546875" style="34" customWidth="1"/>
    <col min="14860" max="15103" width="9.140625" style="34"/>
    <col min="15104" max="15105" width="0" style="34" hidden="1" customWidth="1"/>
    <col min="15106" max="15106" width="90.28515625" style="34" customWidth="1"/>
    <col min="15107" max="15115" width="16.85546875" style="34" customWidth="1"/>
    <col min="15116" max="15359" width="9.140625" style="34"/>
    <col min="15360" max="15361" width="0" style="34" hidden="1" customWidth="1"/>
    <col min="15362" max="15362" width="90.28515625" style="34" customWidth="1"/>
    <col min="15363" max="15371" width="16.85546875" style="34" customWidth="1"/>
    <col min="15372" max="15615" width="9.140625" style="34"/>
    <col min="15616" max="15617" width="0" style="34" hidden="1" customWidth="1"/>
    <col min="15618" max="15618" width="90.28515625" style="34" customWidth="1"/>
    <col min="15619" max="15627" width="16.85546875" style="34" customWidth="1"/>
    <col min="15628" max="15871" width="9.140625" style="34"/>
    <col min="15872" max="15873" width="0" style="34" hidden="1" customWidth="1"/>
    <col min="15874" max="15874" width="90.28515625" style="34" customWidth="1"/>
    <col min="15875" max="15883" width="16.85546875" style="34" customWidth="1"/>
    <col min="15884" max="16127" width="9.140625" style="34"/>
    <col min="16128" max="16129" width="0" style="34" hidden="1" customWidth="1"/>
    <col min="16130" max="16130" width="90.28515625" style="34" customWidth="1"/>
    <col min="16131" max="16139" width="16.85546875" style="34" customWidth="1"/>
    <col min="16140" max="16384" width="9.140625" style="34"/>
  </cols>
  <sheetData>
    <row r="1" spans="1:13" ht="15" customHeight="1">
      <c r="A1" s="628"/>
      <c r="B1" s="628"/>
      <c r="C1" s="776"/>
      <c r="D1" s="776"/>
      <c r="E1" s="776"/>
      <c r="F1" s="776"/>
      <c r="G1" s="776"/>
      <c r="H1" s="776"/>
      <c r="I1" s="776"/>
      <c r="J1" s="776"/>
      <c r="K1" s="776"/>
      <c r="L1" s="776"/>
      <c r="M1" s="776"/>
    </row>
    <row r="2" spans="1:13" ht="15" customHeight="1">
      <c r="A2" s="772" t="s">
        <v>962</v>
      </c>
      <c r="B2" s="772"/>
      <c r="C2" s="772"/>
      <c r="D2" s="772"/>
      <c r="E2" s="772"/>
      <c r="F2" s="772"/>
      <c r="G2" s="772"/>
      <c r="H2" s="772"/>
      <c r="I2" s="772"/>
      <c r="J2" s="772"/>
      <c r="K2" s="772"/>
      <c r="L2" s="772"/>
      <c r="M2" s="772"/>
    </row>
    <row r="3" spans="1:13" ht="15" customHeight="1">
      <c r="A3" s="628"/>
      <c r="B3" s="628"/>
      <c r="C3" s="772" t="s">
        <v>818</v>
      </c>
      <c r="D3" s="772"/>
      <c r="E3" s="772"/>
      <c r="F3" s="772"/>
      <c r="G3" s="772"/>
      <c r="H3" s="772"/>
      <c r="I3" s="772"/>
      <c r="J3" s="772"/>
      <c r="K3" s="772"/>
      <c r="L3" s="772"/>
      <c r="M3" s="772"/>
    </row>
    <row r="4" spans="1:13" s="48" customFormat="1" ht="15" customHeight="1">
      <c r="A4" s="773"/>
      <c r="B4" s="772"/>
      <c r="C4" s="772"/>
      <c r="D4" s="772"/>
      <c r="E4" s="772"/>
      <c r="F4" s="772"/>
      <c r="G4" s="772"/>
      <c r="H4" s="772"/>
      <c r="I4" s="772"/>
      <c r="J4" s="772"/>
      <c r="K4" s="772"/>
      <c r="L4" s="772"/>
      <c r="M4" s="772"/>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1267</v>
      </c>
      <c r="K6" s="400" t="s">
        <v>1505</v>
      </c>
      <c r="L6" s="400" t="s">
        <v>1358</v>
      </c>
      <c r="M6" s="400" t="s">
        <v>1506</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7.9699999999999993E-2</v>
      </c>
      <c r="E9" s="130">
        <v>7.6999999999999999E-2</v>
      </c>
      <c r="F9" s="130">
        <v>7.9699999999999993E-2</v>
      </c>
      <c r="G9" s="130">
        <v>8.1799999999999998E-2</v>
      </c>
      <c r="H9" s="130">
        <v>8.2400000000000001E-2</v>
      </c>
      <c r="I9" s="130">
        <v>8.4400000000000003E-2</v>
      </c>
      <c r="J9" s="130">
        <v>7.8E-2</v>
      </c>
      <c r="K9" s="130">
        <v>6.3799999999999996E-2</v>
      </c>
      <c r="L9" s="130">
        <v>6.5000000000000002E-2</v>
      </c>
      <c r="M9" s="130">
        <v>6.4699999999999994E-2</v>
      </c>
    </row>
    <row r="10" spans="1:13" s="48" customFormat="1" ht="15" customHeight="1">
      <c r="A10" s="47" t="s">
        <v>748</v>
      </c>
      <c r="B10" s="46" t="s">
        <v>892</v>
      </c>
      <c r="C10" s="165" t="s">
        <v>1412</v>
      </c>
      <c r="D10" s="130">
        <v>8.3400000000000002E-2</v>
      </c>
      <c r="E10" s="130">
        <v>8.0100000000000005E-2</v>
      </c>
      <c r="F10" s="130">
        <v>8.2600000000000007E-2</v>
      </c>
      <c r="G10" s="130">
        <v>8.5400000000000004E-2</v>
      </c>
      <c r="H10" s="130">
        <v>8.43E-2</v>
      </c>
      <c r="I10" s="130">
        <v>8.6800000000000002E-2</v>
      </c>
      <c r="J10" s="130">
        <v>8.0199999999999994E-2</v>
      </c>
      <c r="K10" s="130">
        <v>6.59E-2</v>
      </c>
      <c r="L10" s="130">
        <v>6.7500000000000004E-2</v>
      </c>
      <c r="M10" s="130">
        <v>6.6900000000000001E-2</v>
      </c>
    </row>
    <row r="11" spans="1:13" s="48" customFormat="1" ht="15" customHeight="1">
      <c r="A11" s="47" t="s">
        <v>748</v>
      </c>
      <c r="B11" s="46" t="s">
        <v>893</v>
      </c>
      <c r="C11" s="165" t="s">
        <v>1413</v>
      </c>
      <c r="D11" s="130">
        <v>7.8600000000000003E-2</v>
      </c>
      <c r="E11" s="130">
        <v>7.5999999999999998E-2</v>
      </c>
      <c r="F11" s="130">
        <v>7.5200000000000003E-2</v>
      </c>
      <c r="G11" s="130">
        <v>7.5800000000000006E-2</v>
      </c>
      <c r="H11" s="130">
        <v>7.6399999999999996E-2</v>
      </c>
      <c r="I11" s="130">
        <v>7.51E-2</v>
      </c>
      <c r="J11" s="130">
        <v>7.1599999999999997E-2</v>
      </c>
      <c r="K11" s="130">
        <v>6.3899999999999998E-2</v>
      </c>
      <c r="L11" s="130">
        <v>6.4399999999999999E-2</v>
      </c>
      <c r="M11" s="130">
        <v>5.9799999999999999E-2</v>
      </c>
    </row>
    <row r="12" spans="1:13" s="48" customFormat="1" ht="15" customHeight="1">
      <c r="A12" s="47" t="s">
        <v>748</v>
      </c>
      <c r="B12" s="46" t="s">
        <v>894</v>
      </c>
      <c r="C12" s="165" t="s">
        <v>1414</v>
      </c>
      <c r="D12" s="130">
        <v>6.1999999999999998E-3</v>
      </c>
      <c r="E12" s="130">
        <v>6.1999999999999998E-3</v>
      </c>
      <c r="F12" s="130">
        <v>5.7000000000000002E-3</v>
      </c>
      <c r="G12" s="130">
        <v>5.1000000000000004E-3</v>
      </c>
      <c r="H12" s="130">
        <v>5.1000000000000004E-3</v>
      </c>
      <c r="I12" s="130">
        <v>6.1999999999999998E-3</v>
      </c>
      <c r="J12" s="130">
        <v>6.0000000000000001E-3</v>
      </c>
      <c r="K12" s="130">
        <v>4.1999999999999997E-3</v>
      </c>
      <c r="L12" s="130">
        <v>3.8999999999999998E-3</v>
      </c>
      <c r="M12" s="130">
        <v>1E-4</v>
      </c>
    </row>
    <row r="13" spans="1:13" s="48" customFormat="1" ht="15" customHeight="1">
      <c r="A13" s="47" t="s">
        <v>748</v>
      </c>
      <c r="B13" s="46" t="s">
        <v>895</v>
      </c>
      <c r="C13" s="165" t="s">
        <v>1415</v>
      </c>
      <c r="D13" s="130">
        <v>6.1000000000000004E-3</v>
      </c>
      <c r="E13" s="130">
        <v>6.1000000000000004E-3</v>
      </c>
      <c r="F13" s="130">
        <v>5.8999999999999999E-3</v>
      </c>
      <c r="G13" s="130">
        <v>5.7000000000000002E-3</v>
      </c>
      <c r="H13" s="130">
        <v>5.4000000000000003E-3</v>
      </c>
      <c r="I13" s="130">
        <v>6.1999999999999998E-3</v>
      </c>
      <c r="J13" s="130">
        <v>5.5999999999999999E-3</v>
      </c>
      <c r="K13" s="130">
        <v>4.1000000000000003E-3</v>
      </c>
      <c r="L13" s="130">
        <v>4.1999999999999997E-3</v>
      </c>
      <c r="M13" s="130">
        <v>2.3E-3</v>
      </c>
    </row>
    <row r="14" spans="1:13" s="48" customFormat="1" ht="15" customHeight="1">
      <c r="A14" s="47" t="s">
        <v>748</v>
      </c>
      <c r="B14" s="46" t="s">
        <v>896</v>
      </c>
      <c r="C14" s="165" t="s">
        <v>1416</v>
      </c>
      <c r="D14" s="130">
        <v>5.4000000000000003E-3</v>
      </c>
      <c r="E14" s="130">
        <v>5.3E-3</v>
      </c>
      <c r="F14" s="130">
        <v>5.1999999999999998E-3</v>
      </c>
      <c r="G14" s="130">
        <v>5.1999999999999998E-3</v>
      </c>
      <c r="H14" s="130">
        <v>4.4000000000000003E-3</v>
      </c>
      <c r="I14" s="130">
        <v>4.7999999999999996E-3</v>
      </c>
      <c r="J14" s="130">
        <v>4.4000000000000003E-3</v>
      </c>
      <c r="K14" s="130">
        <v>3.7000000000000002E-3</v>
      </c>
      <c r="L14" s="130">
        <v>3.5000000000000001E-3</v>
      </c>
      <c r="M14" s="130">
        <v>1.6999999999999999E-3</v>
      </c>
    </row>
    <row r="15" spans="1:13" s="48" customFormat="1" ht="15" customHeight="1" thickBot="1">
      <c r="A15" s="47" t="s">
        <v>748</v>
      </c>
      <c r="B15" s="46" t="s">
        <v>897</v>
      </c>
      <c r="C15" s="165" t="s">
        <v>1417</v>
      </c>
      <c r="D15" s="130">
        <v>4.1700000000000001E-2</v>
      </c>
      <c r="E15" s="130">
        <v>4.1599999999999998E-2</v>
      </c>
      <c r="F15" s="130">
        <v>4.0899999999999999E-2</v>
      </c>
      <c r="G15" s="130">
        <v>4.0300000000000002E-2</v>
      </c>
      <c r="H15" s="130">
        <v>3.4200000000000001E-2</v>
      </c>
      <c r="I15" s="130">
        <v>3.7400000000000003E-2</v>
      </c>
      <c r="J15" s="130">
        <v>3.3099999999999997E-2</v>
      </c>
      <c r="K15" s="130">
        <v>2.7099999999999999E-2</v>
      </c>
      <c r="L15" s="130">
        <v>2.58E-2</v>
      </c>
      <c r="M15" s="130">
        <v>1.2999999999999999E-2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0.10589999999999999</v>
      </c>
      <c r="E17" s="130">
        <v>0.10440000000000001</v>
      </c>
      <c r="F17" s="130">
        <v>0.10979999999999999</v>
      </c>
      <c r="G17" s="130">
        <v>0.11219999999999999</v>
      </c>
      <c r="H17" s="130">
        <v>0.1129</v>
      </c>
      <c r="I17" s="130">
        <v>0.1154</v>
      </c>
      <c r="J17" s="130">
        <v>0.1095</v>
      </c>
      <c r="K17" s="130">
        <v>9.6699999999999994E-2</v>
      </c>
      <c r="L17" s="130">
        <v>9.8000000000000004E-2</v>
      </c>
      <c r="M17" s="130">
        <v>0.1</v>
      </c>
    </row>
    <row r="18" spans="1:13" s="48" customFormat="1" ht="15" customHeight="1">
      <c r="A18" s="47" t="s">
        <v>748</v>
      </c>
      <c r="B18" s="46" t="s">
        <v>900</v>
      </c>
      <c r="C18" s="165" t="s">
        <v>901</v>
      </c>
      <c r="D18" s="130">
        <v>-2.6200000000000001E-2</v>
      </c>
      <c r="E18" s="130">
        <v>-2.75E-2</v>
      </c>
      <c r="F18" s="130">
        <v>-0.03</v>
      </c>
      <c r="G18" s="130">
        <v>-3.0499999999999999E-2</v>
      </c>
      <c r="H18" s="130">
        <v>-3.0499999999999999E-2</v>
      </c>
      <c r="I18" s="130">
        <v>-3.1E-2</v>
      </c>
      <c r="J18" s="130">
        <v>-3.15E-2</v>
      </c>
      <c r="K18" s="130">
        <v>-3.2899999999999999E-2</v>
      </c>
      <c r="L18" s="130">
        <v>-3.2899999999999999E-2</v>
      </c>
      <c r="M18" s="130">
        <v>-3.5299999999999998E-2</v>
      </c>
    </row>
    <row r="19" spans="1:13" s="48" customFormat="1" ht="15" customHeight="1">
      <c r="A19" s="47" t="s">
        <v>748</v>
      </c>
      <c r="B19" s="46" t="s">
        <v>902</v>
      </c>
      <c r="C19" s="165" t="s">
        <v>903</v>
      </c>
      <c r="D19" s="130">
        <v>3.2300000000000002E-2</v>
      </c>
      <c r="E19" s="130">
        <v>3.3799999999999997E-2</v>
      </c>
      <c r="F19" s="130">
        <v>3.6900000000000002E-2</v>
      </c>
      <c r="G19" s="130">
        <v>3.7499999999999999E-2</v>
      </c>
      <c r="H19" s="130">
        <v>3.78E-2</v>
      </c>
      <c r="I19" s="130">
        <v>3.8899999999999997E-2</v>
      </c>
      <c r="J19" s="130">
        <v>0.04</v>
      </c>
      <c r="K19" s="130">
        <v>4.19E-2</v>
      </c>
      <c r="L19" s="130">
        <v>4.19E-2</v>
      </c>
      <c r="M19" s="130">
        <v>4.4699999999999997E-2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1418</v>
      </c>
      <c r="D21" s="130">
        <v>-4.7999999999999996E-3</v>
      </c>
      <c r="E21" s="130">
        <v>-4.1999999999999997E-3</v>
      </c>
      <c r="F21" s="130">
        <v>-7.4000000000000003E-3</v>
      </c>
      <c r="G21" s="130">
        <v>-9.7000000000000003E-3</v>
      </c>
      <c r="H21" s="130">
        <v>-7.7999999999999996E-3</v>
      </c>
      <c r="I21" s="130">
        <v>-1.17E-2</v>
      </c>
      <c r="J21" s="130">
        <v>-8.5000000000000006E-3</v>
      </c>
      <c r="K21" s="130">
        <v>-2E-3</v>
      </c>
      <c r="L21" s="130">
        <v>-3.0999999999999999E-3</v>
      </c>
      <c r="M21" s="130">
        <v>-7.1000000000000004E-3</v>
      </c>
    </row>
    <row r="22" spans="1:13" s="48" customFormat="1" ht="15" customHeight="1">
      <c r="A22" s="47" t="s">
        <v>748</v>
      </c>
      <c r="B22" s="46" t="s">
        <v>907</v>
      </c>
      <c r="C22" s="165" t="s">
        <v>1419</v>
      </c>
      <c r="D22" s="130">
        <v>3.7000000000000002E-3</v>
      </c>
      <c r="E22" s="130">
        <v>3.2000000000000002E-3</v>
      </c>
      <c r="F22" s="130">
        <v>2.8999999999999998E-3</v>
      </c>
      <c r="G22" s="130">
        <v>3.5999999999999999E-3</v>
      </c>
      <c r="H22" s="130">
        <v>1.9E-3</v>
      </c>
      <c r="I22" s="130">
        <v>2.3999999999999998E-3</v>
      </c>
      <c r="J22" s="130">
        <v>2.2000000000000001E-3</v>
      </c>
      <c r="K22" s="130">
        <v>2E-3</v>
      </c>
      <c r="L22" s="130">
        <v>2.5000000000000001E-3</v>
      </c>
      <c r="M22" s="130">
        <v>2.3E-3</v>
      </c>
    </row>
    <row r="23" spans="1:13" s="48" customFormat="1" ht="15" customHeight="1">
      <c r="A23" s="47" t="s">
        <v>748</v>
      </c>
      <c r="B23" s="46" t="s">
        <v>908</v>
      </c>
      <c r="C23" s="165" t="s">
        <v>1420</v>
      </c>
      <c r="D23" s="130">
        <v>-7.2400000000000006E-2</v>
      </c>
      <c r="E23" s="130">
        <v>-6.9800000000000001E-2</v>
      </c>
      <c r="F23" s="130">
        <v>-6.9500000000000006E-2</v>
      </c>
      <c r="G23" s="130">
        <v>-7.0599999999999996E-2</v>
      </c>
      <c r="H23" s="130">
        <v>-7.1400000000000005E-2</v>
      </c>
      <c r="I23" s="130">
        <v>-6.8900000000000003E-2</v>
      </c>
      <c r="J23" s="130">
        <v>-6.5699999999999995E-2</v>
      </c>
      <c r="K23" s="130">
        <v>-5.9700000000000003E-2</v>
      </c>
      <c r="L23" s="130">
        <v>-6.0600000000000001E-2</v>
      </c>
      <c r="M23" s="130">
        <v>-5.9700000000000003E-2</v>
      </c>
    </row>
    <row r="24" spans="1:13" s="48" customFormat="1" ht="15" customHeight="1">
      <c r="A24" s="47" t="s">
        <v>748</v>
      </c>
      <c r="B24" s="46" t="s">
        <v>909</v>
      </c>
      <c r="C24" s="165" t="s">
        <v>1421</v>
      </c>
      <c r="D24" s="130">
        <v>-1E-4</v>
      </c>
      <c r="E24" s="130">
        <v>-1E-4</v>
      </c>
      <c r="F24" s="130">
        <v>2.9999999999999997E-4</v>
      </c>
      <c r="G24" s="130">
        <v>5.9999999999999995E-4</v>
      </c>
      <c r="H24" s="130">
        <v>2.0000000000000001E-4</v>
      </c>
      <c r="I24" s="130">
        <v>0</v>
      </c>
      <c r="J24" s="130">
        <v>-2.9999999999999997E-4</v>
      </c>
      <c r="K24" s="130">
        <v>-1E-4</v>
      </c>
      <c r="L24" s="130">
        <v>2.9999999999999997E-4</v>
      </c>
      <c r="M24" s="130">
        <v>2.0999999999999999E-3</v>
      </c>
    </row>
    <row r="25" spans="1:13" s="48" customFormat="1" ht="15" customHeight="1" thickBot="1">
      <c r="A25" s="47" t="s">
        <v>748</v>
      </c>
      <c r="B25" s="46" t="s">
        <v>910</v>
      </c>
      <c r="C25" s="165" t="s">
        <v>1422</v>
      </c>
      <c r="D25" s="130">
        <v>0.1182</v>
      </c>
      <c r="E25" s="130">
        <v>0.1227</v>
      </c>
      <c r="F25" s="130">
        <v>0.12909999999999999</v>
      </c>
      <c r="G25" s="130">
        <v>0.13089999999999999</v>
      </c>
      <c r="H25" s="130">
        <v>0.1275</v>
      </c>
      <c r="I25" s="130">
        <v>0.13089999999999999</v>
      </c>
      <c r="J25" s="130">
        <v>0.14280000000000001</v>
      </c>
      <c r="K25" s="130">
        <v>0.14000000000000001</v>
      </c>
      <c r="L25" s="130">
        <v>0.14030000000000001</v>
      </c>
      <c r="M25" s="130">
        <v>0.13739999999999999</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1423</v>
      </c>
      <c r="D27" s="130">
        <v>0.1394</v>
      </c>
      <c r="E27" s="130">
        <v>0.13980000000000001</v>
      </c>
      <c r="F27" s="130">
        <v>0.1469</v>
      </c>
      <c r="G27" s="130">
        <v>0.14649999999999999</v>
      </c>
      <c r="H27" s="130">
        <v>0.14599999999999999</v>
      </c>
      <c r="I27" s="130">
        <v>0.14649999999999999</v>
      </c>
      <c r="J27" s="130">
        <v>0.14399999999999999</v>
      </c>
      <c r="K27" s="130">
        <v>0.1275</v>
      </c>
      <c r="L27" s="130">
        <v>0.1321</v>
      </c>
      <c r="M27" s="130">
        <v>0.1522</v>
      </c>
    </row>
    <row r="28" spans="1:13" s="48" customFormat="1" ht="15" customHeight="1">
      <c r="A28" s="47" t="s">
        <v>748</v>
      </c>
      <c r="B28" s="46" t="s">
        <v>912</v>
      </c>
      <c r="C28" s="165" t="s">
        <v>1424</v>
      </c>
      <c r="D28" s="130">
        <v>0.1003</v>
      </c>
      <c r="E28" s="130">
        <v>0.1</v>
      </c>
      <c r="F28" s="130">
        <v>9.0200000000000002E-2</v>
      </c>
      <c r="G28" s="130">
        <v>9.6000000000000002E-2</v>
      </c>
      <c r="H28" s="130">
        <v>9.0700000000000003E-2</v>
      </c>
      <c r="I28" s="130">
        <v>8.9300000000000004E-2</v>
      </c>
      <c r="J28" s="130">
        <v>0.1143</v>
      </c>
      <c r="K28" s="130">
        <v>0.14349999999999999</v>
      </c>
      <c r="L28" s="130">
        <v>0.1313</v>
      </c>
      <c r="M28" s="130">
        <v>0.1011</v>
      </c>
    </row>
    <row r="29" spans="1:13" s="48" customFormat="1" ht="15" customHeight="1">
      <c r="A29" s="47" t="s">
        <v>748</v>
      </c>
      <c r="B29" s="46" t="s">
        <v>913</v>
      </c>
      <c r="C29" s="165" t="s">
        <v>1425</v>
      </c>
      <c r="D29" s="130">
        <v>0.26300000000000001</v>
      </c>
      <c r="E29" s="130">
        <v>0.25190000000000001</v>
      </c>
      <c r="F29" s="130">
        <v>0.2293</v>
      </c>
      <c r="G29" s="130">
        <v>0.2472</v>
      </c>
      <c r="H29" s="130">
        <v>0.2177</v>
      </c>
      <c r="I29" s="130">
        <v>0.21010000000000001</v>
      </c>
      <c r="J29" s="130">
        <v>0.10639999999999999</v>
      </c>
      <c r="K29" s="130">
        <v>0.1661</v>
      </c>
      <c r="L29" s="130">
        <v>0.17519999999999999</v>
      </c>
      <c r="M29" s="130">
        <v>0.1265</v>
      </c>
    </row>
    <row r="30" spans="1:13" s="48" customFormat="1" ht="15" customHeight="1">
      <c r="A30" s="47" t="s">
        <v>748</v>
      </c>
      <c r="B30" s="46" t="s">
        <v>914</v>
      </c>
      <c r="C30" s="165" t="s">
        <v>1426</v>
      </c>
      <c r="D30" s="130">
        <v>0.26910000000000001</v>
      </c>
      <c r="E30" s="130">
        <v>0.21240000000000001</v>
      </c>
      <c r="F30" s="130">
        <v>0.20910000000000001</v>
      </c>
      <c r="G30" s="130">
        <v>0.23810000000000001</v>
      </c>
      <c r="H30" s="130">
        <v>0.21779999999999999</v>
      </c>
      <c r="I30" s="130">
        <v>0.19700000000000001</v>
      </c>
      <c r="J30" s="130">
        <v>8.2199999999999995E-2</v>
      </c>
      <c r="K30" s="130">
        <v>0.13159999999999999</v>
      </c>
      <c r="L30" s="130">
        <v>0.13569999999999999</v>
      </c>
      <c r="M30" s="130">
        <v>0.18459999999999999</v>
      </c>
    </row>
    <row r="31" spans="1:13" s="48" customFormat="1" ht="15" customHeight="1">
      <c r="A31" s="47" t="s">
        <v>748</v>
      </c>
      <c r="B31" s="46" t="s">
        <v>915</v>
      </c>
      <c r="C31" s="165" t="s">
        <v>1427</v>
      </c>
      <c r="D31" s="130">
        <v>1.9199999999999998E-2</v>
      </c>
      <c r="E31" s="130">
        <v>5.4999999999999997E-3</v>
      </c>
      <c r="F31" s="130">
        <v>1.1000000000000001E-3</v>
      </c>
      <c r="G31" s="130">
        <v>1.6000000000000001E-3</v>
      </c>
      <c r="H31" s="130">
        <v>1.5E-3</v>
      </c>
      <c r="I31" s="130">
        <v>1.4E-3</v>
      </c>
      <c r="J31" s="130">
        <v>1.5E-3</v>
      </c>
      <c r="K31" s="130">
        <v>3.7000000000000002E-3</v>
      </c>
      <c r="L31" s="130">
        <v>5.4999999999999997E-3</v>
      </c>
      <c r="M31" s="130">
        <v>1.21E-2</v>
      </c>
    </row>
    <row r="32" spans="1:13" s="48" customFormat="1" ht="15" customHeight="1">
      <c r="A32" s="47" t="s">
        <v>748</v>
      </c>
      <c r="B32" s="46" t="s">
        <v>916</v>
      </c>
      <c r="C32" s="165" t="s">
        <v>1428</v>
      </c>
      <c r="D32" s="130">
        <v>5.8999999999999999E-3</v>
      </c>
      <c r="E32" s="130">
        <v>7.0000000000000001E-3</v>
      </c>
      <c r="F32" s="130">
        <v>-6.9999999999999999E-4</v>
      </c>
      <c r="G32" s="130">
        <v>5.5999999999999999E-3</v>
      </c>
      <c r="H32" s="130">
        <v>6.8999999999999999E-3</v>
      </c>
      <c r="I32" s="130">
        <v>6.8999999999999999E-3</v>
      </c>
      <c r="J32" s="130">
        <v>6.4000000000000003E-3</v>
      </c>
      <c r="K32" s="130">
        <v>1.14E-2</v>
      </c>
      <c r="L32" s="130">
        <v>1.0999999999999999E-2</v>
      </c>
      <c r="M32" s="130">
        <v>9.7999999999999997E-3</v>
      </c>
    </row>
    <row r="33" spans="1:13" s="48" customFormat="1" ht="15" customHeight="1">
      <c r="A33" s="47" t="s">
        <v>748</v>
      </c>
      <c r="B33" s="46" t="s">
        <v>917</v>
      </c>
      <c r="C33" s="165" t="s">
        <v>1429</v>
      </c>
      <c r="D33" s="130">
        <v>1.37E-2</v>
      </c>
      <c r="E33" s="130">
        <v>6.0000000000000001E-3</v>
      </c>
      <c r="F33" s="130">
        <v>5.0000000000000001E-4</v>
      </c>
      <c r="G33" s="130">
        <v>3.0000000000000001E-3</v>
      </c>
      <c r="H33" s="130">
        <v>3.3999999999999998E-3</v>
      </c>
      <c r="I33" s="130">
        <v>3.0999999999999999E-3</v>
      </c>
      <c r="J33" s="130">
        <v>4.4000000000000003E-3</v>
      </c>
      <c r="K33" s="130">
        <v>6.7999999999999996E-3</v>
      </c>
      <c r="L33" s="130">
        <v>7.9000000000000008E-3</v>
      </c>
      <c r="M33" s="130">
        <v>1.0999999999999999E-2</v>
      </c>
    </row>
    <row r="34" spans="1:13" s="48" customFormat="1" ht="15" customHeight="1">
      <c r="A34" s="47" t="s">
        <v>748</v>
      </c>
      <c r="B34" s="46" t="s">
        <v>918</v>
      </c>
      <c r="C34" s="165" t="s">
        <v>1430</v>
      </c>
      <c r="D34" s="130">
        <v>0</v>
      </c>
      <c r="E34" s="130">
        <v>0</v>
      </c>
      <c r="F34" s="130">
        <v>0</v>
      </c>
      <c r="G34" s="130">
        <v>0</v>
      </c>
      <c r="H34" s="130">
        <v>0</v>
      </c>
      <c r="I34" s="130">
        <v>8.9999999999999993E-3</v>
      </c>
      <c r="J34" s="130">
        <v>2.7099999999999999E-2</v>
      </c>
      <c r="K34" s="130">
        <v>5.0299999999999997E-2</v>
      </c>
      <c r="L34" s="130">
        <v>4.7600000000000003E-2</v>
      </c>
      <c r="M34" s="130">
        <v>9.4700000000000006E-2</v>
      </c>
    </row>
    <row r="35" spans="1:13" s="48" customFormat="1" ht="15" customHeight="1">
      <c r="A35" s="47" t="s">
        <v>748</v>
      </c>
      <c r="B35" s="46" t="s">
        <v>919</v>
      </c>
      <c r="C35" s="165" t="s">
        <v>1431</v>
      </c>
      <c r="D35" s="130">
        <v>9.7999999999999997E-3</v>
      </c>
      <c r="E35" s="130">
        <v>1.1900000000000001E-2</v>
      </c>
      <c r="F35" s="130">
        <v>1.29E-2</v>
      </c>
      <c r="G35" s="130">
        <v>1.3299999999999999E-2</v>
      </c>
      <c r="H35" s="130">
        <v>1.2999999999999999E-2</v>
      </c>
      <c r="I35" s="130">
        <v>1.3899999999999999E-2</v>
      </c>
      <c r="J35" s="130">
        <v>1.5599999999999999E-2</v>
      </c>
      <c r="K35" s="130">
        <v>1.72E-2</v>
      </c>
      <c r="L35" s="130">
        <v>1.7100000000000001E-2</v>
      </c>
      <c r="M35" s="130">
        <v>1.77E-2</v>
      </c>
    </row>
    <row r="36" spans="1:13" s="48" customFormat="1" ht="15" customHeight="1">
      <c r="A36" s="47" t="s">
        <v>748</v>
      </c>
      <c r="B36" s="46" t="s">
        <v>920</v>
      </c>
      <c r="C36" s="165" t="s">
        <v>1432</v>
      </c>
      <c r="D36" s="130">
        <v>4.58E-2</v>
      </c>
      <c r="E36" s="130">
        <v>4.65E-2</v>
      </c>
      <c r="F36" s="130">
        <v>5.0099999999999999E-2</v>
      </c>
      <c r="G36" s="130">
        <v>5.1200000000000002E-2</v>
      </c>
      <c r="H36" s="130">
        <v>5.16E-2</v>
      </c>
      <c r="I36" s="130">
        <v>5.2699999999999997E-2</v>
      </c>
      <c r="J36" s="130">
        <v>5.2600000000000001E-2</v>
      </c>
      <c r="K36" s="130">
        <v>5.5E-2</v>
      </c>
      <c r="L36" s="130">
        <v>5.5899999999999998E-2</v>
      </c>
      <c r="M36" s="130">
        <v>5.7299999999999997E-2</v>
      </c>
    </row>
    <row r="37" spans="1:13" s="48" customFormat="1" ht="15" customHeight="1">
      <c r="A37" s="47"/>
      <c r="B37" s="46"/>
      <c r="C37" s="165" t="s">
        <v>1433</v>
      </c>
      <c r="D37" s="130">
        <v>0</v>
      </c>
      <c r="E37" s="130">
        <v>0</v>
      </c>
      <c r="F37" s="130">
        <v>0</v>
      </c>
      <c r="G37" s="130">
        <v>0</v>
      </c>
      <c r="H37" s="130">
        <v>2.0999999999999999E-3</v>
      </c>
      <c r="I37" s="130">
        <v>3.2000000000000002E-3</v>
      </c>
      <c r="J37" s="130">
        <v>5.7000000000000002E-3</v>
      </c>
      <c r="K37" s="130">
        <v>5.3E-3</v>
      </c>
      <c r="L37" s="130">
        <v>3.8E-3</v>
      </c>
      <c r="M37" s="130">
        <v>3.3999999999999998E-3</v>
      </c>
    </row>
    <row r="38" spans="1:13" s="48" customFormat="1" ht="15" customHeight="1" thickBot="1">
      <c r="A38" s="47" t="s">
        <v>748</v>
      </c>
      <c r="B38" s="46" t="s">
        <v>921</v>
      </c>
      <c r="C38" s="165" t="s">
        <v>1434</v>
      </c>
      <c r="D38" s="130">
        <v>5.4199999999999998E-2</v>
      </c>
      <c r="E38" s="130">
        <v>4.4499999999999998E-2</v>
      </c>
      <c r="F38" s="130">
        <v>2.9600000000000001E-2</v>
      </c>
      <c r="G38" s="130">
        <v>1E-3</v>
      </c>
      <c r="H38" s="130">
        <v>2.9999999999999997E-4</v>
      </c>
      <c r="I38" s="130">
        <v>1E-4</v>
      </c>
      <c r="J38" s="130">
        <v>2.3999999999999998E-3</v>
      </c>
      <c r="K38" s="130">
        <v>5.1999999999999998E-3</v>
      </c>
      <c r="L38" s="130">
        <v>5.0000000000000001E-3</v>
      </c>
      <c r="M38" s="130">
        <v>3.8999999999999998E-3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7.2400000000000006E-2</v>
      </c>
      <c r="E41" s="130">
        <v>6.9800000000000001E-2</v>
      </c>
      <c r="F41" s="130">
        <v>6.9500000000000006E-2</v>
      </c>
      <c r="G41" s="130">
        <v>7.0599999999999996E-2</v>
      </c>
      <c r="H41" s="130">
        <v>7.1400000000000005E-2</v>
      </c>
      <c r="I41" s="130">
        <v>6.8900000000000003E-2</v>
      </c>
      <c r="J41" s="130">
        <v>6.5699999999999995E-2</v>
      </c>
      <c r="K41" s="130">
        <v>5.9700000000000003E-2</v>
      </c>
      <c r="L41" s="130">
        <v>6.0600000000000001E-2</v>
      </c>
      <c r="M41" s="130">
        <v>5.9700000000000003E-2</v>
      </c>
    </row>
    <row r="42" spans="1:13" s="48" customFormat="1" ht="15" customHeight="1">
      <c r="A42" s="47" t="s">
        <v>748</v>
      </c>
      <c r="B42" s="46" t="s">
        <v>924</v>
      </c>
      <c r="C42" s="165" t="s">
        <v>925</v>
      </c>
      <c r="D42" s="130">
        <v>8.48E-2</v>
      </c>
      <c r="E42" s="130">
        <v>8.1699999999999995E-2</v>
      </c>
      <c r="F42" s="130">
        <v>8.1000000000000003E-2</v>
      </c>
      <c r="G42" s="130">
        <v>8.1600000000000006E-2</v>
      </c>
      <c r="H42" s="130">
        <v>8.3099999999999993E-2</v>
      </c>
      <c r="I42" s="130">
        <v>8.0799999999999997E-2</v>
      </c>
      <c r="J42" s="130">
        <v>7.8299999999999995E-2</v>
      </c>
      <c r="K42" s="130">
        <v>7.3599999999999999E-2</v>
      </c>
      <c r="L42" s="130">
        <v>7.4999999999999997E-2</v>
      </c>
      <c r="M42" s="130">
        <v>7.46E-2</v>
      </c>
    </row>
    <row r="43" spans="1:13" s="48" customFormat="1" ht="15" customHeight="1">
      <c r="A43" s="47" t="s">
        <v>748</v>
      </c>
      <c r="B43" s="46" t="s">
        <v>926</v>
      </c>
      <c r="C43" s="165" t="s">
        <v>927</v>
      </c>
      <c r="D43" s="130">
        <v>9.7799999999999998E-2</v>
      </c>
      <c r="E43" s="130">
        <v>9.5100000000000004E-2</v>
      </c>
      <c r="F43" s="130">
        <v>9.4100000000000003E-2</v>
      </c>
      <c r="G43" s="130">
        <v>9.4E-2</v>
      </c>
      <c r="H43" s="130">
        <v>9.3899999999999997E-2</v>
      </c>
      <c r="I43" s="130">
        <v>8.8900000000000007E-2</v>
      </c>
      <c r="J43" s="130">
        <v>8.5900000000000004E-2</v>
      </c>
      <c r="K43" s="130">
        <v>8.2100000000000006E-2</v>
      </c>
      <c r="L43" s="130">
        <v>8.3699999999999997E-2</v>
      </c>
      <c r="M43" s="130">
        <v>8.3900000000000002E-2</v>
      </c>
    </row>
    <row r="44" spans="1:13" s="48" customFormat="1" ht="15" customHeight="1" thickBot="1">
      <c r="A44" s="47" t="s">
        <v>748</v>
      </c>
      <c r="B44" s="46" t="s">
        <v>928</v>
      </c>
      <c r="C44" s="165" t="s">
        <v>1435</v>
      </c>
      <c r="D44" s="130">
        <v>9.8900000000000002E-2</v>
      </c>
      <c r="E44" s="130">
        <v>9.5000000000000001E-2</v>
      </c>
      <c r="F44" s="130">
        <v>9.5000000000000001E-2</v>
      </c>
      <c r="G44" s="130">
        <v>9.7799999999999998E-2</v>
      </c>
      <c r="H44" s="130">
        <v>0.10009999999999999</v>
      </c>
      <c r="I44" s="130">
        <v>9.8699999999999996E-2</v>
      </c>
      <c r="J44" s="130">
        <v>9.6600000000000005E-2</v>
      </c>
      <c r="K44" s="130">
        <v>8.7999999999999995E-2</v>
      </c>
      <c r="L44" s="130">
        <v>9.01E-2</v>
      </c>
      <c r="M44" s="130">
        <v>8.7999999999999995E-2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0.55179999999999996</v>
      </c>
      <c r="E46" s="130">
        <v>0.56200000000000006</v>
      </c>
      <c r="F46" s="130">
        <v>0.55569999999999997</v>
      </c>
      <c r="G46" s="130">
        <v>0.54930000000000001</v>
      </c>
      <c r="H46" s="130">
        <v>0.55679999999999996</v>
      </c>
      <c r="I46" s="130">
        <v>0.55149999999999999</v>
      </c>
      <c r="J46" s="130">
        <v>0.54769999999999996</v>
      </c>
      <c r="K46" s="130">
        <v>0.57020000000000004</v>
      </c>
      <c r="L46" s="130">
        <v>0.55500000000000005</v>
      </c>
      <c r="M46" s="130">
        <v>0.56759999999999999</v>
      </c>
    </row>
    <row r="47" spans="1:13" ht="15" customHeight="1">
      <c r="A47" s="47" t="s">
        <v>748</v>
      </c>
      <c r="B47" s="46" t="s">
        <v>931</v>
      </c>
      <c r="C47" s="165" t="s">
        <v>932</v>
      </c>
      <c r="D47" s="130">
        <v>4.2200000000000001E-2</v>
      </c>
      <c r="E47" s="130">
        <v>4.2200000000000001E-2</v>
      </c>
      <c r="F47" s="130">
        <v>4.2900000000000001E-2</v>
      </c>
      <c r="G47" s="130">
        <v>4.2099999999999999E-2</v>
      </c>
      <c r="H47" s="130">
        <v>3.95E-2</v>
      </c>
      <c r="I47" s="130">
        <v>4.3799999999999999E-2</v>
      </c>
      <c r="J47" s="130">
        <v>4.6100000000000002E-2</v>
      </c>
      <c r="K47" s="130">
        <v>4.7500000000000001E-2</v>
      </c>
      <c r="L47" s="130">
        <v>4.6100000000000002E-2</v>
      </c>
      <c r="M47" s="130">
        <v>4.2099999999999999E-2</v>
      </c>
    </row>
    <row r="48" spans="1:13" ht="15" customHeight="1">
      <c r="A48" s="47" t="s">
        <v>748</v>
      </c>
      <c r="B48" s="46" t="s">
        <v>933</v>
      </c>
      <c r="C48" s="165" t="s">
        <v>934</v>
      </c>
      <c r="D48" s="130">
        <v>0.40600000000000003</v>
      </c>
      <c r="E48" s="130">
        <v>0.39589999999999997</v>
      </c>
      <c r="F48" s="130">
        <v>0.40139999999999998</v>
      </c>
      <c r="G48" s="130">
        <v>0.40860000000000002</v>
      </c>
      <c r="H48" s="130">
        <v>0.4037</v>
      </c>
      <c r="I48" s="130">
        <v>0.4047</v>
      </c>
      <c r="J48" s="130">
        <v>0.40620000000000001</v>
      </c>
      <c r="K48" s="130">
        <v>0.38229999999999997</v>
      </c>
      <c r="L48" s="130">
        <v>0.39879999999999999</v>
      </c>
      <c r="M48" s="130">
        <v>0.39029999999999998</v>
      </c>
    </row>
    <row r="49" spans="1:13" ht="15" customHeight="1" thickBot="1">
      <c r="A49" s="47" t="s">
        <v>748</v>
      </c>
      <c r="B49" s="46" t="s">
        <v>935</v>
      </c>
      <c r="C49" s="165" t="s">
        <v>936</v>
      </c>
      <c r="D49" s="130">
        <v>0.59560000000000002</v>
      </c>
      <c r="E49" s="130">
        <v>0.59109999999999996</v>
      </c>
      <c r="F49" s="130">
        <v>0.55420000000000003</v>
      </c>
      <c r="G49" s="130">
        <v>0.54300000000000004</v>
      </c>
      <c r="H49" s="130">
        <v>0.5585</v>
      </c>
      <c r="I49" s="130">
        <v>0.52539999999999998</v>
      </c>
      <c r="J49" s="130">
        <v>0.50990000000000002</v>
      </c>
      <c r="K49" s="130">
        <v>0.49469999999999997</v>
      </c>
      <c r="L49" s="130">
        <v>0.503</v>
      </c>
      <c r="M49" s="130">
        <v>0.4461</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8.3000000000000004E-2</v>
      </c>
      <c r="E51" s="130">
        <v>7.9899999999999999E-2</v>
      </c>
      <c r="F51" s="130">
        <v>8.1900000000000001E-2</v>
      </c>
      <c r="G51" s="130">
        <v>8.4500000000000006E-2</v>
      </c>
      <c r="H51" s="130">
        <v>8.2900000000000001E-2</v>
      </c>
      <c r="I51" s="130">
        <v>8.5500000000000007E-2</v>
      </c>
      <c r="J51" s="130">
        <v>7.8700000000000006E-2</v>
      </c>
      <c r="K51" s="130">
        <v>6.4000000000000001E-2</v>
      </c>
      <c r="L51" s="130">
        <v>6.5299999999999997E-2</v>
      </c>
      <c r="M51" s="130">
        <v>5.8299999999999998E-2</v>
      </c>
    </row>
    <row r="52" spans="1:13" s="47" customFormat="1" ht="15" customHeight="1">
      <c r="A52" s="47" t="s">
        <v>748</v>
      </c>
      <c r="B52" s="46" t="s">
        <v>939</v>
      </c>
      <c r="C52" s="165" t="s">
        <v>940</v>
      </c>
      <c r="D52" s="130">
        <v>7.9100000000000004E-2</v>
      </c>
      <c r="E52" s="130">
        <v>7.6499999999999999E-2</v>
      </c>
      <c r="F52" s="130">
        <v>7.9200000000000007E-2</v>
      </c>
      <c r="G52" s="130">
        <v>8.1000000000000003E-2</v>
      </c>
      <c r="H52" s="130">
        <v>8.1100000000000005E-2</v>
      </c>
      <c r="I52" s="130">
        <v>8.3400000000000002E-2</v>
      </c>
      <c r="J52" s="130">
        <v>7.6999999999999999E-2</v>
      </c>
      <c r="K52" s="130">
        <v>6.2399999999999997E-2</v>
      </c>
      <c r="L52" s="130">
        <v>6.3200000000000006E-2</v>
      </c>
      <c r="M52" s="130">
        <v>5.6500000000000002E-2</v>
      </c>
    </row>
    <row r="53" spans="1:13" s="47" customFormat="1" ht="15" customHeight="1">
      <c r="A53" s="47" t="s">
        <v>748</v>
      </c>
      <c r="B53" s="46" t="s">
        <v>941</v>
      </c>
      <c r="C53" s="165" t="s">
        <v>1436</v>
      </c>
      <c r="D53" s="130">
        <v>9.2799999999999994E-2</v>
      </c>
      <c r="E53" s="130">
        <v>9.01E-2</v>
      </c>
      <c r="F53" s="130">
        <v>9.2999999999999999E-2</v>
      </c>
      <c r="G53" s="130">
        <v>9.3100000000000002E-2</v>
      </c>
      <c r="H53" s="130">
        <v>9.4E-2</v>
      </c>
      <c r="I53" s="130">
        <v>9.6699999999999994E-2</v>
      </c>
      <c r="J53" s="130">
        <v>9.4600000000000004E-2</v>
      </c>
      <c r="K53" s="130">
        <v>0.08</v>
      </c>
      <c r="L53" s="130">
        <v>8.14E-2</v>
      </c>
      <c r="M53" s="130">
        <v>7.46E-2</v>
      </c>
    </row>
    <row r="54" spans="1:13" s="47" customFormat="1" ht="15" customHeight="1">
      <c r="A54" s="47" t="s">
        <v>748</v>
      </c>
      <c r="B54" s="46" t="s">
        <v>942</v>
      </c>
      <c r="C54" s="165" t="s">
        <v>943</v>
      </c>
      <c r="D54" s="130">
        <v>0.1187</v>
      </c>
      <c r="E54" s="130">
        <v>0.1173</v>
      </c>
      <c r="F54" s="130">
        <v>0.12280000000000001</v>
      </c>
      <c r="G54" s="130">
        <v>0.1234</v>
      </c>
      <c r="H54" s="130">
        <v>0.1244</v>
      </c>
      <c r="I54" s="130">
        <v>0.1275</v>
      </c>
      <c r="J54" s="130">
        <v>0.12570000000000001</v>
      </c>
      <c r="K54" s="130">
        <v>0.11260000000000001</v>
      </c>
      <c r="L54" s="130">
        <v>0.11409999999999999</v>
      </c>
      <c r="M54" s="130">
        <v>0.1095</v>
      </c>
    </row>
    <row r="55" spans="1:13" s="47" customFormat="1" ht="15" customHeight="1">
      <c r="A55" s="47" t="s">
        <v>748</v>
      </c>
      <c r="B55" s="46" t="s">
        <v>944</v>
      </c>
      <c r="C55" s="165" t="s">
        <v>945</v>
      </c>
      <c r="D55" s="130">
        <v>-2.5899999999999999E-2</v>
      </c>
      <c r="E55" s="130">
        <v>-2.7199999999999998E-2</v>
      </c>
      <c r="F55" s="130">
        <v>-2.98E-2</v>
      </c>
      <c r="G55" s="130">
        <v>-3.0300000000000001E-2</v>
      </c>
      <c r="H55" s="130">
        <v>-3.04E-2</v>
      </c>
      <c r="I55" s="130">
        <v>-3.0700000000000002E-2</v>
      </c>
      <c r="J55" s="130">
        <v>-3.1099999999999999E-2</v>
      </c>
      <c r="K55" s="130">
        <v>-3.2500000000000001E-2</v>
      </c>
      <c r="L55" s="130">
        <v>-3.27E-2</v>
      </c>
      <c r="M55" s="130">
        <v>-3.49E-2</v>
      </c>
    </row>
    <row r="56" spans="1:13" s="47" customFormat="1" ht="15" customHeight="1">
      <c r="A56" s="47" t="s">
        <v>748</v>
      </c>
      <c r="B56" s="46" t="s">
        <v>946</v>
      </c>
      <c r="C56" s="165" t="s">
        <v>947</v>
      </c>
      <c r="D56" s="130">
        <v>-1.37E-2</v>
      </c>
      <c r="E56" s="130">
        <v>-1.3599999999999999E-2</v>
      </c>
      <c r="F56" s="130">
        <v>-1.38E-2</v>
      </c>
      <c r="G56" s="130">
        <v>-1.21E-2</v>
      </c>
      <c r="H56" s="130">
        <v>-1.29E-2</v>
      </c>
      <c r="I56" s="130">
        <v>-1.3299999999999999E-2</v>
      </c>
      <c r="J56" s="130">
        <v>-1.7600000000000001E-2</v>
      </c>
      <c r="K56" s="130">
        <v>-1.77E-2</v>
      </c>
      <c r="L56" s="130">
        <v>-1.83E-2</v>
      </c>
      <c r="M56" s="130">
        <v>-1.8100000000000002E-2</v>
      </c>
    </row>
    <row r="57" spans="1:13" s="47" customFormat="1" ht="15" customHeight="1" thickBot="1">
      <c r="A57" s="47" t="s">
        <v>748</v>
      </c>
      <c r="B57" s="46" t="s">
        <v>948</v>
      </c>
      <c r="C57" s="165" t="s">
        <v>949</v>
      </c>
      <c r="D57" s="130">
        <v>3.5000000000000001E-3</v>
      </c>
      <c r="E57" s="130">
        <v>2.8999999999999998E-3</v>
      </c>
      <c r="F57" s="130">
        <v>2.7000000000000001E-3</v>
      </c>
      <c r="G57" s="130">
        <v>3.5000000000000001E-3</v>
      </c>
      <c r="H57" s="130">
        <v>1.8E-3</v>
      </c>
      <c r="I57" s="130">
        <v>2.0999999999999999E-3</v>
      </c>
      <c r="J57" s="130">
        <v>1.6999999999999999E-3</v>
      </c>
      <c r="K57" s="130">
        <v>1.6000000000000001E-3</v>
      </c>
      <c r="L57" s="130">
        <v>2.2000000000000001E-3</v>
      </c>
      <c r="M57" s="130">
        <v>1.8E-3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8.3000000000000004E-2</v>
      </c>
      <c r="E59" s="130">
        <v>7.9899999999999999E-2</v>
      </c>
      <c r="F59" s="130">
        <v>8.1900000000000001E-2</v>
      </c>
      <c r="G59" s="130">
        <v>8.4500000000000006E-2</v>
      </c>
      <c r="H59" s="130">
        <v>8.2900000000000001E-2</v>
      </c>
      <c r="I59" s="130">
        <v>8.5500000000000007E-2</v>
      </c>
      <c r="J59" s="130">
        <v>7.8700000000000006E-2</v>
      </c>
      <c r="K59" s="130">
        <v>6.4000000000000001E-2</v>
      </c>
      <c r="L59" s="130">
        <v>6.5299999999999997E-2</v>
      </c>
      <c r="M59" s="130">
        <v>5.8299999999999998E-2</v>
      </c>
    </row>
    <row r="60" spans="1:13" s="47" customFormat="1" ht="15" customHeight="1">
      <c r="A60" s="47" t="s">
        <v>748</v>
      </c>
      <c r="B60" s="46" t="s">
        <v>951</v>
      </c>
      <c r="C60" s="165" t="s">
        <v>952</v>
      </c>
      <c r="D60" s="130">
        <v>-3.8999999999999998E-3</v>
      </c>
      <c r="E60" s="130">
        <v>-3.3999999999999998E-3</v>
      </c>
      <c r="F60" s="130">
        <v>-6.6E-3</v>
      </c>
      <c r="G60" s="130">
        <v>-8.6999999999999994E-3</v>
      </c>
      <c r="H60" s="130">
        <v>-6.4000000000000003E-3</v>
      </c>
      <c r="I60" s="130">
        <v>-1.03E-2</v>
      </c>
      <c r="J60" s="130">
        <v>-7.0000000000000001E-3</v>
      </c>
      <c r="K60" s="130">
        <v>-1E-4</v>
      </c>
      <c r="L60" s="130">
        <v>-8.0000000000000004E-4</v>
      </c>
      <c r="M60" s="130">
        <v>1.6000000000000001E-3</v>
      </c>
    </row>
    <row r="61" spans="1:13" s="48" customFormat="1" ht="15" customHeight="1">
      <c r="A61" s="47" t="s">
        <v>748</v>
      </c>
      <c r="B61" s="46" t="s">
        <v>953</v>
      </c>
      <c r="C61" s="165" t="s">
        <v>954</v>
      </c>
      <c r="D61" s="130">
        <v>-7.2400000000000006E-2</v>
      </c>
      <c r="E61" s="130">
        <v>-6.9800000000000001E-2</v>
      </c>
      <c r="F61" s="130">
        <v>-6.9500000000000006E-2</v>
      </c>
      <c r="G61" s="130">
        <v>-7.0599999999999996E-2</v>
      </c>
      <c r="H61" s="130">
        <v>-7.1400000000000005E-2</v>
      </c>
      <c r="I61" s="130">
        <v>-6.9000000000000006E-2</v>
      </c>
      <c r="J61" s="130">
        <v>-6.5699999999999995E-2</v>
      </c>
      <c r="K61" s="130">
        <v>-5.9799999999999999E-2</v>
      </c>
      <c r="L61" s="130">
        <v>-6.0600000000000001E-2</v>
      </c>
      <c r="M61" s="130">
        <v>-5.9799999999999999E-2</v>
      </c>
    </row>
    <row r="62" spans="1:13" s="48" customFormat="1" ht="15" customHeight="1">
      <c r="A62" s="47" t="s">
        <v>748</v>
      </c>
      <c r="B62" s="46" t="s">
        <v>955</v>
      </c>
      <c r="C62" s="165" t="s">
        <v>956</v>
      </c>
      <c r="D62" s="130">
        <v>-1E-4</v>
      </c>
      <c r="E62" s="130">
        <v>-1E-4</v>
      </c>
      <c r="F62" s="130">
        <v>-1E-4</v>
      </c>
      <c r="G62" s="130">
        <v>1E-4</v>
      </c>
      <c r="H62" s="130">
        <v>0</v>
      </c>
      <c r="I62" s="130">
        <v>-1E-4</v>
      </c>
      <c r="J62" s="130">
        <v>0</v>
      </c>
      <c r="K62" s="130">
        <v>-2.0000000000000001E-4</v>
      </c>
      <c r="L62" s="130">
        <v>-1E-4</v>
      </c>
      <c r="M62" s="130">
        <v>-1E-4</v>
      </c>
    </row>
    <row r="63" spans="1:13" s="48" customFormat="1" ht="15" customHeight="1">
      <c r="A63" s="47" t="s">
        <v>748</v>
      </c>
      <c r="B63" s="46" t="s">
        <v>957</v>
      </c>
      <c r="C63" s="165" t="s">
        <v>958</v>
      </c>
      <c r="D63" s="130">
        <v>-1E-4</v>
      </c>
      <c r="E63" s="130">
        <v>0</v>
      </c>
      <c r="F63" s="130">
        <v>2.9999999999999997E-4</v>
      </c>
      <c r="G63" s="130">
        <v>5.9999999999999995E-4</v>
      </c>
      <c r="H63" s="130">
        <v>2.0000000000000001E-4</v>
      </c>
      <c r="I63" s="130">
        <v>1E-4</v>
      </c>
      <c r="J63" s="130">
        <v>-2.9999999999999997E-4</v>
      </c>
      <c r="K63" s="130">
        <v>1E-4</v>
      </c>
      <c r="L63" s="130">
        <v>5.0000000000000001E-4</v>
      </c>
      <c r="M63" s="130">
        <v>2.3E-3</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6.1000000000000004E-3</v>
      </c>
      <c r="E65" s="402">
        <v>6.1000000000000004E-3</v>
      </c>
      <c r="F65" s="402">
        <v>5.8999999999999999E-3</v>
      </c>
      <c r="G65" s="402">
        <v>5.7000000000000002E-3</v>
      </c>
      <c r="H65" s="402">
        <v>5.4000000000000003E-3</v>
      </c>
      <c r="I65" s="407">
        <v>6.1999999999999998E-3</v>
      </c>
      <c r="J65" s="407">
        <v>5.7000000000000002E-3</v>
      </c>
      <c r="K65" s="407">
        <v>4.1000000000000003E-3</v>
      </c>
      <c r="L65" s="407">
        <v>4.1999999999999997E-3</v>
      </c>
      <c r="M65" s="407">
        <v>2.3E-3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1400</v>
      </c>
      <c r="D67" s="47"/>
      <c r="E67" s="47"/>
      <c r="F67" s="47"/>
      <c r="G67" s="47"/>
      <c r="H67" s="47"/>
      <c r="I67" s="47"/>
      <c r="J67" s="47"/>
      <c r="K67" s="47"/>
      <c r="L67" s="47"/>
      <c r="M67" s="47"/>
    </row>
    <row r="68" spans="1:13" ht="15" customHeight="1">
      <c r="A68" s="47"/>
      <c r="B68" s="47"/>
      <c r="C68" s="170" t="s">
        <v>1444</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1403</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30" customHeight="1">
      <c r="A72" s="47"/>
      <c r="B72" s="47"/>
      <c r="C72" s="775" t="s">
        <v>964</v>
      </c>
      <c r="D72" s="775"/>
      <c r="E72" s="775"/>
      <c r="F72" s="775"/>
      <c r="G72" s="775"/>
      <c r="H72" s="775"/>
      <c r="I72" s="775"/>
      <c r="J72" s="775"/>
      <c r="K72" s="775"/>
      <c r="L72" s="775"/>
      <c r="M72" s="775"/>
    </row>
    <row r="73" spans="1:13" ht="15" customHeight="1">
      <c r="A73" s="47"/>
      <c r="B73" s="47"/>
      <c r="C73" s="170" t="s">
        <v>571</v>
      </c>
      <c r="D73" s="47"/>
      <c r="E73" s="47"/>
      <c r="F73" s="47"/>
      <c r="G73" s="47"/>
      <c r="H73" s="47"/>
      <c r="I73" s="47"/>
      <c r="J73" s="47"/>
      <c r="K73" s="47"/>
      <c r="L73" s="47"/>
      <c r="M73" s="47"/>
    </row>
    <row r="74" spans="1:13" ht="30" customHeight="1">
      <c r="A74" s="47"/>
      <c r="B74" s="47"/>
      <c r="C74" s="775" t="s">
        <v>965</v>
      </c>
      <c r="D74" s="775"/>
      <c r="E74" s="775"/>
      <c r="F74" s="775"/>
      <c r="G74" s="775"/>
      <c r="H74" s="775"/>
      <c r="I74" s="775"/>
      <c r="J74" s="775"/>
      <c r="K74" s="775"/>
      <c r="L74" s="775"/>
      <c r="M74" s="775"/>
    </row>
    <row r="75" spans="1:13" ht="15" customHeight="1">
      <c r="A75" s="47"/>
      <c r="B75" s="47"/>
      <c r="C75" s="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activeCell="A3" sqref="A3:S3"/>
    </sheetView>
  </sheetViews>
  <sheetFormatPr defaultRowHeight="12.75"/>
  <cols>
    <col min="1" max="1" width="85.5703125" style="33" customWidth="1"/>
    <col min="2" max="3" width="13.42578125" style="631" bestFit="1" customWidth="1"/>
    <col min="4" max="11" width="11.7109375" style="631" bestFit="1" customWidth="1"/>
    <col min="12" max="12" width="11.7109375" style="297" bestFit="1" customWidth="1"/>
    <col min="13" max="13" width="10.7109375" style="297" bestFit="1" customWidth="1"/>
    <col min="14" max="14" width="11.7109375" style="297" bestFit="1" customWidth="1"/>
    <col min="15" max="16" width="11.7109375" style="631" bestFit="1" customWidth="1"/>
    <col min="17" max="17" width="10.7109375" style="631" bestFit="1" customWidth="1"/>
    <col min="18" max="19" width="11.7109375" style="631" bestFit="1" customWidth="1"/>
    <col min="20" max="256" width="9.140625" style="631"/>
    <col min="257" max="257" width="85.5703125" style="631" customWidth="1"/>
    <col min="258" max="273" width="18.140625" style="631" customWidth="1"/>
    <col min="274" max="274" width="11.7109375" style="631" bestFit="1" customWidth="1"/>
    <col min="275" max="512" width="9.140625" style="631"/>
    <col min="513" max="513" width="85.5703125" style="631" customWidth="1"/>
    <col min="514" max="529" width="18.140625" style="631" customWidth="1"/>
    <col min="530" max="530" width="11.7109375" style="631" bestFit="1" customWidth="1"/>
    <col min="531" max="768" width="9.140625" style="631"/>
    <col min="769" max="769" width="85.5703125" style="631" customWidth="1"/>
    <col min="770" max="785" width="18.140625" style="631" customWidth="1"/>
    <col min="786" max="786" width="11.7109375" style="631" bestFit="1" customWidth="1"/>
    <col min="787" max="1024" width="9.140625" style="631"/>
    <col min="1025" max="1025" width="85.5703125" style="631" customWidth="1"/>
    <col min="1026" max="1041" width="18.140625" style="631" customWidth="1"/>
    <col min="1042" max="1042" width="11.7109375" style="631" bestFit="1" customWidth="1"/>
    <col min="1043" max="1280" width="9.140625" style="631"/>
    <col min="1281" max="1281" width="85.5703125" style="631" customWidth="1"/>
    <col min="1282" max="1297" width="18.140625" style="631" customWidth="1"/>
    <col min="1298" max="1298" width="11.7109375" style="631" bestFit="1" customWidth="1"/>
    <col min="1299" max="1536" width="9.140625" style="631"/>
    <col min="1537" max="1537" width="85.5703125" style="631" customWidth="1"/>
    <col min="1538" max="1553" width="18.140625" style="631" customWidth="1"/>
    <col min="1554" max="1554" width="11.7109375" style="631" bestFit="1" customWidth="1"/>
    <col min="1555" max="1792" width="9.140625" style="631"/>
    <col min="1793" max="1793" width="85.5703125" style="631" customWidth="1"/>
    <col min="1794" max="1809" width="18.140625" style="631" customWidth="1"/>
    <col min="1810" max="1810" width="11.7109375" style="631" bestFit="1" customWidth="1"/>
    <col min="1811" max="2048" width="9.140625" style="631"/>
    <col min="2049" max="2049" width="85.5703125" style="631" customWidth="1"/>
    <col min="2050" max="2065" width="18.140625" style="631" customWidth="1"/>
    <col min="2066" max="2066" width="11.7109375" style="631" bestFit="1" customWidth="1"/>
    <col min="2067" max="2304" width="9.140625" style="631"/>
    <col min="2305" max="2305" width="85.5703125" style="631" customWidth="1"/>
    <col min="2306" max="2321" width="18.140625" style="631" customWidth="1"/>
    <col min="2322" max="2322" width="11.7109375" style="631" bestFit="1" customWidth="1"/>
    <col min="2323" max="2560" width="9.140625" style="631"/>
    <col min="2561" max="2561" width="85.5703125" style="631" customWidth="1"/>
    <col min="2562" max="2577" width="18.140625" style="631" customWidth="1"/>
    <col min="2578" max="2578" width="11.7109375" style="631" bestFit="1" customWidth="1"/>
    <col min="2579" max="2816" width="9.140625" style="631"/>
    <col min="2817" max="2817" width="85.5703125" style="631" customWidth="1"/>
    <col min="2818" max="2833" width="18.140625" style="631" customWidth="1"/>
    <col min="2834" max="2834" width="11.7109375" style="631" bestFit="1" customWidth="1"/>
    <col min="2835" max="3072" width="9.140625" style="631"/>
    <col min="3073" max="3073" width="85.5703125" style="631" customWidth="1"/>
    <col min="3074" max="3089" width="18.140625" style="631" customWidth="1"/>
    <col min="3090" max="3090" width="11.7109375" style="631" bestFit="1" customWidth="1"/>
    <col min="3091" max="3328" width="9.140625" style="631"/>
    <col min="3329" max="3329" width="85.5703125" style="631" customWidth="1"/>
    <col min="3330" max="3345" width="18.140625" style="631" customWidth="1"/>
    <col min="3346" max="3346" width="11.7109375" style="631" bestFit="1" customWidth="1"/>
    <col min="3347" max="3584" width="9.140625" style="631"/>
    <col min="3585" max="3585" width="85.5703125" style="631" customWidth="1"/>
    <col min="3586" max="3601" width="18.140625" style="631" customWidth="1"/>
    <col min="3602" max="3602" width="11.7109375" style="631" bestFit="1" customWidth="1"/>
    <col min="3603" max="3840" width="9.140625" style="631"/>
    <col min="3841" max="3841" width="85.5703125" style="631" customWidth="1"/>
    <col min="3842" max="3857" width="18.140625" style="631" customWidth="1"/>
    <col min="3858" max="3858" width="11.7109375" style="631" bestFit="1" customWidth="1"/>
    <col min="3859" max="4096" width="9.140625" style="631"/>
    <col min="4097" max="4097" width="85.5703125" style="631" customWidth="1"/>
    <col min="4098" max="4113" width="18.140625" style="631" customWidth="1"/>
    <col min="4114" max="4114" width="11.7109375" style="631" bestFit="1" customWidth="1"/>
    <col min="4115" max="4352" width="9.140625" style="631"/>
    <col min="4353" max="4353" width="85.5703125" style="631" customWidth="1"/>
    <col min="4354" max="4369" width="18.140625" style="631" customWidth="1"/>
    <col min="4370" max="4370" width="11.7109375" style="631" bestFit="1" customWidth="1"/>
    <col min="4371" max="4608" width="9.140625" style="631"/>
    <col min="4609" max="4609" width="85.5703125" style="631" customWidth="1"/>
    <col min="4610" max="4625" width="18.140625" style="631" customWidth="1"/>
    <col min="4626" max="4626" width="11.7109375" style="631" bestFit="1" customWidth="1"/>
    <col min="4627" max="4864" width="9.140625" style="631"/>
    <col min="4865" max="4865" width="85.5703125" style="631" customWidth="1"/>
    <col min="4866" max="4881" width="18.140625" style="631" customWidth="1"/>
    <col min="4882" max="4882" width="11.7109375" style="631" bestFit="1" customWidth="1"/>
    <col min="4883" max="5120" width="9.140625" style="631"/>
    <col min="5121" max="5121" width="85.5703125" style="631" customWidth="1"/>
    <col min="5122" max="5137" width="18.140625" style="631" customWidth="1"/>
    <col min="5138" max="5138" width="11.7109375" style="631" bestFit="1" customWidth="1"/>
    <col min="5139" max="5376" width="9.140625" style="631"/>
    <col min="5377" max="5377" width="85.5703125" style="631" customWidth="1"/>
    <col min="5378" max="5393" width="18.140625" style="631" customWidth="1"/>
    <col min="5394" max="5394" width="11.7109375" style="631" bestFit="1" customWidth="1"/>
    <col min="5395" max="5632" width="9.140625" style="631"/>
    <col min="5633" max="5633" width="85.5703125" style="631" customWidth="1"/>
    <col min="5634" max="5649" width="18.140625" style="631" customWidth="1"/>
    <col min="5650" max="5650" width="11.7109375" style="631" bestFit="1" customWidth="1"/>
    <col min="5651" max="5888" width="9.140625" style="631"/>
    <col min="5889" max="5889" width="85.5703125" style="631" customWidth="1"/>
    <col min="5890" max="5905" width="18.140625" style="631" customWidth="1"/>
    <col min="5906" max="5906" width="11.7109375" style="631" bestFit="1" customWidth="1"/>
    <col min="5907" max="6144" width="9.140625" style="631"/>
    <col min="6145" max="6145" width="85.5703125" style="631" customWidth="1"/>
    <col min="6146" max="6161" width="18.140625" style="631" customWidth="1"/>
    <col min="6162" max="6162" width="11.7109375" style="631" bestFit="1" customWidth="1"/>
    <col min="6163" max="6400" width="9.140625" style="631"/>
    <col min="6401" max="6401" width="85.5703125" style="631" customWidth="1"/>
    <col min="6402" max="6417" width="18.140625" style="631" customWidth="1"/>
    <col min="6418" max="6418" width="11.7109375" style="631" bestFit="1" customWidth="1"/>
    <col min="6419" max="6656" width="9.140625" style="631"/>
    <col min="6657" max="6657" width="85.5703125" style="631" customWidth="1"/>
    <col min="6658" max="6673" width="18.140625" style="631" customWidth="1"/>
    <col min="6674" max="6674" width="11.7109375" style="631" bestFit="1" customWidth="1"/>
    <col min="6675" max="6912" width="9.140625" style="631"/>
    <col min="6913" max="6913" width="85.5703125" style="631" customWidth="1"/>
    <col min="6914" max="6929" width="18.140625" style="631" customWidth="1"/>
    <col min="6930" max="6930" width="11.7109375" style="631" bestFit="1" customWidth="1"/>
    <col min="6931" max="7168" width="9.140625" style="631"/>
    <col min="7169" max="7169" width="85.5703125" style="631" customWidth="1"/>
    <col min="7170" max="7185" width="18.140625" style="631" customWidth="1"/>
    <col min="7186" max="7186" width="11.7109375" style="631" bestFit="1" customWidth="1"/>
    <col min="7187" max="7424" width="9.140625" style="631"/>
    <col min="7425" max="7425" width="85.5703125" style="631" customWidth="1"/>
    <col min="7426" max="7441" width="18.140625" style="631" customWidth="1"/>
    <col min="7442" max="7442" width="11.7109375" style="631" bestFit="1" customWidth="1"/>
    <col min="7443" max="7680" width="9.140625" style="631"/>
    <col min="7681" max="7681" width="85.5703125" style="631" customWidth="1"/>
    <col min="7682" max="7697" width="18.140625" style="631" customWidth="1"/>
    <col min="7698" max="7698" width="11.7109375" style="631" bestFit="1" customWidth="1"/>
    <col min="7699" max="7936" width="9.140625" style="631"/>
    <col min="7937" max="7937" width="85.5703125" style="631" customWidth="1"/>
    <col min="7938" max="7953" width="18.140625" style="631" customWidth="1"/>
    <col min="7954" max="7954" width="11.7109375" style="631" bestFit="1" customWidth="1"/>
    <col min="7955" max="8192" width="9.140625" style="631"/>
    <col min="8193" max="8193" width="85.5703125" style="631" customWidth="1"/>
    <col min="8194" max="8209" width="18.140625" style="631" customWidth="1"/>
    <col min="8210" max="8210" width="11.7109375" style="631" bestFit="1" customWidth="1"/>
    <col min="8211" max="8448" width="9.140625" style="631"/>
    <col min="8449" max="8449" width="85.5703125" style="631" customWidth="1"/>
    <col min="8450" max="8465" width="18.140625" style="631" customWidth="1"/>
    <col min="8466" max="8466" width="11.7109375" style="631" bestFit="1" customWidth="1"/>
    <col min="8467" max="8704" width="9.140625" style="631"/>
    <col min="8705" max="8705" width="85.5703125" style="631" customWidth="1"/>
    <col min="8706" max="8721" width="18.140625" style="631" customWidth="1"/>
    <col min="8722" max="8722" width="11.7109375" style="631" bestFit="1" customWidth="1"/>
    <col min="8723" max="8960" width="9.140625" style="631"/>
    <col min="8961" max="8961" width="85.5703125" style="631" customWidth="1"/>
    <col min="8962" max="8977" width="18.140625" style="631" customWidth="1"/>
    <col min="8978" max="8978" width="11.7109375" style="631" bestFit="1" customWidth="1"/>
    <col min="8979" max="9216" width="9.140625" style="631"/>
    <col min="9217" max="9217" width="85.5703125" style="631" customWidth="1"/>
    <col min="9218" max="9233" width="18.140625" style="631" customWidth="1"/>
    <col min="9234" max="9234" width="11.7109375" style="631" bestFit="1" customWidth="1"/>
    <col min="9235" max="9472" width="9.140625" style="631"/>
    <col min="9473" max="9473" width="85.5703125" style="631" customWidth="1"/>
    <col min="9474" max="9489" width="18.140625" style="631" customWidth="1"/>
    <col min="9490" max="9490" width="11.7109375" style="631" bestFit="1" customWidth="1"/>
    <col min="9491" max="9728" width="9.140625" style="631"/>
    <col min="9729" max="9729" width="85.5703125" style="631" customWidth="1"/>
    <col min="9730" max="9745" width="18.140625" style="631" customWidth="1"/>
    <col min="9746" max="9746" width="11.7109375" style="631" bestFit="1" customWidth="1"/>
    <col min="9747" max="9984" width="9.140625" style="631"/>
    <col min="9985" max="9985" width="85.5703125" style="631" customWidth="1"/>
    <col min="9986" max="10001" width="18.140625" style="631" customWidth="1"/>
    <col min="10002" max="10002" width="11.7109375" style="631" bestFit="1" customWidth="1"/>
    <col min="10003" max="10240" width="9.140625" style="631"/>
    <col min="10241" max="10241" width="85.5703125" style="631" customWidth="1"/>
    <col min="10242" max="10257" width="18.140625" style="631" customWidth="1"/>
    <col min="10258" max="10258" width="11.7109375" style="631" bestFit="1" customWidth="1"/>
    <col min="10259" max="10496" width="9.140625" style="631"/>
    <col min="10497" max="10497" width="85.5703125" style="631" customWidth="1"/>
    <col min="10498" max="10513" width="18.140625" style="631" customWidth="1"/>
    <col min="10514" max="10514" width="11.7109375" style="631" bestFit="1" customWidth="1"/>
    <col min="10515" max="10752" width="9.140625" style="631"/>
    <col min="10753" max="10753" width="85.5703125" style="631" customWidth="1"/>
    <col min="10754" max="10769" width="18.140625" style="631" customWidth="1"/>
    <col min="10770" max="10770" width="11.7109375" style="631" bestFit="1" customWidth="1"/>
    <col min="10771" max="11008" width="9.140625" style="631"/>
    <col min="11009" max="11009" width="85.5703125" style="631" customWidth="1"/>
    <col min="11010" max="11025" width="18.140625" style="631" customWidth="1"/>
    <col min="11026" max="11026" width="11.7109375" style="631" bestFit="1" customWidth="1"/>
    <col min="11027" max="11264" width="9.140625" style="631"/>
    <col min="11265" max="11265" width="85.5703125" style="631" customWidth="1"/>
    <col min="11266" max="11281" width="18.140625" style="631" customWidth="1"/>
    <col min="11282" max="11282" width="11.7109375" style="631" bestFit="1" customWidth="1"/>
    <col min="11283" max="11520" width="9.140625" style="631"/>
    <col min="11521" max="11521" width="85.5703125" style="631" customWidth="1"/>
    <col min="11522" max="11537" width="18.140625" style="631" customWidth="1"/>
    <col min="11538" max="11538" width="11.7109375" style="631" bestFit="1" customWidth="1"/>
    <col min="11539" max="11776" width="9.140625" style="631"/>
    <col min="11777" max="11777" width="85.5703125" style="631" customWidth="1"/>
    <col min="11778" max="11793" width="18.140625" style="631" customWidth="1"/>
    <col min="11794" max="11794" width="11.7109375" style="631" bestFit="1" customWidth="1"/>
    <col min="11795" max="12032" width="9.140625" style="631"/>
    <col min="12033" max="12033" width="85.5703125" style="631" customWidth="1"/>
    <col min="12034" max="12049" width="18.140625" style="631" customWidth="1"/>
    <col min="12050" max="12050" width="11.7109375" style="631" bestFit="1" customWidth="1"/>
    <col min="12051" max="12288" width="9.140625" style="631"/>
    <col min="12289" max="12289" width="85.5703125" style="631" customWidth="1"/>
    <col min="12290" max="12305" width="18.140625" style="631" customWidth="1"/>
    <col min="12306" max="12306" width="11.7109375" style="631" bestFit="1" customWidth="1"/>
    <col min="12307" max="12544" width="9.140625" style="631"/>
    <col min="12545" max="12545" width="85.5703125" style="631" customWidth="1"/>
    <col min="12546" max="12561" width="18.140625" style="631" customWidth="1"/>
    <col min="12562" max="12562" width="11.7109375" style="631" bestFit="1" customWidth="1"/>
    <col min="12563" max="12800" width="9.140625" style="631"/>
    <col min="12801" max="12801" width="85.5703125" style="631" customWidth="1"/>
    <col min="12802" max="12817" width="18.140625" style="631" customWidth="1"/>
    <col min="12818" max="12818" width="11.7109375" style="631" bestFit="1" customWidth="1"/>
    <col min="12819" max="13056" width="9.140625" style="631"/>
    <col min="13057" max="13057" width="85.5703125" style="631" customWidth="1"/>
    <col min="13058" max="13073" width="18.140625" style="631" customWidth="1"/>
    <col min="13074" max="13074" width="11.7109375" style="631" bestFit="1" customWidth="1"/>
    <col min="13075" max="13312" width="9.140625" style="631"/>
    <col min="13313" max="13313" width="85.5703125" style="631" customWidth="1"/>
    <col min="13314" max="13329" width="18.140625" style="631" customWidth="1"/>
    <col min="13330" max="13330" width="11.7109375" style="631" bestFit="1" customWidth="1"/>
    <col min="13331" max="13568" width="9.140625" style="631"/>
    <col min="13569" max="13569" width="85.5703125" style="631" customWidth="1"/>
    <col min="13570" max="13585" width="18.140625" style="631" customWidth="1"/>
    <col min="13586" max="13586" width="11.7109375" style="631" bestFit="1" customWidth="1"/>
    <col min="13587" max="13824" width="9.140625" style="631"/>
    <col min="13825" max="13825" width="85.5703125" style="631" customWidth="1"/>
    <col min="13826" max="13841" width="18.140625" style="631" customWidth="1"/>
    <col min="13842" max="13842" width="11.7109375" style="631" bestFit="1" customWidth="1"/>
    <col min="13843" max="14080" width="9.140625" style="631"/>
    <col min="14081" max="14081" width="85.5703125" style="631" customWidth="1"/>
    <col min="14082" max="14097" width="18.140625" style="631" customWidth="1"/>
    <col min="14098" max="14098" width="11.7109375" style="631" bestFit="1" customWidth="1"/>
    <col min="14099" max="14336" width="9.140625" style="631"/>
    <col min="14337" max="14337" width="85.5703125" style="631" customWidth="1"/>
    <col min="14338" max="14353" width="18.140625" style="631" customWidth="1"/>
    <col min="14354" max="14354" width="11.7109375" style="631" bestFit="1" customWidth="1"/>
    <col min="14355" max="14592" width="9.140625" style="631"/>
    <col min="14593" max="14593" width="85.5703125" style="631" customWidth="1"/>
    <col min="14594" max="14609" width="18.140625" style="631" customWidth="1"/>
    <col min="14610" max="14610" width="11.7109375" style="631" bestFit="1" customWidth="1"/>
    <col min="14611" max="14848" width="9.140625" style="631"/>
    <col min="14849" max="14849" width="85.5703125" style="631" customWidth="1"/>
    <col min="14850" max="14865" width="18.140625" style="631" customWidth="1"/>
    <col min="14866" max="14866" width="11.7109375" style="631" bestFit="1" customWidth="1"/>
    <col min="14867" max="15104" width="9.140625" style="631"/>
    <col min="15105" max="15105" width="85.5703125" style="631" customWidth="1"/>
    <col min="15106" max="15121" width="18.140625" style="631" customWidth="1"/>
    <col min="15122" max="15122" width="11.7109375" style="631" bestFit="1" customWidth="1"/>
    <col min="15123" max="15360" width="9.140625" style="631"/>
    <col min="15361" max="15361" width="85.5703125" style="631" customWidth="1"/>
    <col min="15362" max="15377" width="18.140625" style="631" customWidth="1"/>
    <col min="15378" max="15378" width="11.7109375" style="631" bestFit="1" customWidth="1"/>
    <col min="15379" max="15616" width="9.140625" style="631"/>
    <col min="15617" max="15617" width="85.5703125" style="631" customWidth="1"/>
    <col min="15618" max="15633" width="18.140625" style="631" customWidth="1"/>
    <col min="15634" max="15634" width="11.7109375" style="631" bestFit="1" customWidth="1"/>
    <col min="15635" max="15872" width="9.140625" style="631"/>
    <col min="15873" max="15873" width="85.5703125" style="631" customWidth="1"/>
    <col min="15874" max="15889" width="18.140625" style="631" customWidth="1"/>
    <col min="15890" max="15890" width="11.7109375" style="631" bestFit="1" customWidth="1"/>
    <col min="15891" max="16128" width="9.140625" style="631"/>
    <col min="16129" max="16129" width="85.5703125" style="631" customWidth="1"/>
    <col min="16130" max="16145" width="18.140625" style="631" customWidth="1"/>
    <col min="16146" max="16146" width="11.7109375" style="631" bestFit="1" customWidth="1"/>
    <col min="16147" max="16384" width="9.140625" style="631"/>
  </cols>
  <sheetData>
    <row r="1" spans="1:19" ht="30" customHeight="1">
      <c r="A1" s="766" t="s">
        <v>962</v>
      </c>
      <c r="B1" s="766"/>
      <c r="C1" s="766"/>
      <c r="D1" s="766"/>
      <c r="E1" s="766"/>
      <c r="F1" s="766"/>
      <c r="G1" s="766"/>
      <c r="H1" s="766"/>
      <c r="I1" s="766"/>
      <c r="J1" s="766"/>
      <c r="K1" s="766"/>
      <c r="L1" s="766"/>
      <c r="M1" s="766"/>
      <c r="N1" s="766"/>
      <c r="O1" s="766"/>
      <c r="P1" s="766"/>
      <c r="Q1" s="766"/>
      <c r="R1" s="766"/>
      <c r="S1" s="766"/>
    </row>
    <row r="2" spans="1:19" ht="15" customHeight="1">
      <c r="A2" s="767" t="s">
        <v>650</v>
      </c>
      <c r="B2" s="767"/>
      <c r="C2" s="767"/>
      <c r="D2" s="767"/>
      <c r="E2" s="767"/>
      <c r="F2" s="767"/>
      <c r="G2" s="767"/>
      <c r="H2" s="767"/>
      <c r="I2" s="767"/>
      <c r="J2" s="767"/>
      <c r="K2" s="767"/>
      <c r="L2" s="767"/>
      <c r="M2" s="767"/>
      <c r="N2" s="767"/>
      <c r="O2" s="767"/>
      <c r="P2" s="767"/>
      <c r="Q2" s="767"/>
      <c r="R2" s="767"/>
      <c r="S2" s="767"/>
    </row>
    <row r="3" spans="1:19" ht="15" customHeight="1">
      <c r="A3" s="779" t="s">
        <v>1504</v>
      </c>
      <c r="B3" s="779"/>
      <c r="C3" s="779"/>
      <c r="D3" s="779"/>
      <c r="E3" s="779"/>
      <c r="F3" s="779"/>
      <c r="G3" s="779"/>
      <c r="H3" s="779"/>
      <c r="I3" s="779"/>
      <c r="J3" s="779"/>
      <c r="K3" s="779"/>
      <c r="L3" s="779"/>
      <c r="M3" s="779"/>
      <c r="N3" s="779"/>
      <c r="O3" s="779"/>
      <c r="P3" s="779"/>
      <c r="Q3" s="779"/>
      <c r="R3" s="779"/>
      <c r="S3" s="779"/>
    </row>
    <row r="4" spans="1:19" s="78" customFormat="1" ht="30" customHeight="1">
      <c r="A4" s="768" t="s">
        <v>651</v>
      </c>
      <c r="B4" s="768"/>
      <c r="C4" s="768"/>
      <c r="D4" s="768"/>
      <c r="E4" s="768"/>
      <c r="F4" s="768"/>
      <c r="G4" s="768"/>
      <c r="H4" s="768"/>
      <c r="I4" s="768"/>
      <c r="J4" s="768"/>
      <c r="K4" s="768"/>
      <c r="L4" s="768"/>
      <c r="M4" s="768"/>
      <c r="N4" s="768"/>
      <c r="O4" s="768"/>
      <c r="P4" s="768"/>
      <c r="Q4" s="768"/>
      <c r="R4" s="768"/>
      <c r="S4" s="768"/>
    </row>
    <row r="5" spans="1:19" ht="3.75" customHeight="1">
      <c r="A5" s="47"/>
      <c r="B5" s="47"/>
      <c r="C5" s="47"/>
      <c r="D5" s="47"/>
      <c r="E5" s="47"/>
      <c r="F5" s="47"/>
      <c r="G5" s="47"/>
      <c r="H5" s="47"/>
      <c r="I5" s="47"/>
      <c r="J5" s="47"/>
      <c r="K5" s="47"/>
      <c r="L5" s="289"/>
      <c r="M5" s="289"/>
      <c r="N5" s="289"/>
      <c r="O5" s="47"/>
      <c r="P5" s="47"/>
      <c r="Q5" s="47"/>
      <c r="R5" s="47"/>
      <c r="S5" s="47"/>
    </row>
    <row r="6" spans="1:19" s="19" customFormat="1" ht="30" customHeight="1" thickBot="1">
      <c r="A6" s="290"/>
      <c r="B6" s="224" t="s">
        <v>68</v>
      </c>
      <c r="C6" s="224" t="s">
        <v>69</v>
      </c>
      <c r="D6" s="224" t="s">
        <v>70</v>
      </c>
      <c r="E6" s="224" t="s">
        <v>71</v>
      </c>
      <c r="F6" s="224" t="s">
        <v>72</v>
      </c>
      <c r="G6" s="224" t="s">
        <v>73</v>
      </c>
      <c r="H6" s="224" t="s">
        <v>74</v>
      </c>
      <c r="I6" s="224" t="s">
        <v>75</v>
      </c>
      <c r="J6" s="224" t="s">
        <v>76</v>
      </c>
      <c r="K6" s="224" t="s">
        <v>77</v>
      </c>
      <c r="L6" s="224" t="s">
        <v>78</v>
      </c>
      <c r="M6" s="224" t="s">
        <v>79</v>
      </c>
      <c r="N6" s="224" t="s">
        <v>80</v>
      </c>
      <c r="O6" s="224" t="s">
        <v>81</v>
      </c>
      <c r="P6" s="224" t="s">
        <v>82</v>
      </c>
      <c r="Q6" s="224" t="s">
        <v>83</v>
      </c>
      <c r="R6" s="224" t="s">
        <v>84</v>
      </c>
      <c r="S6" s="224" t="s">
        <v>85</v>
      </c>
    </row>
    <row r="7" spans="1:19" s="291" customFormat="1" ht="15" customHeight="1">
      <c r="A7" s="441" t="s">
        <v>652</v>
      </c>
      <c r="B7" s="439">
        <v>0.20019999999999999</v>
      </c>
      <c r="C7" s="439">
        <v>0.1469</v>
      </c>
      <c r="D7" s="439">
        <v>0.23669999999999999</v>
      </c>
      <c r="E7" s="439">
        <v>0.31969999999999998</v>
      </c>
      <c r="F7" s="439">
        <v>0.27329999999999999</v>
      </c>
      <c r="G7" s="439">
        <v>0.2248</v>
      </c>
      <c r="H7" s="439">
        <v>0.2152</v>
      </c>
      <c r="I7" s="439">
        <v>0.28989999999999999</v>
      </c>
      <c r="J7" s="439">
        <v>0.2591</v>
      </c>
      <c r="K7" s="439">
        <v>0.23400000000000001</v>
      </c>
      <c r="L7" s="439">
        <v>0.41370000000000001</v>
      </c>
      <c r="M7" s="439">
        <v>0.16470000000000001</v>
      </c>
      <c r="N7" s="439">
        <v>0.2089</v>
      </c>
      <c r="O7" s="439">
        <v>0.1565</v>
      </c>
      <c r="P7" s="439">
        <v>0.1452</v>
      </c>
      <c r="Q7" s="439">
        <v>0.1716</v>
      </c>
      <c r="R7" s="439">
        <v>0.13589999999999999</v>
      </c>
      <c r="S7" s="439">
        <v>0.15210000000000001</v>
      </c>
    </row>
    <row r="8" spans="1:19" ht="15" customHeight="1">
      <c r="A8" s="120" t="s">
        <v>653</v>
      </c>
      <c r="B8" s="121">
        <v>521028112.75</v>
      </c>
      <c r="C8" s="121">
        <v>214935504.31</v>
      </c>
      <c r="D8" s="121">
        <v>118608754.7</v>
      </c>
      <c r="E8" s="121">
        <v>36992020.210000001</v>
      </c>
      <c r="F8" s="121">
        <v>30746945.16</v>
      </c>
      <c r="G8" s="121">
        <v>39316837.770000003</v>
      </c>
      <c r="H8" s="121">
        <v>14953047.029999999</v>
      </c>
      <c r="I8" s="121">
        <v>24008905.280000001</v>
      </c>
      <c r="J8" s="121">
        <v>11929263.07</v>
      </c>
      <c r="K8" s="121">
        <v>13426663</v>
      </c>
      <c r="L8" s="121">
        <v>10155547.880000001</v>
      </c>
      <c r="M8" s="121">
        <v>12222775.779999999</v>
      </c>
      <c r="N8" s="121">
        <v>25818759.16</v>
      </c>
      <c r="O8" s="121">
        <v>23741600.23</v>
      </c>
      <c r="P8" s="121">
        <v>15023487.85</v>
      </c>
      <c r="Q8" s="121">
        <v>4994678.05</v>
      </c>
      <c r="R8" s="121">
        <v>12068586.16</v>
      </c>
      <c r="S8" s="121">
        <v>10239727.949999999</v>
      </c>
    </row>
    <row r="9" spans="1:19"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6" customFormat="1" ht="15" customHeight="1">
      <c r="A10" s="120" t="s">
        <v>655</v>
      </c>
      <c r="B10" s="121">
        <v>142696208.97</v>
      </c>
      <c r="C10" s="121">
        <v>98188479.060000002</v>
      </c>
      <c r="D10" s="121">
        <v>28687855.23</v>
      </c>
      <c r="E10" s="121">
        <v>19767044.93</v>
      </c>
      <c r="F10" s="121">
        <v>44180783.969999999</v>
      </c>
      <c r="G10" s="121">
        <v>20698714.329999998</v>
      </c>
      <c r="H10" s="121">
        <v>23576318.43</v>
      </c>
      <c r="I10" s="121">
        <v>24431647.140000001</v>
      </c>
      <c r="J10" s="121">
        <v>31171760.609999999</v>
      </c>
      <c r="K10" s="121">
        <v>6041793.0599999996</v>
      </c>
      <c r="L10" s="121">
        <v>5980895.5</v>
      </c>
      <c r="M10" s="121">
        <v>1916818.07</v>
      </c>
      <c r="N10" s="121">
        <v>16271056.76</v>
      </c>
      <c r="O10" s="121">
        <v>15106556.9</v>
      </c>
      <c r="P10" s="121">
        <v>2466787.98</v>
      </c>
      <c r="Q10" s="121">
        <v>0</v>
      </c>
      <c r="R10" s="121">
        <v>7249334.8300000001</v>
      </c>
      <c r="S10" s="121">
        <v>24727584.059999999</v>
      </c>
    </row>
    <row r="11" spans="1:19" s="276" customFormat="1" ht="15" customHeight="1">
      <c r="A11" s="120" t="s">
        <v>656</v>
      </c>
      <c r="B11" s="121">
        <v>132917893.84999999</v>
      </c>
      <c r="C11" s="121">
        <v>54381680.210000001</v>
      </c>
      <c r="D11" s="121">
        <v>66825843.18</v>
      </c>
      <c r="E11" s="121">
        <v>14651233.310000001</v>
      </c>
      <c r="F11" s="121">
        <v>56997753.469999999</v>
      </c>
      <c r="G11" s="121">
        <v>45436388.350000001</v>
      </c>
      <c r="H11" s="121">
        <v>20081609.190000001</v>
      </c>
      <c r="I11" s="121">
        <v>24559383.469999999</v>
      </c>
      <c r="J11" s="121">
        <v>34653346.079999998</v>
      </c>
      <c r="K11" s="121">
        <v>9618099.1300000008</v>
      </c>
      <c r="L11" s="121">
        <v>8884000.6699999999</v>
      </c>
      <c r="M11" s="121">
        <v>5973529.3700000001</v>
      </c>
      <c r="N11" s="121">
        <v>61718666.159999996</v>
      </c>
      <c r="O11" s="121">
        <v>8195668.4699999997</v>
      </c>
      <c r="P11" s="121">
        <v>9428459.3399999999</v>
      </c>
      <c r="Q11" s="121">
        <v>13027170.34</v>
      </c>
      <c r="R11" s="121">
        <v>12922894.779999999</v>
      </c>
      <c r="S11" s="121">
        <v>13687411.09</v>
      </c>
    </row>
    <row r="12" spans="1:19" s="276" customFormat="1" ht="15" customHeight="1">
      <c r="A12" s="120" t="s">
        <v>657</v>
      </c>
      <c r="B12" s="121">
        <v>92437847.590000004</v>
      </c>
      <c r="C12" s="121">
        <v>85490000.560000002</v>
      </c>
      <c r="D12" s="121">
        <v>13712444.75</v>
      </c>
      <c r="E12" s="121">
        <v>0</v>
      </c>
      <c r="F12" s="121">
        <v>376242.05</v>
      </c>
      <c r="G12" s="121">
        <v>12386654.83</v>
      </c>
      <c r="H12" s="121">
        <v>0</v>
      </c>
      <c r="I12" s="121">
        <v>11858975.35</v>
      </c>
      <c r="J12" s="121">
        <v>7028342.0599999996</v>
      </c>
      <c r="K12" s="121">
        <v>796683.85</v>
      </c>
      <c r="L12" s="121">
        <v>1149023.48</v>
      </c>
      <c r="M12" s="121">
        <v>0</v>
      </c>
      <c r="N12" s="121">
        <v>0</v>
      </c>
      <c r="O12" s="121">
        <v>2577781.5699999998</v>
      </c>
      <c r="P12" s="121">
        <v>0</v>
      </c>
      <c r="Q12" s="121">
        <v>0</v>
      </c>
      <c r="R12" s="121">
        <v>3574791.51</v>
      </c>
      <c r="S12" s="121">
        <v>0</v>
      </c>
    </row>
    <row r="13" spans="1:19" s="276" customFormat="1" ht="15" customHeight="1">
      <c r="A13" s="120" t="s">
        <v>658</v>
      </c>
      <c r="B13" s="121">
        <v>1040778105.38</v>
      </c>
      <c r="C13" s="121">
        <v>700241394.08000004</v>
      </c>
      <c r="D13" s="121">
        <v>286758991</v>
      </c>
      <c r="E13" s="121">
        <v>70218724.689999998</v>
      </c>
      <c r="F13" s="121">
        <v>156304730.74000001</v>
      </c>
      <c r="G13" s="121">
        <v>297785800.91000003</v>
      </c>
      <c r="H13" s="121">
        <v>180358659.53999999</v>
      </c>
      <c r="I13" s="121">
        <v>155461558.99000001</v>
      </c>
      <c r="J13" s="121">
        <v>132235039.13</v>
      </c>
      <c r="K13" s="121">
        <v>124085844.8</v>
      </c>
      <c r="L13" s="121">
        <v>102804714.51000001</v>
      </c>
      <c r="M13" s="121">
        <v>66184539.119999997</v>
      </c>
      <c r="N13" s="121">
        <v>208882683.22</v>
      </c>
      <c r="O13" s="121">
        <v>126203964.34999999</v>
      </c>
      <c r="P13" s="121">
        <v>73681124.819999993</v>
      </c>
      <c r="Q13" s="121">
        <v>52868993.640000001</v>
      </c>
      <c r="R13" s="121">
        <v>89134455.549999997</v>
      </c>
      <c r="S13" s="121">
        <v>182282628.5</v>
      </c>
    </row>
    <row r="14" spans="1:19" s="21" customFormat="1" ht="15" customHeight="1">
      <c r="A14" s="292" t="s">
        <v>659</v>
      </c>
      <c r="B14" s="293">
        <v>1929858168.54</v>
      </c>
      <c r="C14" s="293">
        <v>1153237058.22</v>
      </c>
      <c r="D14" s="293">
        <v>514593888.86000001</v>
      </c>
      <c r="E14" s="293">
        <v>141629023.13999999</v>
      </c>
      <c r="F14" s="293">
        <v>288606455.38999999</v>
      </c>
      <c r="G14" s="293">
        <v>415624396.19</v>
      </c>
      <c r="H14" s="293">
        <v>238969634.19</v>
      </c>
      <c r="I14" s="293">
        <v>240320470.22999999</v>
      </c>
      <c r="J14" s="293">
        <v>217017750.94999999</v>
      </c>
      <c r="K14" s="293">
        <v>153969083.84</v>
      </c>
      <c r="L14" s="293">
        <v>128974182.04000001</v>
      </c>
      <c r="M14" s="293">
        <v>86297662.340000004</v>
      </c>
      <c r="N14" s="293">
        <v>312691165.30000001</v>
      </c>
      <c r="O14" s="293">
        <v>175825571.52000001</v>
      </c>
      <c r="P14" s="293">
        <v>100599859.98999999</v>
      </c>
      <c r="Q14" s="293">
        <v>70890842.030000001</v>
      </c>
      <c r="R14" s="293">
        <v>124950062.83</v>
      </c>
      <c r="S14" s="293">
        <v>230937351.59999999</v>
      </c>
    </row>
    <row r="15" spans="1:19" s="276" customFormat="1" ht="15" customHeight="1">
      <c r="A15" s="120" t="s">
        <v>660</v>
      </c>
      <c r="B15" s="121">
        <v>1205104679.7915001</v>
      </c>
      <c r="C15" s="121">
        <v>811187430.41700006</v>
      </c>
      <c r="D15" s="121">
        <v>336193817.19849998</v>
      </c>
      <c r="E15" s="121">
        <v>81497750.331</v>
      </c>
      <c r="F15" s="121">
        <v>193921945.80649999</v>
      </c>
      <c r="G15" s="121">
        <v>333933729.07349998</v>
      </c>
      <c r="H15" s="121">
        <v>195114727.82100001</v>
      </c>
      <c r="I15" s="121">
        <v>181521811.66549999</v>
      </c>
      <c r="J15" s="121">
        <v>161067320.83700001</v>
      </c>
      <c r="K15" s="121">
        <v>130700765.8645</v>
      </c>
      <c r="L15" s="121">
        <v>109304661.55500001</v>
      </c>
      <c r="M15" s="121">
        <v>69554667.419</v>
      </c>
      <c r="N15" s="121">
        <v>242996227.65200001</v>
      </c>
      <c r="O15" s="121">
        <v>135256446.14250001</v>
      </c>
      <c r="P15" s="121">
        <v>78888712.085999995</v>
      </c>
      <c r="Q15" s="121">
        <v>59382578.810000002</v>
      </c>
      <c r="R15" s="121">
        <v>99726863.538499996</v>
      </c>
      <c r="S15" s="121">
        <v>194071850.85699999</v>
      </c>
    </row>
    <row r="16" spans="1:19" s="23" customFormat="1" ht="15" customHeight="1">
      <c r="A16" s="244" t="s">
        <v>661</v>
      </c>
      <c r="B16" s="294">
        <v>0.62450000000000006</v>
      </c>
      <c r="C16" s="294">
        <v>0.70340000000000003</v>
      </c>
      <c r="D16" s="294">
        <v>0.65329999999999999</v>
      </c>
      <c r="E16" s="294">
        <v>0.57540000000000002</v>
      </c>
      <c r="F16" s="294">
        <v>0.67190000000000005</v>
      </c>
      <c r="G16" s="294">
        <v>0.80349999999999999</v>
      </c>
      <c r="H16" s="294">
        <v>0.8165</v>
      </c>
      <c r="I16" s="294">
        <v>0.75529999999999997</v>
      </c>
      <c r="J16" s="294">
        <v>0.74219999999999997</v>
      </c>
      <c r="K16" s="294">
        <v>0.84889999999999999</v>
      </c>
      <c r="L16" s="294">
        <v>0.84750000000000003</v>
      </c>
      <c r="M16" s="294">
        <v>0.80600000000000005</v>
      </c>
      <c r="N16" s="294">
        <v>0.77710000000000001</v>
      </c>
      <c r="O16" s="294">
        <v>0.76929999999999998</v>
      </c>
      <c r="P16" s="294">
        <v>0.78420000000000001</v>
      </c>
      <c r="Q16" s="294">
        <v>0.8377</v>
      </c>
      <c r="R16" s="294">
        <v>0.79810000000000003</v>
      </c>
      <c r="S16" s="294">
        <v>0.84040000000000004</v>
      </c>
    </row>
    <row r="17" spans="1:19" s="276" customFormat="1" ht="15" customHeight="1">
      <c r="A17" s="292" t="s">
        <v>662</v>
      </c>
      <c r="B17" s="293">
        <v>120510467.97920001</v>
      </c>
      <c r="C17" s="293">
        <v>81118743.041700006</v>
      </c>
      <c r="D17" s="293">
        <v>33619381.719899997</v>
      </c>
      <c r="E17" s="293">
        <v>8149775.0330999997</v>
      </c>
      <c r="F17" s="293">
        <v>19392194.580699999</v>
      </c>
      <c r="G17" s="293">
        <v>33393372.907400001</v>
      </c>
      <c r="H17" s="293">
        <v>19511472.782099999</v>
      </c>
      <c r="I17" s="293">
        <v>18152181.1666</v>
      </c>
      <c r="J17" s="293">
        <v>16106732.083699999</v>
      </c>
      <c r="K17" s="293">
        <v>13070076.5865</v>
      </c>
      <c r="L17" s="293">
        <v>10930466.1555</v>
      </c>
      <c r="M17" s="293">
        <v>6955466.7418999998</v>
      </c>
      <c r="N17" s="293">
        <v>24299622.7652</v>
      </c>
      <c r="O17" s="293">
        <v>13525644.6143</v>
      </c>
      <c r="P17" s="293">
        <v>7888871.2085999995</v>
      </c>
      <c r="Q17" s="293">
        <v>5938257.8810000001</v>
      </c>
      <c r="R17" s="293">
        <v>9972686.3539000005</v>
      </c>
      <c r="S17" s="293">
        <v>19407185.085700002</v>
      </c>
    </row>
    <row r="18" spans="1:19" s="276" customFormat="1" ht="15" customHeight="1">
      <c r="A18" s="120" t="s">
        <v>663</v>
      </c>
      <c r="B18" s="121">
        <v>197812584</v>
      </c>
      <c r="C18" s="121">
        <v>115732491</v>
      </c>
      <c r="D18" s="121">
        <v>73271620</v>
      </c>
      <c r="E18" s="121">
        <v>31075134</v>
      </c>
      <c r="F18" s="121">
        <v>49919800</v>
      </c>
      <c r="G18" s="121">
        <v>75047569</v>
      </c>
      <c r="H18" s="121">
        <v>40469653</v>
      </c>
      <c r="I18" s="121">
        <v>52051816</v>
      </c>
      <c r="J18" s="121">
        <v>41734808</v>
      </c>
      <c r="K18" s="121">
        <v>30662522</v>
      </c>
      <c r="L18" s="121">
        <v>41536135</v>
      </c>
      <c r="M18" s="121">
        <v>12018552</v>
      </c>
      <c r="N18" s="121">
        <v>39437099</v>
      </c>
      <c r="O18" s="121">
        <v>19961784</v>
      </c>
      <c r="P18" s="121">
        <v>11173883</v>
      </c>
      <c r="Q18" s="121">
        <v>10205464</v>
      </c>
      <c r="R18" s="121">
        <v>13377007</v>
      </c>
      <c r="S18" s="121">
        <v>27163962</v>
      </c>
    </row>
    <row r="19" spans="1:19" s="276" customFormat="1" ht="15" customHeight="1">
      <c r="A19" s="120" t="s">
        <v>664</v>
      </c>
      <c r="B19" s="121">
        <v>0</v>
      </c>
      <c r="C19" s="121">
        <v>0</v>
      </c>
      <c r="D19" s="121">
        <v>0</v>
      </c>
      <c r="E19" s="121">
        <v>0</v>
      </c>
      <c r="F19" s="121">
        <v>0</v>
      </c>
      <c r="G19" s="121">
        <v>0</v>
      </c>
      <c r="H19" s="121">
        <v>0</v>
      </c>
      <c r="I19" s="121">
        <v>0</v>
      </c>
      <c r="J19" s="121">
        <v>0</v>
      </c>
      <c r="K19" s="121">
        <v>64</v>
      </c>
      <c r="L19" s="121">
        <v>0</v>
      </c>
      <c r="M19" s="121">
        <v>0</v>
      </c>
      <c r="N19" s="121">
        <v>0</v>
      </c>
      <c r="O19" s="121">
        <v>0</v>
      </c>
      <c r="P19" s="121">
        <v>0</v>
      </c>
      <c r="Q19" s="121">
        <v>0</v>
      </c>
      <c r="R19" s="121">
        <v>0</v>
      </c>
      <c r="S19" s="121">
        <v>0</v>
      </c>
    </row>
    <row r="20" spans="1:19"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19" s="276" customFormat="1" ht="15" customHeight="1">
      <c r="A21" s="120" t="s">
        <v>666</v>
      </c>
      <c r="B21" s="121">
        <v>0</v>
      </c>
      <c r="C21" s="121">
        <v>0</v>
      </c>
      <c r="D21" s="121">
        <v>631</v>
      </c>
      <c r="E21" s="121">
        <v>5417964</v>
      </c>
      <c r="F21" s="121">
        <v>46390</v>
      </c>
      <c r="G21" s="121">
        <v>3118</v>
      </c>
      <c r="H21" s="121">
        <v>32511</v>
      </c>
      <c r="I21" s="121">
        <v>61411</v>
      </c>
      <c r="J21" s="121">
        <v>0</v>
      </c>
      <c r="K21" s="121">
        <v>82602</v>
      </c>
      <c r="L21" s="121">
        <v>0</v>
      </c>
      <c r="M21" s="121">
        <v>1003075</v>
      </c>
      <c r="N21" s="121">
        <v>0</v>
      </c>
      <c r="O21" s="121">
        <v>0</v>
      </c>
      <c r="P21" s="121">
        <v>886028</v>
      </c>
      <c r="Q21" s="121">
        <v>16847</v>
      </c>
      <c r="R21" s="121">
        <v>347011</v>
      </c>
      <c r="S21" s="121">
        <v>0</v>
      </c>
    </row>
    <row r="22" spans="1:19" s="276" customFormat="1" ht="15" customHeight="1">
      <c r="A22" s="292" t="s">
        <v>667</v>
      </c>
      <c r="B22" s="293">
        <v>197812584</v>
      </c>
      <c r="C22" s="293">
        <v>115732491</v>
      </c>
      <c r="D22" s="293">
        <v>73270989</v>
      </c>
      <c r="E22" s="293">
        <v>25657170</v>
      </c>
      <c r="F22" s="293">
        <v>49873410</v>
      </c>
      <c r="G22" s="293">
        <v>75044451</v>
      </c>
      <c r="H22" s="293">
        <v>40437142</v>
      </c>
      <c r="I22" s="293">
        <v>51990405</v>
      </c>
      <c r="J22" s="293">
        <v>41734808</v>
      </c>
      <c r="K22" s="293">
        <v>30579856</v>
      </c>
      <c r="L22" s="293">
        <v>41536135</v>
      </c>
      <c r="M22" s="293">
        <v>11015477</v>
      </c>
      <c r="N22" s="293">
        <v>39437099</v>
      </c>
      <c r="O22" s="293">
        <v>19961784</v>
      </c>
      <c r="P22" s="293">
        <v>10287855</v>
      </c>
      <c r="Q22" s="293">
        <v>10188617</v>
      </c>
      <c r="R22" s="293">
        <v>13029996</v>
      </c>
      <c r="S22" s="293">
        <v>27163962</v>
      </c>
    </row>
    <row r="23" spans="1:19"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19" s="276"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row>
    <row r="25" spans="1:19"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19" s="276" customFormat="1" ht="15" customHeight="1">
      <c r="A26" s="120" t="s">
        <v>671</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row>
    <row r="27" spans="1:19" s="36" customFormat="1" ht="15" customHeight="1">
      <c r="A27" s="244" t="s">
        <v>672</v>
      </c>
      <c r="B27" s="121">
        <v>43461919</v>
      </c>
      <c r="C27" s="121">
        <v>3431016</v>
      </c>
      <c r="D27" s="121">
        <v>6318982</v>
      </c>
      <c r="E27" s="121">
        <v>400000</v>
      </c>
      <c r="F27" s="121">
        <v>3131986</v>
      </c>
      <c r="G27" s="121">
        <v>10413</v>
      </c>
      <c r="H27" s="121">
        <v>1560776</v>
      </c>
      <c r="I27" s="121">
        <v>633340</v>
      </c>
      <c r="J27" s="121">
        <v>0</v>
      </c>
      <c r="K27" s="121">
        <v>0</v>
      </c>
      <c r="L27" s="121">
        <v>3686608</v>
      </c>
      <c r="M27" s="121">
        <v>438675</v>
      </c>
      <c r="N27" s="121">
        <v>11316854</v>
      </c>
      <c r="O27" s="121">
        <v>1200000</v>
      </c>
      <c r="P27" s="121">
        <v>1167155</v>
      </c>
      <c r="Q27" s="121">
        <v>0</v>
      </c>
      <c r="R27" s="121">
        <v>522699</v>
      </c>
      <c r="S27" s="121">
        <v>2355901</v>
      </c>
    </row>
    <row r="28" spans="1:19"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19" s="36" customFormat="1" ht="15" customHeight="1">
      <c r="A29" s="295" t="s">
        <v>674</v>
      </c>
      <c r="B29" s="293">
        <v>43461919</v>
      </c>
      <c r="C29" s="293">
        <v>3431016</v>
      </c>
      <c r="D29" s="293">
        <v>6318982</v>
      </c>
      <c r="E29" s="293">
        <v>400000</v>
      </c>
      <c r="F29" s="293">
        <v>3131986</v>
      </c>
      <c r="G29" s="293">
        <v>10413</v>
      </c>
      <c r="H29" s="293">
        <v>1560776</v>
      </c>
      <c r="I29" s="293">
        <v>633340</v>
      </c>
      <c r="J29" s="293">
        <v>0</v>
      </c>
      <c r="K29" s="293">
        <v>0</v>
      </c>
      <c r="L29" s="293">
        <v>3686608</v>
      </c>
      <c r="M29" s="293">
        <v>438675</v>
      </c>
      <c r="N29" s="293">
        <v>11316854</v>
      </c>
      <c r="O29" s="293">
        <v>1200000</v>
      </c>
      <c r="P29" s="293">
        <v>1167155</v>
      </c>
      <c r="Q29" s="293">
        <v>0</v>
      </c>
      <c r="R29" s="293">
        <v>522699</v>
      </c>
      <c r="S29" s="293">
        <v>2355901</v>
      </c>
    </row>
    <row r="30" spans="1:19" s="35"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19"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19" s="276" customFormat="1" ht="15" customHeight="1">
      <c r="A32" s="292" t="s">
        <v>677</v>
      </c>
      <c r="B32" s="293">
        <v>241274503</v>
      </c>
      <c r="C32" s="293">
        <v>119163507</v>
      </c>
      <c r="D32" s="293">
        <v>79589971</v>
      </c>
      <c r="E32" s="293">
        <v>26057170</v>
      </c>
      <c r="F32" s="293">
        <v>53005396</v>
      </c>
      <c r="G32" s="293">
        <v>75054864</v>
      </c>
      <c r="H32" s="293">
        <v>41997918</v>
      </c>
      <c r="I32" s="293">
        <v>52623745</v>
      </c>
      <c r="J32" s="293">
        <v>41734808</v>
      </c>
      <c r="K32" s="293">
        <v>30579856</v>
      </c>
      <c r="L32" s="293">
        <v>45222743</v>
      </c>
      <c r="M32" s="293">
        <v>11454152</v>
      </c>
      <c r="N32" s="293">
        <v>50753953</v>
      </c>
      <c r="O32" s="293">
        <v>21161784</v>
      </c>
      <c r="P32" s="293">
        <v>11455010</v>
      </c>
      <c r="Q32" s="293">
        <v>10188617</v>
      </c>
      <c r="R32" s="293">
        <v>13552695</v>
      </c>
      <c r="S32" s="293">
        <v>29519863</v>
      </c>
    </row>
    <row r="33" spans="1:19" ht="15" customHeight="1">
      <c r="A33" s="120" t="s">
        <v>678</v>
      </c>
      <c r="B33" s="121">
        <v>120764035.0209</v>
      </c>
      <c r="C33" s="121">
        <v>38044763.958300002</v>
      </c>
      <c r="D33" s="121">
        <v>45970589.280199997</v>
      </c>
      <c r="E33" s="121">
        <v>17907394.966899998</v>
      </c>
      <c r="F33" s="121">
        <v>33613201.419399999</v>
      </c>
      <c r="G33" s="121">
        <v>41661491.092699997</v>
      </c>
      <c r="H33" s="121">
        <v>22486445.217900001</v>
      </c>
      <c r="I33" s="121">
        <v>34471563.833499998</v>
      </c>
      <c r="J33" s="121">
        <v>25628075.916299999</v>
      </c>
      <c r="K33" s="121">
        <v>17509779.413600001</v>
      </c>
      <c r="L33" s="121">
        <v>34292276.844499998</v>
      </c>
      <c r="M33" s="121">
        <v>4498685.2581000002</v>
      </c>
      <c r="N33" s="121">
        <v>26454330.2348</v>
      </c>
      <c r="O33" s="121">
        <v>7636139.3858000003</v>
      </c>
      <c r="P33" s="121">
        <v>3566138.7914</v>
      </c>
      <c r="Q33" s="121">
        <v>4250359.1189999999</v>
      </c>
      <c r="R33" s="121">
        <v>3580008.6461999998</v>
      </c>
      <c r="S33" s="121">
        <v>10112677.9143</v>
      </c>
    </row>
    <row r="34" spans="1:19" s="296" customFormat="1" ht="15" customHeight="1">
      <c r="A34" s="120" t="s">
        <v>679</v>
      </c>
      <c r="B34" s="246">
        <v>0.2235</v>
      </c>
      <c r="C34" s="246">
        <v>0.1726</v>
      </c>
      <c r="D34" s="246">
        <v>0.2296</v>
      </c>
      <c r="E34" s="246">
        <v>0.1074</v>
      </c>
      <c r="F34" s="246">
        <v>8.8700000000000001E-2</v>
      </c>
      <c r="G34" s="246">
        <v>5.9400000000000001E-2</v>
      </c>
      <c r="H34" s="246">
        <v>8.3799999999999999E-2</v>
      </c>
      <c r="I34" s="246">
        <v>3.2099999999999997E-2</v>
      </c>
      <c r="J34" s="246">
        <v>6.2600000000000003E-2</v>
      </c>
      <c r="K34" s="246">
        <v>6.6199999999999995E-2</v>
      </c>
      <c r="L34" s="246">
        <v>8.9700000000000002E-2</v>
      </c>
      <c r="M34" s="246">
        <v>0.18820000000000001</v>
      </c>
      <c r="N34" s="246">
        <v>6.8000000000000005E-2</v>
      </c>
      <c r="O34" s="246">
        <v>0.12479999999999999</v>
      </c>
      <c r="P34" s="246">
        <v>0.2152</v>
      </c>
      <c r="Q34" s="246">
        <v>0.1532</v>
      </c>
      <c r="R34" s="246">
        <v>0.1646</v>
      </c>
      <c r="S34" s="246">
        <v>8.72E-2</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29" t="s">
        <v>680</v>
      </c>
      <c r="B36" s="47"/>
      <c r="C36" s="47"/>
      <c r="D36" s="47"/>
      <c r="E36" s="47"/>
      <c r="F36" s="47"/>
      <c r="G36" s="47"/>
      <c r="H36" s="47"/>
      <c r="I36" s="47"/>
      <c r="J36" s="47"/>
      <c r="K36" s="47"/>
      <c r="L36" s="289"/>
      <c r="M36" s="289"/>
      <c r="N36" s="289"/>
      <c r="O36" s="47"/>
      <c r="P36" s="47"/>
      <c r="Q36" s="47"/>
      <c r="R36" s="47"/>
      <c r="S36" s="47"/>
    </row>
    <row r="37" spans="1:19" ht="15" customHeight="1">
      <c r="A37" s="47"/>
      <c r="B37" s="47"/>
      <c r="C37" s="47"/>
      <c r="D37" s="47"/>
      <c r="E37" s="47"/>
      <c r="F37" s="47"/>
      <c r="G37" s="47"/>
      <c r="H37" s="47"/>
      <c r="I37" s="47"/>
      <c r="J37" s="47"/>
      <c r="K37" s="47"/>
      <c r="L37" s="289"/>
      <c r="M37" s="289"/>
      <c r="N37" s="289"/>
      <c r="O37" s="47"/>
      <c r="P37" s="47"/>
      <c r="Q37" s="47"/>
      <c r="R37" s="47"/>
      <c r="S37" s="47"/>
    </row>
  </sheetData>
  <mergeCells count="4">
    <mergeCell ref="A1:S1"/>
    <mergeCell ref="A2:S2"/>
    <mergeCell ref="A3:S3"/>
    <mergeCell ref="A4:S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2" width="10.7109375" style="631" bestFit="1" customWidth="1"/>
    <col min="3" max="9" width="11.7109375" style="631" bestFit="1" customWidth="1"/>
    <col min="10" max="11" width="11.7109375" style="297" bestFit="1" customWidth="1"/>
    <col min="12" max="12" width="10.7109375" style="297" bestFit="1" customWidth="1"/>
    <col min="13" max="13" width="11.7109375" style="297" bestFit="1" customWidth="1"/>
    <col min="14" max="19" width="10.7109375" style="297" bestFit="1" customWidth="1"/>
    <col min="20" max="20" width="11.7109375" style="297" bestFit="1" customWidth="1"/>
    <col min="21" max="21" width="14.42578125" style="297" bestFit="1" customWidth="1"/>
    <col min="22" max="200" width="9.140625" style="631" customWidth="1"/>
    <col min="201" max="258" width="9.140625" style="631"/>
    <col min="259" max="259" width="85.5703125" style="631" customWidth="1"/>
    <col min="260" max="275" width="18.140625" style="631" customWidth="1"/>
    <col min="276" max="456" width="9.140625" style="631" customWidth="1"/>
    <col min="457" max="514" width="9.140625" style="631"/>
    <col min="515" max="515" width="85.5703125" style="631" customWidth="1"/>
    <col min="516" max="531" width="18.140625" style="631" customWidth="1"/>
    <col min="532" max="712" width="9.140625" style="631" customWidth="1"/>
    <col min="713" max="770" width="9.140625" style="631"/>
    <col min="771" max="771" width="85.5703125" style="631" customWidth="1"/>
    <col min="772" max="787" width="18.140625" style="631" customWidth="1"/>
    <col min="788" max="968" width="9.140625" style="631" customWidth="1"/>
    <col min="969" max="1026" width="9.140625" style="631"/>
    <col min="1027" max="1027" width="85.5703125" style="631" customWidth="1"/>
    <col min="1028" max="1043" width="18.140625" style="631" customWidth="1"/>
    <col min="1044" max="1224" width="9.140625" style="631" customWidth="1"/>
    <col min="1225" max="1282" width="9.140625" style="631"/>
    <col min="1283" max="1283" width="85.5703125" style="631" customWidth="1"/>
    <col min="1284" max="1299" width="18.140625" style="631" customWidth="1"/>
    <col min="1300" max="1480" width="9.140625" style="631" customWidth="1"/>
    <col min="1481" max="1538" width="9.140625" style="631"/>
    <col min="1539" max="1539" width="85.5703125" style="631" customWidth="1"/>
    <col min="1540" max="1555" width="18.140625" style="631" customWidth="1"/>
    <col min="1556" max="1736" width="9.140625" style="631" customWidth="1"/>
    <col min="1737" max="1794" width="9.140625" style="631"/>
    <col min="1795" max="1795" width="85.5703125" style="631" customWidth="1"/>
    <col min="1796" max="1811" width="18.140625" style="631" customWidth="1"/>
    <col min="1812" max="1992" width="9.140625" style="631" customWidth="1"/>
    <col min="1993" max="2050" width="9.140625" style="631"/>
    <col min="2051" max="2051" width="85.5703125" style="631" customWidth="1"/>
    <col min="2052" max="2067" width="18.140625" style="631" customWidth="1"/>
    <col min="2068" max="2248" width="9.140625" style="631" customWidth="1"/>
    <col min="2249" max="2306" width="9.140625" style="631"/>
    <col min="2307" max="2307" width="85.5703125" style="631" customWidth="1"/>
    <col min="2308" max="2323" width="18.140625" style="631" customWidth="1"/>
    <col min="2324" max="2504" width="9.140625" style="631" customWidth="1"/>
    <col min="2505" max="2562" width="9.140625" style="631"/>
    <col min="2563" max="2563" width="85.5703125" style="631" customWidth="1"/>
    <col min="2564" max="2579" width="18.140625" style="631" customWidth="1"/>
    <col min="2580" max="2760" width="9.140625" style="631" customWidth="1"/>
    <col min="2761" max="2818" width="9.140625" style="631"/>
    <col min="2819" max="2819" width="85.5703125" style="631" customWidth="1"/>
    <col min="2820" max="2835" width="18.140625" style="631" customWidth="1"/>
    <col min="2836" max="3016" width="9.140625" style="631" customWidth="1"/>
    <col min="3017" max="3074" width="9.140625" style="631"/>
    <col min="3075" max="3075" width="85.5703125" style="631" customWidth="1"/>
    <col min="3076" max="3091" width="18.140625" style="631" customWidth="1"/>
    <col min="3092" max="3272" width="9.140625" style="631" customWidth="1"/>
    <col min="3273" max="3330" width="9.140625" style="631"/>
    <col min="3331" max="3331" width="85.5703125" style="631" customWidth="1"/>
    <col min="3332" max="3347" width="18.140625" style="631" customWidth="1"/>
    <col min="3348" max="3528" width="9.140625" style="631" customWidth="1"/>
    <col min="3529" max="3586" width="9.140625" style="631"/>
    <col min="3587" max="3587" width="85.5703125" style="631" customWidth="1"/>
    <col min="3588" max="3603" width="18.140625" style="631" customWidth="1"/>
    <col min="3604" max="3784" width="9.140625" style="631" customWidth="1"/>
    <col min="3785" max="3842" width="9.140625" style="631"/>
    <col min="3843" max="3843" width="85.5703125" style="631" customWidth="1"/>
    <col min="3844" max="3859" width="18.140625" style="631" customWidth="1"/>
    <col min="3860" max="4040" width="9.140625" style="631" customWidth="1"/>
    <col min="4041" max="4098" width="9.140625" style="631"/>
    <col min="4099" max="4099" width="85.5703125" style="631" customWidth="1"/>
    <col min="4100" max="4115" width="18.140625" style="631" customWidth="1"/>
    <col min="4116" max="4296" width="9.140625" style="631" customWidth="1"/>
    <col min="4297" max="4354" width="9.140625" style="631"/>
    <col min="4355" max="4355" width="85.5703125" style="631" customWidth="1"/>
    <col min="4356" max="4371" width="18.140625" style="631" customWidth="1"/>
    <col min="4372" max="4552" width="9.140625" style="631" customWidth="1"/>
    <col min="4553" max="4610" width="9.140625" style="631"/>
    <col min="4611" max="4611" width="85.5703125" style="631" customWidth="1"/>
    <col min="4612" max="4627" width="18.140625" style="631" customWidth="1"/>
    <col min="4628" max="4808" width="9.140625" style="631" customWidth="1"/>
    <col min="4809" max="4866" width="9.140625" style="631"/>
    <col min="4867" max="4867" width="85.5703125" style="631" customWidth="1"/>
    <col min="4868" max="4883" width="18.140625" style="631" customWidth="1"/>
    <col min="4884" max="5064" width="9.140625" style="631" customWidth="1"/>
    <col min="5065" max="5122" width="9.140625" style="631"/>
    <col min="5123" max="5123" width="85.5703125" style="631" customWidth="1"/>
    <col min="5124" max="5139" width="18.140625" style="631" customWidth="1"/>
    <col min="5140" max="5320" width="9.140625" style="631" customWidth="1"/>
    <col min="5321" max="5378" width="9.140625" style="631"/>
    <col min="5379" max="5379" width="85.5703125" style="631" customWidth="1"/>
    <col min="5380" max="5395" width="18.140625" style="631" customWidth="1"/>
    <col min="5396" max="5576" width="9.140625" style="631" customWidth="1"/>
    <col min="5577" max="5634" width="9.140625" style="631"/>
    <col min="5635" max="5635" width="85.5703125" style="631" customWidth="1"/>
    <col min="5636" max="5651" width="18.140625" style="631" customWidth="1"/>
    <col min="5652" max="5832" width="9.140625" style="631" customWidth="1"/>
    <col min="5833" max="5890" width="9.140625" style="631"/>
    <col min="5891" max="5891" width="85.5703125" style="631" customWidth="1"/>
    <col min="5892" max="5907" width="18.140625" style="631" customWidth="1"/>
    <col min="5908" max="6088" width="9.140625" style="631" customWidth="1"/>
    <col min="6089" max="6146" width="9.140625" style="631"/>
    <col min="6147" max="6147" width="85.5703125" style="631" customWidth="1"/>
    <col min="6148" max="6163" width="18.140625" style="631" customWidth="1"/>
    <col min="6164" max="6344" width="9.140625" style="631" customWidth="1"/>
    <col min="6345" max="6402" width="9.140625" style="631"/>
    <col min="6403" max="6403" width="85.5703125" style="631" customWidth="1"/>
    <col min="6404" max="6419" width="18.140625" style="631" customWidth="1"/>
    <col min="6420" max="6600" width="9.140625" style="631" customWidth="1"/>
    <col min="6601" max="6658" width="9.140625" style="631"/>
    <col min="6659" max="6659" width="85.5703125" style="631" customWidth="1"/>
    <col min="6660" max="6675" width="18.140625" style="631" customWidth="1"/>
    <col min="6676" max="6856" width="9.140625" style="631" customWidth="1"/>
    <col min="6857" max="6914" width="9.140625" style="631"/>
    <col min="6915" max="6915" width="85.5703125" style="631" customWidth="1"/>
    <col min="6916" max="6931" width="18.140625" style="631" customWidth="1"/>
    <col min="6932" max="7112" width="9.140625" style="631" customWidth="1"/>
    <col min="7113" max="7170" width="9.140625" style="631"/>
    <col min="7171" max="7171" width="85.5703125" style="631" customWidth="1"/>
    <col min="7172" max="7187" width="18.140625" style="631" customWidth="1"/>
    <col min="7188" max="7368" width="9.140625" style="631" customWidth="1"/>
    <col min="7369" max="7426" width="9.140625" style="631"/>
    <col min="7427" max="7427" width="85.5703125" style="631" customWidth="1"/>
    <col min="7428" max="7443" width="18.140625" style="631" customWidth="1"/>
    <col min="7444" max="7624" width="9.140625" style="631" customWidth="1"/>
    <col min="7625" max="7682" width="9.140625" style="631"/>
    <col min="7683" max="7683" width="85.5703125" style="631" customWidth="1"/>
    <col min="7684" max="7699" width="18.140625" style="631" customWidth="1"/>
    <col min="7700" max="7880" width="9.140625" style="631" customWidth="1"/>
    <col min="7881" max="7938" width="9.140625" style="631"/>
    <col min="7939" max="7939" width="85.5703125" style="631" customWidth="1"/>
    <col min="7940" max="7955" width="18.140625" style="631" customWidth="1"/>
    <col min="7956" max="8136" width="9.140625" style="631" customWidth="1"/>
    <col min="8137" max="8194" width="9.140625" style="631"/>
    <col min="8195" max="8195" width="85.5703125" style="631" customWidth="1"/>
    <col min="8196" max="8211" width="18.140625" style="631" customWidth="1"/>
    <col min="8212" max="8392" width="9.140625" style="631" customWidth="1"/>
    <col min="8393" max="8450" width="9.140625" style="631"/>
    <col min="8451" max="8451" width="85.5703125" style="631" customWidth="1"/>
    <col min="8452" max="8467" width="18.140625" style="631" customWidth="1"/>
    <col min="8468" max="8648" width="9.140625" style="631" customWidth="1"/>
    <col min="8649" max="8706" width="9.140625" style="631"/>
    <col min="8707" max="8707" width="85.5703125" style="631" customWidth="1"/>
    <col min="8708" max="8723" width="18.140625" style="631" customWidth="1"/>
    <col min="8724" max="8904" width="9.140625" style="631" customWidth="1"/>
    <col min="8905" max="8962" width="9.140625" style="631"/>
    <col min="8963" max="8963" width="85.5703125" style="631" customWidth="1"/>
    <col min="8964" max="8979" width="18.140625" style="631" customWidth="1"/>
    <col min="8980" max="9160" width="9.140625" style="631" customWidth="1"/>
    <col min="9161" max="9218" width="9.140625" style="631"/>
    <col min="9219" max="9219" width="85.5703125" style="631" customWidth="1"/>
    <col min="9220" max="9235" width="18.140625" style="631" customWidth="1"/>
    <col min="9236" max="9416" width="9.140625" style="631" customWidth="1"/>
    <col min="9417" max="9474" width="9.140625" style="631"/>
    <col min="9475" max="9475" width="85.5703125" style="631" customWidth="1"/>
    <col min="9476" max="9491" width="18.140625" style="631" customWidth="1"/>
    <col min="9492" max="9672" width="9.140625" style="631" customWidth="1"/>
    <col min="9673" max="9730" width="9.140625" style="631"/>
    <col min="9731" max="9731" width="85.5703125" style="631" customWidth="1"/>
    <col min="9732" max="9747" width="18.140625" style="631" customWidth="1"/>
    <col min="9748" max="9928" width="9.140625" style="631" customWidth="1"/>
    <col min="9929" max="9986" width="9.140625" style="631"/>
    <col min="9987" max="9987" width="85.5703125" style="631" customWidth="1"/>
    <col min="9988" max="10003" width="18.140625" style="631" customWidth="1"/>
    <col min="10004" max="10184" width="9.140625" style="631" customWidth="1"/>
    <col min="10185" max="10242" width="9.140625" style="631"/>
    <col min="10243" max="10243" width="85.5703125" style="631" customWidth="1"/>
    <col min="10244" max="10259" width="18.140625" style="631" customWidth="1"/>
    <col min="10260" max="10440" width="9.140625" style="631" customWidth="1"/>
    <col min="10441" max="10498" width="9.140625" style="631"/>
    <col min="10499" max="10499" width="85.5703125" style="631" customWidth="1"/>
    <col min="10500" max="10515" width="18.140625" style="631" customWidth="1"/>
    <col min="10516" max="10696" width="9.140625" style="631" customWidth="1"/>
    <col min="10697" max="10754" width="9.140625" style="631"/>
    <col min="10755" max="10755" width="85.5703125" style="631" customWidth="1"/>
    <col min="10756" max="10771" width="18.140625" style="631" customWidth="1"/>
    <col min="10772" max="10952" width="9.140625" style="631" customWidth="1"/>
    <col min="10953" max="11010" width="9.140625" style="631"/>
    <col min="11011" max="11011" width="85.5703125" style="631" customWidth="1"/>
    <col min="11012" max="11027" width="18.140625" style="631" customWidth="1"/>
    <col min="11028" max="11208" width="9.140625" style="631" customWidth="1"/>
    <col min="11209" max="11266" width="9.140625" style="631"/>
    <col min="11267" max="11267" width="85.5703125" style="631" customWidth="1"/>
    <col min="11268" max="11283" width="18.140625" style="631" customWidth="1"/>
    <col min="11284" max="11464" width="9.140625" style="631" customWidth="1"/>
    <col min="11465" max="11522" width="9.140625" style="631"/>
    <col min="11523" max="11523" width="85.5703125" style="631" customWidth="1"/>
    <col min="11524" max="11539" width="18.140625" style="631" customWidth="1"/>
    <col min="11540" max="11720" width="9.140625" style="631" customWidth="1"/>
    <col min="11721" max="11778" width="9.140625" style="631"/>
    <col min="11779" max="11779" width="85.5703125" style="631" customWidth="1"/>
    <col min="11780" max="11795" width="18.140625" style="631" customWidth="1"/>
    <col min="11796" max="11976" width="9.140625" style="631" customWidth="1"/>
    <col min="11977" max="12034" width="9.140625" style="631"/>
    <col min="12035" max="12035" width="85.5703125" style="631" customWidth="1"/>
    <col min="12036" max="12051" width="18.140625" style="631" customWidth="1"/>
    <col min="12052" max="12232" width="9.140625" style="631" customWidth="1"/>
    <col min="12233" max="12290" width="9.140625" style="631"/>
    <col min="12291" max="12291" width="85.5703125" style="631" customWidth="1"/>
    <col min="12292" max="12307" width="18.140625" style="631" customWidth="1"/>
    <col min="12308" max="12488" width="9.140625" style="631" customWidth="1"/>
    <col min="12489" max="12546" width="9.140625" style="631"/>
    <col min="12547" max="12547" width="85.5703125" style="631" customWidth="1"/>
    <col min="12548" max="12563" width="18.140625" style="631" customWidth="1"/>
    <col min="12564" max="12744" width="9.140625" style="631" customWidth="1"/>
    <col min="12745" max="12802" width="9.140625" style="631"/>
    <col min="12803" max="12803" width="85.5703125" style="631" customWidth="1"/>
    <col min="12804" max="12819" width="18.140625" style="631" customWidth="1"/>
    <col min="12820" max="13000" width="9.140625" style="631" customWidth="1"/>
    <col min="13001" max="13058" width="9.140625" style="631"/>
    <col min="13059" max="13059" width="85.5703125" style="631" customWidth="1"/>
    <col min="13060" max="13075" width="18.140625" style="631" customWidth="1"/>
    <col min="13076" max="13256" width="9.140625" style="631" customWidth="1"/>
    <col min="13257" max="13314" width="9.140625" style="631"/>
    <col min="13315" max="13315" width="85.5703125" style="631" customWidth="1"/>
    <col min="13316" max="13331" width="18.140625" style="631" customWidth="1"/>
    <col min="13332" max="13512" width="9.140625" style="631" customWidth="1"/>
    <col min="13513" max="13570" width="9.140625" style="631"/>
    <col min="13571" max="13571" width="85.5703125" style="631" customWidth="1"/>
    <col min="13572" max="13587" width="18.140625" style="631" customWidth="1"/>
    <col min="13588" max="13768" width="9.140625" style="631" customWidth="1"/>
    <col min="13769" max="13826" width="9.140625" style="631"/>
    <col min="13827" max="13827" width="85.5703125" style="631" customWidth="1"/>
    <col min="13828" max="13843" width="18.140625" style="631" customWidth="1"/>
    <col min="13844" max="14024" width="9.140625" style="631" customWidth="1"/>
    <col min="14025" max="14082" width="9.140625" style="631"/>
    <col min="14083" max="14083" width="85.5703125" style="631" customWidth="1"/>
    <col min="14084" max="14099" width="18.140625" style="631" customWidth="1"/>
    <col min="14100" max="14280" width="9.140625" style="631" customWidth="1"/>
    <col min="14281" max="14338" width="9.140625" style="631"/>
    <col min="14339" max="14339" width="85.5703125" style="631" customWidth="1"/>
    <col min="14340" max="14355" width="18.140625" style="631" customWidth="1"/>
    <col min="14356" max="14536" width="9.140625" style="631" customWidth="1"/>
    <col min="14537" max="14594" width="9.140625" style="631"/>
    <col min="14595" max="14595" width="85.5703125" style="631" customWidth="1"/>
    <col min="14596" max="14611" width="18.140625" style="631" customWidth="1"/>
    <col min="14612" max="14792" width="9.140625" style="631" customWidth="1"/>
    <col min="14793" max="14850" width="9.140625" style="631"/>
    <col min="14851" max="14851" width="85.5703125" style="631" customWidth="1"/>
    <col min="14852" max="14867" width="18.140625" style="631" customWidth="1"/>
    <col min="14868" max="15048" width="9.140625" style="631" customWidth="1"/>
    <col min="15049" max="15106" width="9.140625" style="631"/>
    <col min="15107" max="15107" width="85.5703125" style="631" customWidth="1"/>
    <col min="15108" max="15123" width="18.140625" style="631" customWidth="1"/>
    <col min="15124" max="15304" width="9.140625" style="631" customWidth="1"/>
    <col min="15305" max="15362" width="9.140625" style="631"/>
    <col min="15363" max="15363" width="85.5703125" style="631" customWidth="1"/>
    <col min="15364" max="15379" width="18.140625" style="631" customWidth="1"/>
    <col min="15380" max="15560" width="9.140625" style="631" customWidth="1"/>
    <col min="15561" max="15618" width="9.140625" style="631"/>
    <col min="15619" max="15619" width="85.5703125" style="631" customWidth="1"/>
    <col min="15620" max="15635" width="18.140625" style="631" customWidth="1"/>
    <col min="15636" max="15816" width="9.140625" style="631" customWidth="1"/>
    <col min="15817" max="15874" width="9.140625" style="631"/>
    <col min="15875" max="15875" width="85.5703125" style="631" customWidth="1"/>
    <col min="15876" max="15891" width="18.140625" style="631" customWidth="1"/>
    <col min="15892" max="16072" width="9.140625" style="631" customWidth="1"/>
    <col min="16073" max="16130" width="9.140625" style="631"/>
    <col min="16131" max="16131" width="85.5703125" style="631" customWidth="1"/>
    <col min="16132" max="16147" width="18.140625" style="631" customWidth="1"/>
    <col min="16148" max="16328" width="9.140625" style="631" customWidth="1"/>
    <col min="16329" max="16384" width="9.140625" style="631"/>
  </cols>
  <sheetData>
    <row r="1" spans="1:21" ht="30" customHeight="1">
      <c r="A1" s="766" t="s">
        <v>962</v>
      </c>
      <c r="B1" s="766"/>
      <c r="C1" s="766"/>
      <c r="D1" s="766"/>
      <c r="E1" s="766"/>
      <c r="F1" s="766"/>
      <c r="G1" s="766"/>
      <c r="H1" s="766"/>
      <c r="I1" s="766"/>
      <c r="J1" s="766"/>
      <c r="K1" s="766"/>
      <c r="L1" s="766"/>
      <c r="M1" s="766"/>
      <c r="N1" s="766"/>
      <c r="O1" s="766"/>
      <c r="P1" s="766"/>
      <c r="Q1" s="766"/>
      <c r="R1" s="766"/>
      <c r="S1" s="766"/>
      <c r="T1" s="766"/>
      <c r="U1" s="766"/>
    </row>
    <row r="2" spans="1:21" ht="15" customHeight="1">
      <c r="A2" s="767" t="s">
        <v>650</v>
      </c>
      <c r="B2" s="767"/>
      <c r="C2" s="767"/>
      <c r="D2" s="767"/>
      <c r="E2" s="767"/>
      <c r="F2" s="767"/>
      <c r="G2" s="767"/>
      <c r="H2" s="767"/>
      <c r="I2" s="767"/>
      <c r="J2" s="767"/>
      <c r="K2" s="767"/>
      <c r="L2" s="767"/>
      <c r="M2" s="767"/>
      <c r="N2" s="767"/>
      <c r="O2" s="767"/>
      <c r="P2" s="767"/>
      <c r="Q2" s="767"/>
      <c r="R2" s="767"/>
      <c r="S2" s="767"/>
      <c r="T2" s="767"/>
      <c r="U2" s="767"/>
    </row>
    <row r="3" spans="1:21" ht="15" customHeight="1">
      <c r="A3" s="779" t="s">
        <v>1504</v>
      </c>
      <c r="B3" s="779"/>
      <c r="C3" s="779"/>
      <c r="D3" s="779"/>
      <c r="E3" s="779"/>
      <c r="F3" s="779"/>
      <c r="G3" s="779"/>
      <c r="H3" s="779"/>
      <c r="I3" s="779"/>
      <c r="J3" s="779"/>
      <c r="K3" s="779"/>
      <c r="L3" s="779"/>
      <c r="M3" s="779"/>
      <c r="N3" s="779"/>
      <c r="O3" s="779"/>
      <c r="P3" s="779"/>
      <c r="Q3" s="779"/>
      <c r="R3" s="779"/>
      <c r="S3" s="779"/>
      <c r="T3" s="779"/>
      <c r="U3" s="779"/>
    </row>
    <row r="4" spans="1:21" s="78" customFormat="1" ht="30" customHeight="1">
      <c r="A4" s="768" t="s">
        <v>651</v>
      </c>
      <c r="B4" s="768"/>
      <c r="C4" s="768"/>
      <c r="D4" s="768"/>
      <c r="E4" s="768"/>
      <c r="F4" s="768"/>
      <c r="G4" s="768"/>
      <c r="H4" s="768"/>
      <c r="I4" s="768"/>
      <c r="J4" s="768"/>
      <c r="K4" s="768"/>
      <c r="L4" s="768"/>
      <c r="M4" s="768"/>
      <c r="N4" s="768"/>
      <c r="O4" s="768"/>
      <c r="P4" s="768"/>
      <c r="Q4" s="768"/>
      <c r="R4" s="768"/>
      <c r="S4" s="768"/>
      <c r="T4" s="768"/>
      <c r="U4" s="768"/>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97</v>
      </c>
      <c r="M6" s="224" t="s">
        <v>98</v>
      </c>
      <c r="N6" s="224" t="s">
        <v>518</v>
      </c>
      <c r="O6" s="224" t="s">
        <v>1316</v>
      </c>
      <c r="P6" s="224" t="s">
        <v>1331</v>
      </c>
      <c r="Q6" s="224" t="s">
        <v>1332</v>
      </c>
      <c r="R6" s="224" t="s">
        <v>1348</v>
      </c>
      <c r="S6" s="224" t="s">
        <v>1349</v>
      </c>
      <c r="T6" s="224" t="s">
        <v>1480</v>
      </c>
      <c r="U6" s="298" t="s">
        <v>519</v>
      </c>
    </row>
    <row r="7" spans="1:21" s="291" customFormat="1" ht="15" customHeight="1">
      <c r="A7" s="441" t="s">
        <v>652</v>
      </c>
      <c r="B7" s="439">
        <v>0.22259999999999999</v>
      </c>
      <c r="C7" s="439">
        <v>0.1394</v>
      </c>
      <c r="D7" s="439">
        <v>0.1741</v>
      </c>
      <c r="E7" s="439">
        <v>0.18579999999999999</v>
      </c>
      <c r="F7" s="439">
        <v>0.13800000000000001</v>
      </c>
      <c r="G7" s="439">
        <v>0.15859999999999999</v>
      </c>
      <c r="H7" s="439">
        <v>0.13</v>
      </c>
      <c r="I7" s="439">
        <v>0.1235</v>
      </c>
      <c r="J7" s="439">
        <v>0.1171</v>
      </c>
      <c r="K7" s="439">
        <v>0.17660000000000001</v>
      </c>
      <c r="L7" s="439">
        <v>0.115</v>
      </c>
      <c r="M7" s="439">
        <v>0.19220000000000001</v>
      </c>
      <c r="N7" s="439">
        <v>0.53620000000000001</v>
      </c>
      <c r="O7" s="439">
        <v>0.17699999999999999</v>
      </c>
      <c r="P7" s="439">
        <v>0.20830000000000001</v>
      </c>
      <c r="Q7" s="439">
        <v>0.3972</v>
      </c>
      <c r="R7" s="439">
        <v>0.10680000000000001</v>
      </c>
      <c r="S7" s="439">
        <v>0.77849999999999997</v>
      </c>
      <c r="T7" s="439">
        <v>0.13100000000000001</v>
      </c>
      <c r="U7" s="439">
        <v>0.1925</v>
      </c>
    </row>
    <row r="8" spans="1:21" ht="15" customHeight="1">
      <c r="A8" s="120" t="s">
        <v>653</v>
      </c>
      <c r="B8" s="121">
        <v>10786978.58</v>
      </c>
      <c r="C8" s="121">
        <v>48425263.539999999</v>
      </c>
      <c r="D8" s="121">
        <v>31052373.91</v>
      </c>
      <c r="E8" s="121">
        <v>19797041.550000001</v>
      </c>
      <c r="F8" s="121">
        <v>41793928.939999998</v>
      </c>
      <c r="G8" s="121">
        <v>15070618.85</v>
      </c>
      <c r="H8" s="121">
        <v>44389111.439999998</v>
      </c>
      <c r="I8" s="121">
        <v>8052369.9299999997</v>
      </c>
      <c r="J8" s="121">
        <v>33587696.640000001</v>
      </c>
      <c r="K8" s="121">
        <v>43695809.590000004</v>
      </c>
      <c r="L8" s="121">
        <v>3433982.64</v>
      </c>
      <c r="M8" s="121">
        <v>30222781.09</v>
      </c>
      <c r="N8" s="121">
        <v>5111552.72</v>
      </c>
      <c r="O8" s="121">
        <v>6107496.7000000002</v>
      </c>
      <c r="P8" s="121">
        <v>5067916.93</v>
      </c>
      <c r="Q8" s="121">
        <v>1663859.34</v>
      </c>
      <c r="R8" s="121">
        <v>5546747.7699999996</v>
      </c>
      <c r="S8" s="121">
        <v>561047.34</v>
      </c>
      <c r="T8" s="121">
        <v>10519064.380000001</v>
      </c>
      <c r="U8" s="121">
        <v>1505096858.22</v>
      </c>
    </row>
    <row r="9" spans="1:21"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655</v>
      </c>
      <c r="B10" s="121">
        <v>5370034.5599999996</v>
      </c>
      <c r="C10" s="121">
        <v>12421183.27</v>
      </c>
      <c r="D10" s="121">
        <v>77474569.650000006</v>
      </c>
      <c r="E10" s="121">
        <v>5734713.5</v>
      </c>
      <c r="F10" s="121">
        <v>40312763.43</v>
      </c>
      <c r="G10" s="121">
        <v>9564304.9100000001</v>
      </c>
      <c r="H10" s="121">
        <v>11491824.16</v>
      </c>
      <c r="I10" s="121">
        <v>12409073.76</v>
      </c>
      <c r="J10" s="121">
        <v>30980738.84</v>
      </c>
      <c r="K10" s="121">
        <v>11957279.460000001</v>
      </c>
      <c r="L10" s="121">
        <v>6503359.4000000004</v>
      </c>
      <c r="M10" s="121">
        <v>34408075.210000001</v>
      </c>
      <c r="N10" s="121">
        <v>11152920.300000001</v>
      </c>
      <c r="O10" s="121">
        <v>5225052.55</v>
      </c>
      <c r="P10" s="121">
        <v>5028547.5999999996</v>
      </c>
      <c r="Q10" s="121">
        <v>2010925.05</v>
      </c>
      <c r="R10" s="121">
        <v>4353440.57</v>
      </c>
      <c r="S10" s="121">
        <v>1049335.76</v>
      </c>
      <c r="T10" s="121">
        <v>5311138.25</v>
      </c>
      <c r="U10" s="121">
        <v>805918920.05999994</v>
      </c>
    </row>
    <row r="11" spans="1:21" s="276" customFormat="1" ht="15" customHeight="1">
      <c r="A11" s="120" t="s">
        <v>656</v>
      </c>
      <c r="B11" s="121">
        <v>4619561.57</v>
      </c>
      <c r="C11" s="121">
        <v>77527121.469999999</v>
      </c>
      <c r="D11" s="121">
        <v>74129765.049999997</v>
      </c>
      <c r="E11" s="121">
        <v>1922160.03</v>
      </c>
      <c r="F11" s="121">
        <v>44003886.229999997</v>
      </c>
      <c r="G11" s="121">
        <v>2411650.31</v>
      </c>
      <c r="H11" s="121">
        <v>32300277.219999999</v>
      </c>
      <c r="I11" s="121">
        <v>10622023.310000001</v>
      </c>
      <c r="J11" s="121">
        <v>8654820.1999999993</v>
      </c>
      <c r="K11" s="121">
        <v>10769548.48</v>
      </c>
      <c r="L11" s="121">
        <v>6568926.0499999998</v>
      </c>
      <c r="M11" s="121">
        <v>48689369.32</v>
      </c>
      <c r="N11" s="121">
        <v>11716461.17</v>
      </c>
      <c r="O11" s="121">
        <v>5322822.72</v>
      </c>
      <c r="P11" s="121">
        <v>16139380.24</v>
      </c>
      <c r="Q11" s="121">
        <v>4542093.97</v>
      </c>
      <c r="R11" s="121">
        <v>4058848.37</v>
      </c>
      <c r="S11" s="121">
        <v>6561192.1100000003</v>
      </c>
      <c r="T11" s="121">
        <v>31521723.379999999</v>
      </c>
      <c r="U11" s="121">
        <v>996042661.65999997</v>
      </c>
    </row>
    <row r="12" spans="1:21" s="276" customFormat="1" ht="15" customHeight="1">
      <c r="A12" s="120" t="s">
        <v>657</v>
      </c>
      <c r="B12" s="121">
        <v>0</v>
      </c>
      <c r="C12" s="121">
        <v>0</v>
      </c>
      <c r="D12" s="121">
        <v>0</v>
      </c>
      <c r="E12" s="121">
        <v>0</v>
      </c>
      <c r="F12" s="121">
        <v>0</v>
      </c>
      <c r="G12" s="121">
        <v>0</v>
      </c>
      <c r="H12" s="121">
        <v>31593464.640000001</v>
      </c>
      <c r="I12" s="121">
        <v>477529.12</v>
      </c>
      <c r="J12" s="121">
        <v>26374730.140000001</v>
      </c>
      <c r="K12" s="121">
        <v>0</v>
      </c>
      <c r="L12" s="121">
        <v>0</v>
      </c>
      <c r="M12" s="121">
        <v>0</v>
      </c>
      <c r="N12" s="121">
        <v>0</v>
      </c>
      <c r="O12" s="121">
        <v>0</v>
      </c>
      <c r="P12" s="121">
        <v>0</v>
      </c>
      <c r="Q12" s="121">
        <v>0</v>
      </c>
      <c r="R12" s="121">
        <v>0</v>
      </c>
      <c r="S12" s="121">
        <v>0</v>
      </c>
      <c r="T12" s="121">
        <v>0</v>
      </c>
      <c r="U12" s="121">
        <v>289834511.5</v>
      </c>
    </row>
    <row r="13" spans="1:21" s="276" customFormat="1" ht="15" customHeight="1">
      <c r="A13" s="120" t="s">
        <v>658</v>
      </c>
      <c r="B13" s="121">
        <v>66769685.289999999</v>
      </c>
      <c r="C13" s="121">
        <v>225507541.68000001</v>
      </c>
      <c r="D13" s="121">
        <v>210088608.33000001</v>
      </c>
      <c r="E13" s="121">
        <v>128949274.54000001</v>
      </c>
      <c r="F13" s="121">
        <v>188667244.72</v>
      </c>
      <c r="G13" s="121">
        <v>107822047.7</v>
      </c>
      <c r="H13" s="121">
        <v>193676228.71000001</v>
      </c>
      <c r="I13" s="121">
        <v>111240335.95</v>
      </c>
      <c r="J13" s="121">
        <v>283879164.23000002</v>
      </c>
      <c r="K13" s="121">
        <v>243814133.62</v>
      </c>
      <c r="L13" s="121">
        <v>69380351.680000007</v>
      </c>
      <c r="M13" s="121">
        <v>230102035.56999999</v>
      </c>
      <c r="N13" s="121">
        <v>51168192.609999999</v>
      </c>
      <c r="O13" s="121">
        <v>60638840.960000001</v>
      </c>
      <c r="P13" s="121">
        <v>51309929.380000003</v>
      </c>
      <c r="Q13" s="121">
        <v>21227865.390000001</v>
      </c>
      <c r="R13" s="121">
        <v>38730830.450000003</v>
      </c>
      <c r="S13" s="121">
        <v>13202807.82</v>
      </c>
      <c r="T13" s="121">
        <v>90540627.769999996</v>
      </c>
      <c r="U13" s="121">
        <v>6432987699.3699999</v>
      </c>
    </row>
    <row r="14" spans="1:21" s="21" customFormat="1" ht="15" customHeight="1">
      <c r="A14" s="292" t="s">
        <v>659</v>
      </c>
      <c r="B14" s="293">
        <v>87546260</v>
      </c>
      <c r="C14" s="293">
        <v>363881109.95999998</v>
      </c>
      <c r="D14" s="293">
        <v>392745316.94</v>
      </c>
      <c r="E14" s="293">
        <v>156403189.62</v>
      </c>
      <c r="F14" s="293">
        <v>314777823.31999999</v>
      </c>
      <c r="G14" s="293">
        <v>134868621.77000001</v>
      </c>
      <c r="H14" s="293">
        <v>313450906.17000002</v>
      </c>
      <c r="I14" s="293">
        <v>142801332.06999999</v>
      </c>
      <c r="J14" s="293">
        <v>383477150.05000001</v>
      </c>
      <c r="K14" s="293">
        <v>310236771.14999998</v>
      </c>
      <c r="L14" s="293">
        <v>85886619.769999996</v>
      </c>
      <c r="M14" s="293">
        <v>343422261.19</v>
      </c>
      <c r="N14" s="293">
        <v>79149126.799999997</v>
      </c>
      <c r="O14" s="293">
        <v>77294212.930000007</v>
      </c>
      <c r="P14" s="293">
        <v>77545774.150000006</v>
      </c>
      <c r="Q14" s="293">
        <v>29444743.75</v>
      </c>
      <c r="R14" s="293">
        <v>52689867.159999996</v>
      </c>
      <c r="S14" s="293">
        <v>21374383.030000001</v>
      </c>
      <c r="T14" s="293">
        <v>137892553.78</v>
      </c>
      <c r="U14" s="293">
        <v>10029880650.809999</v>
      </c>
    </row>
    <row r="15" spans="1:21" s="276" customFormat="1" ht="15" customHeight="1">
      <c r="A15" s="120" t="s">
        <v>660</v>
      </c>
      <c r="B15" s="121">
        <v>70153472.987000003</v>
      </c>
      <c r="C15" s="121">
        <v>266755339.06900001</v>
      </c>
      <c r="D15" s="121">
        <v>262648404.785</v>
      </c>
      <c r="E15" s="121">
        <v>131057297.255</v>
      </c>
      <c r="F15" s="121">
        <v>218731740.521</v>
      </c>
      <c r="G15" s="121">
        <v>110940733.837</v>
      </c>
      <c r="H15" s="121">
        <v>235819830.632</v>
      </c>
      <c r="I15" s="121">
        <v>119391309.197</v>
      </c>
      <c r="J15" s="121">
        <v>314183769.70300001</v>
      </c>
      <c r="K15" s="121">
        <v>251590363.752</v>
      </c>
      <c r="L15" s="121">
        <v>73965486.584999993</v>
      </c>
      <c r="M15" s="121">
        <v>261328335.27200001</v>
      </c>
      <c r="N15" s="121">
        <v>59257007.255000003</v>
      </c>
      <c r="O15" s="121">
        <v>64345262.829999998</v>
      </c>
      <c r="P15" s="121">
        <v>60385329.020000003</v>
      </c>
      <c r="Q15" s="121">
        <v>23901097.385000002</v>
      </c>
      <c r="R15" s="121">
        <v>41630942.748999998</v>
      </c>
      <c r="S15" s="121">
        <v>16693271.027000001</v>
      </c>
      <c r="T15" s="121">
        <v>107363717.11</v>
      </c>
      <c r="U15" s="121">
        <v>7309568697.8369999</v>
      </c>
    </row>
    <row r="16" spans="1:21" s="23" customFormat="1" ht="15" customHeight="1">
      <c r="A16" s="244" t="s">
        <v>661</v>
      </c>
      <c r="B16" s="294">
        <v>0.80130000000000001</v>
      </c>
      <c r="C16" s="294">
        <v>0.73309999999999997</v>
      </c>
      <c r="D16" s="294">
        <v>0.66869999999999996</v>
      </c>
      <c r="E16" s="294">
        <v>0.83789999999999998</v>
      </c>
      <c r="F16" s="294">
        <v>0.69489999999999996</v>
      </c>
      <c r="G16" s="294">
        <v>0.8226</v>
      </c>
      <c r="H16" s="294">
        <v>0.75229999999999997</v>
      </c>
      <c r="I16" s="294">
        <v>0.83609999999999995</v>
      </c>
      <c r="J16" s="294">
        <v>0.81930000000000003</v>
      </c>
      <c r="K16" s="294">
        <v>0.81100000000000005</v>
      </c>
      <c r="L16" s="294">
        <v>0.86119999999999997</v>
      </c>
      <c r="M16" s="294">
        <v>0.76100000000000001</v>
      </c>
      <c r="N16" s="294">
        <v>0.74870000000000003</v>
      </c>
      <c r="O16" s="294">
        <v>0.83250000000000002</v>
      </c>
      <c r="P16" s="294">
        <v>0.77869999999999995</v>
      </c>
      <c r="Q16" s="294">
        <v>0.81169999999999998</v>
      </c>
      <c r="R16" s="294">
        <v>0.79010000000000002</v>
      </c>
      <c r="S16" s="294">
        <v>0.78100000000000003</v>
      </c>
      <c r="T16" s="294">
        <v>0.77859999999999996</v>
      </c>
      <c r="U16" s="294">
        <v>0.7288</v>
      </c>
    </row>
    <row r="17" spans="1:21" s="276" customFormat="1" ht="15" customHeight="1">
      <c r="A17" s="292" t="s">
        <v>662</v>
      </c>
      <c r="B17" s="293">
        <v>7015347.2987000002</v>
      </c>
      <c r="C17" s="293">
        <v>26675533.9069</v>
      </c>
      <c r="D17" s="293">
        <v>26264840.478500001</v>
      </c>
      <c r="E17" s="293">
        <v>13105729.725500001</v>
      </c>
      <c r="F17" s="293">
        <v>21873174.052099999</v>
      </c>
      <c r="G17" s="293">
        <v>11094073.3837</v>
      </c>
      <c r="H17" s="293">
        <v>23581983.063200001</v>
      </c>
      <c r="I17" s="293">
        <v>11939130.9197</v>
      </c>
      <c r="J17" s="293">
        <v>31418376.9703</v>
      </c>
      <c r="K17" s="293">
        <v>25159036.3752</v>
      </c>
      <c r="L17" s="293">
        <v>7396548.6584999999</v>
      </c>
      <c r="M17" s="293">
        <v>26132833.527199998</v>
      </c>
      <c r="N17" s="293">
        <v>5925700.7254999997</v>
      </c>
      <c r="O17" s="293">
        <v>6434526.2829999998</v>
      </c>
      <c r="P17" s="293">
        <v>6038532.9019999998</v>
      </c>
      <c r="Q17" s="293">
        <v>2390109.7385</v>
      </c>
      <c r="R17" s="293">
        <v>4163094.2749000001</v>
      </c>
      <c r="S17" s="293">
        <v>1669327.1026999999</v>
      </c>
      <c r="T17" s="293">
        <v>10736371.710999999</v>
      </c>
      <c r="U17" s="293">
        <v>730956869.78369999</v>
      </c>
    </row>
    <row r="18" spans="1:21" s="276" customFormat="1" ht="15" customHeight="1">
      <c r="A18" s="120" t="s">
        <v>663</v>
      </c>
      <c r="B18" s="121">
        <v>15917609</v>
      </c>
      <c r="C18" s="121">
        <v>32723374</v>
      </c>
      <c r="D18" s="121">
        <v>38761796</v>
      </c>
      <c r="E18" s="121">
        <v>24351151</v>
      </c>
      <c r="F18" s="121">
        <v>27279355</v>
      </c>
      <c r="G18" s="121">
        <v>14942938</v>
      </c>
      <c r="H18" s="121">
        <v>32052617</v>
      </c>
      <c r="I18" s="121">
        <v>13801330</v>
      </c>
      <c r="J18" s="121">
        <v>28588288</v>
      </c>
      <c r="K18" s="121">
        <v>43787476</v>
      </c>
      <c r="L18" s="121">
        <v>11236066</v>
      </c>
      <c r="M18" s="121">
        <v>41684042</v>
      </c>
      <c r="N18" s="121">
        <v>30929031</v>
      </c>
      <c r="O18" s="121">
        <v>11446740</v>
      </c>
      <c r="P18" s="121">
        <v>12844616</v>
      </c>
      <c r="Q18" s="121">
        <v>9737967</v>
      </c>
      <c r="R18" s="121">
        <v>4962672</v>
      </c>
      <c r="S18" s="121">
        <v>12995817</v>
      </c>
      <c r="T18" s="121">
        <v>14161822</v>
      </c>
      <c r="U18" s="121">
        <v>1304856590</v>
      </c>
    </row>
    <row r="19" spans="1:21" s="276" customFormat="1" ht="15" customHeight="1">
      <c r="A19" s="120" t="s">
        <v>664</v>
      </c>
      <c r="B19" s="121">
        <v>12583</v>
      </c>
      <c r="C19" s="121">
        <v>0</v>
      </c>
      <c r="D19" s="121">
        <v>0</v>
      </c>
      <c r="E19" s="121">
        <v>0</v>
      </c>
      <c r="F19" s="121">
        <v>1</v>
      </c>
      <c r="G19" s="121">
        <v>0</v>
      </c>
      <c r="H19" s="121">
        <v>1</v>
      </c>
      <c r="I19" s="121">
        <v>0</v>
      </c>
      <c r="J19" s="121">
        <v>0</v>
      </c>
      <c r="K19" s="121">
        <v>0</v>
      </c>
      <c r="L19" s="121">
        <v>0</v>
      </c>
      <c r="M19" s="121">
        <v>0</v>
      </c>
      <c r="N19" s="121">
        <v>1</v>
      </c>
      <c r="O19" s="121">
        <v>0</v>
      </c>
      <c r="P19" s="121">
        <v>0</v>
      </c>
      <c r="Q19" s="121">
        <v>0</v>
      </c>
      <c r="R19" s="121">
        <v>0</v>
      </c>
      <c r="S19" s="121">
        <v>0</v>
      </c>
      <c r="T19" s="121">
        <v>166</v>
      </c>
      <c r="U19" s="121">
        <v>12816</v>
      </c>
    </row>
    <row r="20" spans="1:21"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666</v>
      </c>
      <c r="B21" s="121">
        <v>949754</v>
      </c>
      <c r="C21" s="121">
        <v>0</v>
      </c>
      <c r="D21" s="121">
        <v>0</v>
      </c>
      <c r="E21" s="121">
        <v>0</v>
      </c>
      <c r="F21" s="121">
        <v>444638</v>
      </c>
      <c r="G21" s="121">
        <v>0</v>
      </c>
      <c r="H21" s="121">
        <v>1394297</v>
      </c>
      <c r="I21" s="121">
        <v>1263203</v>
      </c>
      <c r="J21" s="121">
        <v>0</v>
      </c>
      <c r="K21" s="121">
        <v>131099</v>
      </c>
      <c r="L21" s="121">
        <v>2727704</v>
      </c>
      <c r="M21" s="121">
        <v>0</v>
      </c>
      <c r="N21" s="121">
        <v>0</v>
      </c>
      <c r="O21" s="121">
        <v>56926</v>
      </c>
      <c r="P21" s="121">
        <v>400040</v>
      </c>
      <c r="Q21" s="121">
        <v>244711</v>
      </c>
      <c r="R21" s="121">
        <v>516116</v>
      </c>
      <c r="S21" s="121">
        <v>0</v>
      </c>
      <c r="T21" s="121">
        <v>279228</v>
      </c>
      <c r="U21" s="121">
        <v>16305304</v>
      </c>
    </row>
    <row r="22" spans="1:21" s="276" customFormat="1" ht="15" customHeight="1">
      <c r="A22" s="292" t="s">
        <v>667</v>
      </c>
      <c r="B22" s="293">
        <v>14955272</v>
      </c>
      <c r="C22" s="293">
        <v>32723374</v>
      </c>
      <c r="D22" s="293">
        <v>38761796</v>
      </c>
      <c r="E22" s="293">
        <v>24351151</v>
      </c>
      <c r="F22" s="293">
        <v>26834716</v>
      </c>
      <c r="G22" s="293">
        <v>14942938</v>
      </c>
      <c r="H22" s="293">
        <v>30658319</v>
      </c>
      <c r="I22" s="293">
        <v>12538127</v>
      </c>
      <c r="J22" s="293">
        <v>28588288</v>
      </c>
      <c r="K22" s="293">
        <v>43656377</v>
      </c>
      <c r="L22" s="293">
        <v>8508362</v>
      </c>
      <c r="M22" s="293">
        <v>41684042</v>
      </c>
      <c r="N22" s="293">
        <v>30929030</v>
      </c>
      <c r="O22" s="293">
        <v>11389814</v>
      </c>
      <c r="P22" s="293">
        <v>12444576</v>
      </c>
      <c r="Q22" s="293">
        <v>9493256</v>
      </c>
      <c r="R22" s="293">
        <v>4446556</v>
      </c>
      <c r="S22" s="293">
        <v>12995817</v>
      </c>
      <c r="T22" s="293">
        <v>13882428</v>
      </c>
      <c r="U22" s="293">
        <v>1288538470</v>
      </c>
    </row>
    <row r="23" spans="1:21"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669</v>
      </c>
      <c r="B24" s="121">
        <v>0</v>
      </c>
      <c r="C24" s="121">
        <v>0</v>
      </c>
      <c r="D24" s="121">
        <v>0</v>
      </c>
      <c r="E24" s="121">
        <v>0</v>
      </c>
      <c r="F24" s="121">
        <v>0</v>
      </c>
      <c r="G24" s="121">
        <v>0</v>
      </c>
      <c r="H24" s="121">
        <v>102900</v>
      </c>
      <c r="I24" s="121">
        <v>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671</v>
      </c>
      <c r="B26" s="121">
        <v>0</v>
      </c>
      <c r="C26" s="121">
        <v>0</v>
      </c>
      <c r="D26" s="121">
        <v>0</v>
      </c>
      <c r="E26" s="121">
        <v>0</v>
      </c>
      <c r="F26" s="121">
        <v>0</v>
      </c>
      <c r="G26" s="121">
        <v>0</v>
      </c>
      <c r="H26" s="121">
        <v>-102900</v>
      </c>
      <c r="I26" s="121">
        <v>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672</v>
      </c>
      <c r="B27" s="121">
        <v>659944</v>
      </c>
      <c r="C27" s="121">
        <v>4460000</v>
      </c>
      <c r="D27" s="121">
        <v>6952363</v>
      </c>
      <c r="E27" s="121">
        <v>0</v>
      </c>
      <c r="F27" s="121">
        <v>3353779</v>
      </c>
      <c r="G27" s="121">
        <v>2652634</v>
      </c>
      <c r="H27" s="121">
        <v>0</v>
      </c>
      <c r="I27" s="121">
        <v>2202953</v>
      </c>
      <c r="J27" s="121">
        <v>8209890</v>
      </c>
      <c r="K27" s="121">
        <v>779695</v>
      </c>
      <c r="L27" s="121">
        <v>0</v>
      </c>
      <c r="M27" s="121">
        <v>8549483</v>
      </c>
      <c r="N27" s="121">
        <v>843148</v>
      </c>
      <c r="O27" s="121">
        <v>0</v>
      </c>
      <c r="P27" s="121">
        <v>131000</v>
      </c>
      <c r="Q27" s="121">
        <v>0</v>
      </c>
      <c r="R27" s="121">
        <v>0</v>
      </c>
      <c r="S27" s="121">
        <v>0</v>
      </c>
      <c r="T27" s="121">
        <v>184393</v>
      </c>
      <c r="U27" s="121">
        <v>118615606</v>
      </c>
    </row>
    <row r="28" spans="1:21"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674</v>
      </c>
      <c r="B29" s="293">
        <v>659944</v>
      </c>
      <c r="C29" s="293">
        <v>4460000</v>
      </c>
      <c r="D29" s="293">
        <v>6952363</v>
      </c>
      <c r="E29" s="293">
        <v>0</v>
      </c>
      <c r="F29" s="293">
        <v>3353779</v>
      </c>
      <c r="G29" s="293">
        <v>2652634</v>
      </c>
      <c r="H29" s="293">
        <v>0</v>
      </c>
      <c r="I29" s="293">
        <v>2202953</v>
      </c>
      <c r="J29" s="293">
        <v>8209890</v>
      </c>
      <c r="K29" s="293">
        <v>779695</v>
      </c>
      <c r="L29" s="293">
        <v>0</v>
      </c>
      <c r="M29" s="293">
        <v>8549483</v>
      </c>
      <c r="N29" s="293">
        <v>843148</v>
      </c>
      <c r="O29" s="293">
        <v>0</v>
      </c>
      <c r="P29" s="293">
        <v>131000</v>
      </c>
      <c r="Q29" s="293">
        <v>0</v>
      </c>
      <c r="R29" s="293">
        <v>0</v>
      </c>
      <c r="S29" s="293">
        <v>0</v>
      </c>
      <c r="T29" s="293">
        <v>184393</v>
      </c>
      <c r="U29" s="293">
        <v>118615606</v>
      </c>
    </row>
    <row r="30" spans="1:21" s="276"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677</v>
      </c>
      <c r="B32" s="293">
        <v>15615216</v>
      </c>
      <c r="C32" s="293">
        <v>37183374</v>
      </c>
      <c r="D32" s="293">
        <v>45714159</v>
      </c>
      <c r="E32" s="293">
        <v>24351151</v>
      </c>
      <c r="F32" s="293">
        <v>30188495</v>
      </c>
      <c r="G32" s="293">
        <v>17595572</v>
      </c>
      <c r="H32" s="293">
        <v>30658319</v>
      </c>
      <c r="I32" s="293">
        <v>14741080</v>
      </c>
      <c r="J32" s="293">
        <v>36798178</v>
      </c>
      <c r="K32" s="293">
        <v>44436072</v>
      </c>
      <c r="L32" s="293">
        <v>8508362</v>
      </c>
      <c r="M32" s="293">
        <v>50233525</v>
      </c>
      <c r="N32" s="293">
        <v>31772178</v>
      </c>
      <c r="O32" s="293">
        <v>11389814</v>
      </c>
      <c r="P32" s="293">
        <v>12575576</v>
      </c>
      <c r="Q32" s="293">
        <v>9493256</v>
      </c>
      <c r="R32" s="293">
        <v>4446556</v>
      </c>
      <c r="S32" s="293">
        <v>12995817</v>
      </c>
      <c r="T32" s="293">
        <v>14066821</v>
      </c>
      <c r="U32" s="293">
        <v>1407154076</v>
      </c>
    </row>
    <row r="33" spans="1:21" ht="15" customHeight="1">
      <c r="A33" s="120" t="s">
        <v>678</v>
      </c>
      <c r="B33" s="121">
        <v>8599868.7013000008</v>
      </c>
      <c r="C33" s="121">
        <v>10507840.0931</v>
      </c>
      <c r="D33" s="121">
        <v>19449318.521499999</v>
      </c>
      <c r="E33" s="121">
        <v>11245421.274499999</v>
      </c>
      <c r="F33" s="121">
        <v>8315320.9479</v>
      </c>
      <c r="G33" s="121">
        <v>6501498.6162999999</v>
      </c>
      <c r="H33" s="121">
        <v>7076335.9368000003</v>
      </c>
      <c r="I33" s="121">
        <v>2801949.0803</v>
      </c>
      <c r="J33" s="121">
        <v>5379801.0296999998</v>
      </c>
      <c r="K33" s="121">
        <v>19277035.6248</v>
      </c>
      <c r="L33" s="121">
        <v>1111813.3415000001</v>
      </c>
      <c r="M33" s="121">
        <v>24100691.472800002</v>
      </c>
      <c r="N33" s="121">
        <v>25846477.274500001</v>
      </c>
      <c r="O33" s="121">
        <v>4955287.7170000002</v>
      </c>
      <c r="P33" s="121">
        <v>6537043.0980000002</v>
      </c>
      <c r="Q33" s="121">
        <v>7103146.2615</v>
      </c>
      <c r="R33" s="121">
        <v>283461.72509999998</v>
      </c>
      <c r="S33" s="121">
        <v>11326489.897299999</v>
      </c>
      <c r="T33" s="121">
        <v>3330449.2889999999</v>
      </c>
      <c r="U33" s="121">
        <v>676197206.21630001</v>
      </c>
    </row>
    <row r="34" spans="1:21" s="296" customFormat="1" ht="15" customHeight="1">
      <c r="A34" s="120" t="s">
        <v>679</v>
      </c>
      <c r="B34" s="246">
        <v>0.313</v>
      </c>
      <c r="C34" s="246">
        <v>6.9900000000000004E-2</v>
      </c>
      <c r="D34" s="246">
        <v>0.1113</v>
      </c>
      <c r="E34" s="246">
        <v>6.3899999999999998E-2</v>
      </c>
      <c r="F34" s="246">
        <v>0.11260000000000001</v>
      </c>
      <c r="G34" s="246">
        <v>6.7100000000000007E-2</v>
      </c>
      <c r="H34" s="246">
        <v>0.31440000000000001</v>
      </c>
      <c r="I34" s="246">
        <v>0.12709999999999999</v>
      </c>
      <c r="J34" s="246">
        <v>0.1061</v>
      </c>
      <c r="K34" s="246">
        <v>0.33539999999999998</v>
      </c>
      <c r="L34" s="246">
        <v>0.19969999999999999</v>
      </c>
      <c r="M34" s="246">
        <v>9.35E-2</v>
      </c>
      <c r="N34" s="246">
        <v>6.0400000000000002E-2</v>
      </c>
      <c r="O34" s="246">
        <v>9.6799999999999997E-2</v>
      </c>
      <c r="P34" s="246">
        <v>0.18099999999999999</v>
      </c>
      <c r="Q34" s="246">
        <v>0.36770000000000003</v>
      </c>
      <c r="R34" s="246">
        <v>0.29530000000000001</v>
      </c>
      <c r="S34" s="246">
        <v>3.56E-2</v>
      </c>
      <c r="T34" s="246">
        <v>0.33360000000000001</v>
      </c>
      <c r="U34" s="246">
        <v>0.1467</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29" t="s">
        <v>680</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S25"/>
  <sheetViews>
    <sheetView zoomScaleNormal="100" workbookViewId="0">
      <selection activeCell="A3" sqref="A3:S3"/>
    </sheetView>
  </sheetViews>
  <sheetFormatPr defaultRowHeight="12.75"/>
  <cols>
    <col min="1" max="1" width="37.7109375" style="33" customWidth="1"/>
    <col min="2" max="2" width="9.140625" style="631" bestFit="1" customWidth="1"/>
    <col min="3" max="4" width="7.5703125" style="631" bestFit="1" customWidth="1"/>
    <col min="5" max="5" width="6.5703125" style="631" bestFit="1" customWidth="1"/>
    <col min="6" max="11" width="7.5703125" style="631" bestFit="1" customWidth="1"/>
    <col min="12" max="13" width="6.5703125" style="631" bestFit="1" customWidth="1"/>
    <col min="14" max="15" width="7.5703125" style="631" bestFit="1" customWidth="1"/>
    <col min="16" max="18" width="6.5703125" style="631" bestFit="1" customWidth="1"/>
    <col min="19" max="19" width="7.5703125" style="37" bestFit="1" customWidth="1"/>
    <col min="20" max="257" width="9.140625" style="631"/>
    <col min="258" max="258" width="37.7109375" style="631" customWidth="1"/>
    <col min="259" max="259" width="12.85546875" style="631" customWidth="1"/>
    <col min="260" max="273" width="13" style="631" customWidth="1"/>
    <col min="274" max="513" width="9.140625" style="631"/>
    <col min="514" max="514" width="37.7109375" style="631" customWidth="1"/>
    <col min="515" max="515" width="12.85546875" style="631" customWidth="1"/>
    <col min="516" max="529" width="13" style="631" customWidth="1"/>
    <col min="530" max="769" width="9.140625" style="631"/>
    <col min="770" max="770" width="37.7109375" style="631" customWidth="1"/>
    <col min="771" max="771" width="12.85546875" style="631" customWidth="1"/>
    <col min="772" max="785" width="13" style="631" customWidth="1"/>
    <col min="786" max="1025" width="9.140625" style="631"/>
    <col min="1026" max="1026" width="37.7109375" style="631" customWidth="1"/>
    <col min="1027" max="1027" width="12.85546875" style="631" customWidth="1"/>
    <col min="1028" max="1041" width="13" style="631" customWidth="1"/>
    <col min="1042" max="1281" width="9.140625" style="631"/>
    <col min="1282" max="1282" width="37.7109375" style="631" customWidth="1"/>
    <col min="1283" max="1283" width="12.85546875" style="631" customWidth="1"/>
    <col min="1284" max="1297" width="13" style="631" customWidth="1"/>
    <col min="1298" max="1537" width="9.140625" style="631"/>
    <col min="1538" max="1538" width="37.7109375" style="631" customWidth="1"/>
    <col min="1539" max="1539" width="12.85546875" style="631" customWidth="1"/>
    <col min="1540" max="1553" width="13" style="631" customWidth="1"/>
    <col min="1554" max="1793" width="9.140625" style="631"/>
    <col min="1794" max="1794" width="37.7109375" style="631" customWidth="1"/>
    <col min="1795" max="1795" width="12.85546875" style="631" customWidth="1"/>
    <col min="1796" max="1809" width="13" style="631" customWidth="1"/>
    <col min="1810" max="2049" width="9.140625" style="631"/>
    <col min="2050" max="2050" width="37.7109375" style="631" customWidth="1"/>
    <col min="2051" max="2051" width="12.85546875" style="631" customWidth="1"/>
    <col min="2052" max="2065" width="13" style="631" customWidth="1"/>
    <col min="2066" max="2305" width="9.140625" style="631"/>
    <col min="2306" max="2306" width="37.7109375" style="631" customWidth="1"/>
    <col min="2307" max="2307" width="12.85546875" style="631" customWidth="1"/>
    <col min="2308" max="2321" width="13" style="631" customWidth="1"/>
    <col min="2322" max="2561" width="9.140625" style="631"/>
    <col min="2562" max="2562" width="37.7109375" style="631" customWidth="1"/>
    <col min="2563" max="2563" width="12.85546875" style="631" customWidth="1"/>
    <col min="2564" max="2577" width="13" style="631" customWidth="1"/>
    <col min="2578" max="2817" width="9.140625" style="631"/>
    <col min="2818" max="2818" width="37.7109375" style="631" customWidth="1"/>
    <col min="2819" max="2819" width="12.85546875" style="631" customWidth="1"/>
    <col min="2820" max="2833" width="13" style="631" customWidth="1"/>
    <col min="2834" max="3073" width="9.140625" style="631"/>
    <col min="3074" max="3074" width="37.7109375" style="631" customWidth="1"/>
    <col min="3075" max="3075" width="12.85546875" style="631" customWidth="1"/>
    <col min="3076" max="3089" width="13" style="631" customWidth="1"/>
    <col min="3090" max="3329" width="9.140625" style="631"/>
    <col min="3330" max="3330" width="37.7109375" style="631" customWidth="1"/>
    <col min="3331" max="3331" width="12.85546875" style="631" customWidth="1"/>
    <col min="3332" max="3345" width="13" style="631" customWidth="1"/>
    <col min="3346" max="3585" width="9.140625" style="631"/>
    <col min="3586" max="3586" width="37.7109375" style="631" customWidth="1"/>
    <col min="3587" max="3587" width="12.85546875" style="631" customWidth="1"/>
    <col min="3588" max="3601" width="13" style="631" customWidth="1"/>
    <col min="3602" max="3841" width="9.140625" style="631"/>
    <col min="3842" max="3842" width="37.7109375" style="631" customWidth="1"/>
    <col min="3843" max="3843" width="12.85546875" style="631" customWidth="1"/>
    <col min="3844" max="3857" width="13" style="631" customWidth="1"/>
    <col min="3858" max="4097" width="9.140625" style="631"/>
    <col min="4098" max="4098" width="37.7109375" style="631" customWidth="1"/>
    <col min="4099" max="4099" width="12.85546875" style="631" customWidth="1"/>
    <col min="4100" max="4113" width="13" style="631" customWidth="1"/>
    <col min="4114" max="4353" width="9.140625" style="631"/>
    <col min="4354" max="4354" width="37.7109375" style="631" customWidth="1"/>
    <col min="4355" max="4355" width="12.85546875" style="631" customWidth="1"/>
    <col min="4356" max="4369" width="13" style="631" customWidth="1"/>
    <col min="4370" max="4609" width="9.140625" style="631"/>
    <col min="4610" max="4610" width="37.7109375" style="631" customWidth="1"/>
    <col min="4611" max="4611" width="12.85546875" style="631" customWidth="1"/>
    <col min="4612" max="4625" width="13" style="631" customWidth="1"/>
    <col min="4626" max="4865" width="9.140625" style="631"/>
    <col min="4866" max="4866" width="37.7109375" style="631" customWidth="1"/>
    <col min="4867" max="4867" width="12.85546875" style="631" customWidth="1"/>
    <col min="4868" max="4881" width="13" style="631" customWidth="1"/>
    <col min="4882" max="5121" width="9.140625" style="631"/>
    <col min="5122" max="5122" width="37.7109375" style="631" customWidth="1"/>
    <col min="5123" max="5123" width="12.85546875" style="631" customWidth="1"/>
    <col min="5124" max="5137" width="13" style="631" customWidth="1"/>
    <col min="5138" max="5377" width="9.140625" style="631"/>
    <col min="5378" max="5378" width="37.7109375" style="631" customWidth="1"/>
    <col min="5379" max="5379" width="12.85546875" style="631" customWidth="1"/>
    <col min="5380" max="5393" width="13" style="631" customWidth="1"/>
    <col min="5394" max="5633" width="9.140625" style="631"/>
    <col min="5634" max="5634" width="37.7109375" style="631" customWidth="1"/>
    <col min="5635" max="5635" width="12.85546875" style="631" customWidth="1"/>
    <col min="5636" max="5649" width="13" style="631" customWidth="1"/>
    <col min="5650" max="5889" width="9.140625" style="631"/>
    <col min="5890" max="5890" width="37.7109375" style="631" customWidth="1"/>
    <col min="5891" max="5891" width="12.85546875" style="631" customWidth="1"/>
    <col min="5892" max="5905" width="13" style="631" customWidth="1"/>
    <col min="5906" max="6145" width="9.140625" style="631"/>
    <col min="6146" max="6146" width="37.7109375" style="631" customWidth="1"/>
    <col min="6147" max="6147" width="12.85546875" style="631" customWidth="1"/>
    <col min="6148" max="6161" width="13" style="631" customWidth="1"/>
    <col min="6162" max="6401" width="9.140625" style="631"/>
    <col min="6402" max="6402" width="37.7109375" style="631" customWidth="1"/>
    <col min="6403" max="6403" width="12.85546875" style="631" customWidth="1"/>
    <col min="6404" max="6417" width="13" style="631" customWidth="1"/>
    <col min="6418" max="6657" width="9.140625" style="631"/>
    <col min="6658" max="6658" width="37.7109375" style="631" customWidth="1"/>
    <col min="6659" max="6659" width="12.85546875" style="631" customWidth="1"/>
    <col min="6660" max="6673" width="13" style="631" customWidth="1"/>
    <col min="6674" max="6913" width="9.140625" style="631"/>
    <col min="6914" max="6914" width="37.7109375" style="631" customWidth="1"/>
    <col min="6915" max="6915" width="12.85546875" style="631" customWidth="1"/>
    <col min="6916" max="6929" width="13" style="631" customWidth="1"/>
    <col min="6930" max="7169" width="9.140625" style="631"/>
    <col min="7170" max="7170" width="37.7109375" style="631" customWidth="1"/>
    <col min="7171" max="7171" width="12.85546875" style="631" customWidth="1"/>
    <col min="7172" max="7185" width="13" style="631" customWidth="1"/>
    <col min="7186" max="7425" width="9.140625" style="631"/>
    <col min="7426" max="7426" width="37.7109375" style="631" customWidth="1"/>
    <col min="7427" max="7427" width="12.85546875" style="631" customWidth="1"/>
    <col min="7428" max="7441" width="13" style="631" customWidth="1"/>
    <col min="7442" max="7681" width="9.140625" style="631"/>
    <col min="7682" max="7682" width="37.7109375" style="631" customWidth="1"/>
    <col min="7683" max="7683" width="12.85546875" style="631" customWidth="1"/>
    <col min="7684" max="7697" width="13" style="631" customWidth="1"/>
    <col min="7698" max="7937" width="9.140625" style="631"/>
    <col min="7938" max="7938" width="37.7109375" style="631" customWidth="1"/>
    <col min="7939" max="7939" width="12.85546875" style="631" customWidth="1"/>
    <col min="7940" max="7953" width="13" style="631" customWidth="1"/>
    <col min="7954" max="8193" width="9.140625" style="631"/>
    <col min="8194" max="8194" width="37.7109375" style="631" customWidth="1"/>
    <col min="8195" max="8195" width="12.85546875" style="631" customWidth="1"/>
    <col min="8196" max="8209" width="13" style="631" customWidth="1"/>
    <col min="8210" max="8449" width="9.140625" style="631"/>
    <col min="8450" max="8450" width="37.7109375" style="631" customWidth="1"/>
    <col min="8451" max="8451" width="12.85546875" style="631" customWidth="1"/>
    <col min="8452" max="8465" width="13" style="631" customWidth="1"/>
    <col min="8466" max="8705" width="9.140625" style="631"/>
    <col min="8706" max="8706" width="37.7109375" style="631" customWidth="1"/>
    <col min="8707" max="8707" width="12.85546875" style="631" customWidth="1"/>
    <col min="8708" max="8721" width="13" style="631" customWidth="1"/>
    <col min="8722" max="8961" width="9.140625" style="631"/>
    <col min="8962" max="8962" width="37.7109375" style="631" customWidth="1"/>
    <col min="8963" max="8963" width="12.85546875" style="631" customWidth="1"/>
    <col min="8964" max="8977" width="13" style="631" customWidth="1"/>
    <col min="8978" max="9217" width="9.140625" style="631"/>
    <col min="9218" max="9218" width="37.7109375" style="631" customWidth="1"/>
    <col min="9219" max="9219" width="12.85546875" style="631" customWidth="1"/>
    <col min="9220" max="9233" width="13" style="631" customWidth="1"/>
    <col min="9234" max="9473" width="9.140625" style="631"/>
    <col min="9474" max="9474" width="37.7109375" style="631" customWidth="1"/>
    <col min="9475" max="9475" width="12.85546875" style="631" customWidth="1"/>
    <col min="9476" max="9489" width="13" style="631" customWidth="1"/>
    <col min="9490" max="9729" width="9.140625" style="631"/>
    <col min="9730" max="9730" width="37.7109375" style="631" customWidth="1"/>
    <col min="9731" max="9731" width="12.85546875" style="631" customWidth="1"/>
    <col min="9732" max="9745" width="13" style="631" customWidth="1"/>
    <col min="9746" max="9985" width="9.140625" style="631"/>
    <col min="9986" max="9986" width="37.7109375" style="631" customWidth="1"/>
    <col min="9987" max="9987" width="12.85546875" style="631" customWidth="1"/>
    <col min="9988" max="10001" width="13" style="631" customWidth="1"/>
    <col min="10002" max="10241" width="9.140625" style="631"/>
    <col min="10242" max="10242" width="37.7109375" style="631" customWidth="1"/>
    <col min="10243" max="10243" width="12.85546875" style="631" customWidth="1"/>
    <col min="10244" max="10257" width="13" style="631" customWidth="1"/>
    <col min="10258" max="10497" width="9.140625" style="631"/>
    <col min="10498" max="10498" width="37.7109375" style="631" customWidth="1"/>
    <col min="10499" max="10499" width="12.85546875" style="631" customWidth="1"/>
    <col min="10500" max="10513" width="13" style="631" customWidth="1"/>
    <col min="10514" max="10753" width="9.140625" style="631"/>
    <col min="10754" max="10754" width="37.7109375" style="631" customWidth="1"/>
    <col min="10755" max="10755" width="12.85546875" style="631" customWidth="1"/>
    <col min="10756" max="10769" width="13" style="631" customWidth="1"/>
    <col min="10770" max="11009" width="9.140625" style="631"/>
    <col min="11010" max="11010" width="37.7109375" style="631" customWidth="1"/>
    <col min="11011" max="11011" width="12.85546875" style="631" customWidth="1"/>
    <col min="11012" max="11025" width="13" style="631" customWidth="1"/>
    <col min="11026" max="11265" width="9.140625" style="631"/>
    <col min="11266" max="11266" width="37.7109375" style="631" customWidth="1"/>
    <col min="11267" max="11267" width="12.85546875" style="631" customWidth="1"/>
    <col min="11268" max="11281" width="13" style="631" customWidth="1"/>
    <col min="11282" max="11521" width="9.140625" style="631"/>
    <col min="11522" max="11522" width="37.7109375" style="631" customWidth="1"/>
    <col min="11523" max="11523" width="12.85546875" style="631" customWidth="1"/>
    <col min="11524" max="11537" width="13" style="631" customWidth="1"/>
    <col min="11538" max="11777" width="9.140625" style="631"/>
    <col min="11778" max="11778" width="37.7109375" style="631" customWidth="1"/>
    <col min="11779" max="11779" width="12.85546875" style="631" customWidth="1"/>
    <col min="11780" max="11793" width="13" style="631" customWidth="1"/>
    <col min="11794" max="12033" width="9.140625" style="631"/>
    <col min="12034" max="12034" width="37.7109375" style="631" customWidth="1"/>
    <col min="12035" max="12035" width="12.85546875" style="631" customWidth="1"/>
    <col min="12036" max="12049" width="13" style="631" customWidth="1"/>
    <col min="12050" max="12289" width="9.140625" style="631"/>
    <col min="12290" max="12290" width="37.7109375" style="631" customWidth="1"/>
    <col min="12291" max="12291" width="12.85546875" style="631" customWidth="1"/>
    <col min="12292" max="12305" width="13" style="631" customWidth="1"/>
    <col min="12306" max="12545" width="9.140625" style="631"/>
    <col min="12546" max="12546" width="37.7109375" style="631" customWidth="1"/>
    <col min="12547" max="12547" width="12.85546875" style="631" customWidth="1"/>
    <col min="12548" max="12561" width="13" style="631" customWidth="1"/>
    <col min="12562" max="12801" width="9.140625" style="631"/>
    <col min="12802" max="12802" width="37.7109375" style="631" customWidth="1"/>
    <col min="12803" max="12803" width="12.85546875" style="631" customWidth="1"/>
    <col min="12804" max="12817" width="13" style="631" customWidth="1"/>
    <col min="12818" max="13057" width="9.140625" style="631"/>
    <col min="13058" max="13058" width="37.7109375" style="631" customWidth="1"/>
    <col min="13059" max="13059" width="12.85546875" style="631" customWidth="1"/>
    <col min="13060" max="13073" width="13" style="631" customWidth="1"/>
    <col min="13074" max="13313" width="9.140625" style="631"/>
    <col min="13314" max="13314" width="37.7109375" style="631" customWidth="1"/>
    <col min="13315" max="13315" width="12.85546875" style="631" customWidth="1"/>
    <col min="13316" max="13329" width="13" style="631" customWidth="1"/>
    <col min="13330" max="13569" width="9.140625" style="631"/>
    <col min="13570" max="13570" width="37.7109375" style="631" customWidth="1"/>
    <col min="13571" max="13571" width="12.85546875" style="631" customWidth="1"/>
    <col min="13572" max="13585" width="13" style="631" customWidth="1"/>
    <col min="13586" max="13825" width="9.140625" style="631"/>
    <col min="13826" max="13826" width="37.7109375" style="631" customWidth="1"/>
    <col min="13827" max="13827" width="12.85546875" style="631" customWidth="1"/>
    <col min="13828" max="13841" width="13" style="631" customWidth="1"/>
    <col min="13842" max="14081" width="9.140625" style="631"/>
    <col min="14082" max="14082" width="37.7109375" style="631" customWidth="1"/>
    <col min="14083" max="14083" width="12.85546875" style="631" customWidth="1"/>
    <col min="14084" max="14097" width="13" style="631" customWidth="1"/>
    <col min="14098" max="14337" width="9.140625" style="631"/>
    <col min="14338" max="14338" width="37.7109375" style="631" customWidth="1"/>
    <col min="14339" max="14339" width="12.85546875" style="631" customWidth="1"/>
    <col min="14340" max="14353" width="13" style="631" customWidth="1"/>
    <col min="14354" max="14593" width="9.140625" style="631"/>
    <col min="14594" max="14594" width="37.7109375" style="631" customWidth="1"/>
    <col min="14595" max="14595" width="12.85546875" style="631" customWidth="1"/>
    <col min="14596" max="14609" width="13" style="631" customWidth="1"/>
    <col min="14610" max="14849" width="9.140625" style="631"/>
    <col min="14850" max="14850" width="37.7109375" style="631" customWidth="1"/>
    <col min="14851" max="14851" width="12.85546875" style="631" customWidth="1"/>
    <col min="14852" max="14865" width="13" style="631" customWidth="1"/>
    <col min="14866" max="15105" width="9.140625" style="631"/>
    <col min="15106" max="15106" width="37.7109375" style="631" customWidth="1"/>
    <col min="15107" max="15107" width="12.85546875" style="631" customWidth="1"/>
    <col min="15108" max="15121" width="13" style="631" customWidth="1"/>
    <col min="15122" max="15361" width="9.140625" style="631"/>
    <col min="15362" max="15362" width="37.7109375" style="631" customWidth="1"/>
    <col min="15363" max="15363" width="12.85546875" style="631" customWidth="1"/>
    <col min="15364" max="15377" width="13" style="631" customWidth="1"/>
    <col min="15378" max="15617" width="9.140625" style="631"/>
    <col min="15618" max="15618" width="37.7109375" style="631" customWidth="1"/>
    <col min="15619" max="15619" width="12.85546875" style="631" customWidth="1"/>
    <col min="15620" max="15633" width="13" style="631" customWidth="1"/>
    <col min="15634" max="15873" width="9.140625" style="631"/>
    <col min="15874" max="15874" width="37.7109375" style="631" customWidth="1"/>
    <col min="15875" max="15875" width="12.85546875" style="631" customWidth="1"/>
    <col min="15876" max="15889" width="13" style="631" customWidth="1"/>
    <col min="15890" max="16129" width="9.140625" style="631"/>
    <col min="16130" max="16130" width="37.7109375" style="631" customWidth="1"/>
    <col min="16131" max="16131" width="12.85546875" style="631" customWidth="1"/>
    <col min="16132" max="16145" width="13" style="631" customWidth="1"/>
    <col min="16146" max="16384" width="9.140625" style="631"/>
  </cols>
  <sheetData>
    <row r="1" spans="1:19" s="28" customFormat="1" ht="30" customHeight="1">
      <c r="A1" s="766" t="s">
        <v>962</v>
      </c>
      <c r="B1" s="766"/>
      <c r="C1" s="766"/>
      <c r="D1" s="766"/>
      <c r="E1" s="766"/>
      <c r="F1" s="766"/>
      <c r="G1" s="766"/>
      <c r="H1" s="766"/>
      <c r="I1" s="766"/>
      <c r="J1" s="766"/>
      <c r="K1" s="766"/>
      <c r="L1" s="766"/>
      <c r="M1" s="766"/>
      <c r="N1" s="766"/>
      <c r="O1" s="766"/>
      <c r="P1" s="766"/>
      <c r="Q1" s="766"/>
      <c r="R1" s="766"/>
      <c r="S1" s="766"/>
    </row>
    <row r="2" spans="1:19" s="28" customFormat="1" ht="15" customHeight="1">
      <c r="A2" s="767" t="s">
        <v>681</v>
      </c>
      <c r="B2" s="767"/>
      <c r="C2" s="767"/>
      <c r="D2" s="767"/>
      <c r="E2" s="767"/>
      <c r="F2" s="767"/>
      <c r="G2" s="767"/>
      <c r="H2" s="767"/>
      <c r="I2" s="767"/>
      <c r="J2" s="767"/>
      <c r="K2" s="767"/>
      <c r="L2" s="767"/>
      <c r="M2" s="767"/>
      <c r="N2" s="767"/>
      <c r="O2" s="767"/>
      <c r="P2" s="767"/>
      <c r="Q2" s="767"/>
      <c r="R2" s="767"/>
      <c r="S2" s="767"/>
    </row>
    <row r="3" spans="1:19" s="28" customFormat="1" ht="15" customHeight="1">
      <c r="A3" s="779" t="s">
        <v>1504</v>
      </c>
      <c r="B3" s="779"/>
      <c r="C3" s="779"/>
      <c r="D3" s="779"/>
      <c r="E3" s="779"/>
      <c r="F3" s="779"/>
      <c r="G3" s="779"/>
      <c r="H3" s="779"/>
      <c r="I3" s="779"/>
      <c r="J3" s="779"/>
      <c r="K3" s="779"/>
      <c r="L3" s="779"/>
      <c r="M3" s="779"/>
      <c r="N3" s="779"/>
      <c r="O3" s="779"/>
      <c r="P3" s="779"/>
      <c r="Q3" s="779"/>
      <c r="R3" s="779"/>
      <c r="S3" s="779"/>
    </row>
    <row r="4" spans="1:19" s="29" customFormat="1" ht="30" customHeight="1">
      <c r="A4" s="768" t="s">
        <v>512</v>
      </c>
      <c r="B4" s="768"/>
      <c r="C4" s="768"/>
      <c r="D4" s="768"/>
      <c r="E4" s="768"/>
      <c r="F4" s="768"/>
      <c r="G4" s="768"/>
      <c r="H4" s="768"/>
      <c r="I4" s="768"/>
      <c r="J4" s="768"/>
      <c r="K4" s="768"/>
      <c r="L4" s="768"/>
      <c r="M4" s="768"/>
      <c r="N4" s="768"/>
      <c r="O4" s="768"/>
      <c r="P4" s="768"/>
      <c r="Q4" s="768"/>
      <c r="R4" s="768"/>
      <c r="S4" s="768"/>
    </row>
    <row r="5" spans="1:19" ht="3.75" customHeight="1">
      <c r="A5" s="125"/>
      <c r="B5" s="47"/>
      <c r="C5" s="126"/>
      <c r="D5" s="126"/>
      <c r="E5" s="126"/>
      <c r="F5" s="126"/>
      <c r="G5" s="126"/>
      <c r="H5" s="126"/>
      <c r="I5" s="47"/>
      <c r="J5" s="47"/>
      <c r="K5" s="47"/>
      <c r="L5" s="282"/>
      <c r="M5" s="282"/>
      <c r="N5" s="47"/>
      <c r="O5" s="47"/>
      <c r="P5" s="47"/>
      <c r="Q5" s="47"/>
      <c r="R5" s="47"/>
      <c r="S5" s="47"/>
    </row>
    <row r="6" spans="1:19" ht="30" customHeight="1">
      <c r="A6" s="299"/>
      <c r="B6" s="300" t="s">
        <v>68</v>
      </c>
      <c r="C6" s="300" t="s">
        <v>69</v>
      </c>
      <c r="D6" s="300" t="s">
        <v>70</v>
      </c>
      <c r="E6" s="300" t="s">
        <v>71</v>
      </c>
      <c r="F6" s="300" t="s">
        <v>72</v>
      </c>
      <c r="G6" s="300" t="s">
        <v>73</v>
      </c>
      <c r="H6" s="300" t="s">
        <v>74</v>
      </c>
      <c r="I6" s="300" t="s">
        <v>75</v>
      </c>
      <c r="J6" s="300" t="s">
        <v>76</v>
      </c>
      <c r="K6" s="300" t="s">
        <v>77</v>
      </c>
      <c r="L6" s="300" t="s">
        <v>78</v>
      </c>
      <c r="M6" s="300" t="s">
        <v>79</v>
      </c>
      <c r="N6" s="300" t="s">
        <v>80</v>
      </c>
      <c r="O6" s="300" t="s">
        <v>81</v>
      </c>
      <c r="P6" s="300" t="s">
        <v>82</v>
      </c>
      <c r="Q6" s="300" t="s">
        <v>83</v>
      </c>
      <c r="R6" s="300" t="s">
        <v>84</v>
      </c>
      <c r="S6" s="300" t="s">
        <v>85</v>
      </c>
    </row>
    <row r="7" spans="1:19" ht="15" customHeight="1">
      <c r="A7" s="71" t="s">
        <v>683</v>
      </c>
      <c r="B7" s="126">
        <v>1138261.42505</v>
      </c>
      <c r="C7" s="126">
        <v>720512.67011000006</v>
      </c>
      <c r="D7" s="126">
        <v>304043.59561000002</v>
      </c>
      <c r="E7" s="126">
        <v>75407.949859999993</v>
      </c>
      <c r="F7" s="126">
        <v>182516.91081</v>
      </c>
      <c r="G7" s="126">
        <v>305062.58602999995</v>
      </c>
      <c r="H7" s="126">
        <v>179100.60058000003</v>
      </c>
      <c r="I7" s="126">
        <v>167495.78961000001</v>
      </c>
      <c r="J7" s="126">
        <v>151470.61184</v>
      </c>
      <c r="K7" s="126">
        <v>127830.99290000001</v>
      </c>
      <c r="L7" s="126">
        <v>94443.597819999995</v>
      </c>
      <c r="M7" s="126">
        <v>59389.283990000004</v>
      </c>
      <c r="N7" s="126">
        <v>241335.84338000001</v>
      </c>
      <c r="O7" s="126">
        <v>118283.29093</v>
      </c>
      <c r="P7" s="126">
        <v>67788.50787999999</v>
      </c>
      <c r="Q7" s="126">
        <v>53471.814909999994</v>
      </c>
      <c r="R7" s="126">
        <v>88175.324219999995</v>
      </c>
      <c r="S7" s="126">
        <v>167213.89797999998</v>
      </c>
    </row>
    <row r="8" spans="1:19" ht="15" customHeight="1">
      <c r="A8" s="71" t="s">
        <v>684</v>
      </c>
      <c r="B8" s="126">
        <v>29719.68288</v>
      </c>
      <c r="C8" s="126">
        <v>8697.3528699999988</v>
      </c>
      <c r="D8" s="126">
        <v>3955.9012499999999</v>
      </c>
      <c r="E8" s="126">
        <v>2248.0499399999999</v>
      </c>
      <c r="F8" s="126">
        <v>1110.2244599999999</v>
      </c>
      <c r="G8" s="126">
        <v>3506.16687</v>
      </c>
      <c r="H8" s="126">
        <v>2147.0966100000001</v>
      </c>
      <c r="I8" s="126">
        <v>1425.1986299999999</v>
      </c>
      <c r="J8" s="126">
        <v>737.85028</v>
      </c>
      <c r="K8" s="126">
        <v>1182.6890100000001</v>
      </c>
      <c r="L8" s="126">
        <v>1640.1726999999998</v>
      </c>
      <c r="M8" s="126">
        <v>531.34758999999997</v>
      </c>
      <c r="N8" s="126">
        <v>3661.2570000000001</v>
      </c>
      <c r="O8" s="126">
        <v>1356.7496299999998</v>
      </c>
      <c r="P8" s="126">
        <v>417.27773999999999</v>
      </c>
      <c r="Q8" s="126">
        <v>849.38371999999993</v>
      </c>
      <c r="R8" s="126">
        <v>617.26625999999999</v>
      </c>
      <c r="S8" s="126">
        <v>3762.3405299999999</v>
      </c>
    </row>
    <row r="9" spans="1:19" ht="15" customHeight="1">
      <c r="A9" s="71" t="s">
        <v>685</v>
      </c>
      <c r="B9" s="126">
        <v>19869.252089999998</v>
      </c>
      <c r="C9" s="126">
        <v>14112.24144</v>
      </c>
      <c r="D9" s="126">
        <v>10478.180420000001</v>
      </c>
      <c r="E9" s="126">
        <v>1854.95425</v>
      </c>
      <c r="F9" s="126">
        <v>4917.4874900000004</v>
      </c>
      <c r="G9" s="126">
        <v>7257.9894800000002</v>
      </c>
      <c r="H9" s="126">
        <v>161.44607999999999</v>
      </c>
      <c r="I9" s="126">
        <v>3702.6899600000002</v>
      </c>
      <c r="J9" s="126">
        <v>317.93885</v>
      </c>
      <c r="K9" s="126">
        <v>440.00171999999998</v>
      </c>
      <c r="L9" s="126">
        <v>1168.97919</v>
      </c>
      <c r="M9" s="126">
        <v>816.42165</v>
      </c>
      <c r="N9" s="126">
        <v>2025.29728</v>
      </c>
      <c r="O9" s="126">
        <v>2471.4974300000003</v>
      </c>
      <c r="P9" s="126">
        <v>229.43431000000001</v>
      </c>
      <c r="Q9" s="126">
        <v>184.22450000000001</v>
      </c>
      <c r="R9" s="126">
        <v>779.48392000000001</v>
      </c>
      <c r="S9" s="126">
        <v>1098.0055400000001</v>
      </c>
    </row>
    <row r="10" spans="1:19" ht="15" customHeight="1">
      <c r="A10" s="71" t="s">
        <v>686</v>
      </c>
      <c r="B10" s="126">
        <v>1296.6557299999999</v>
      </c>
      <c r="C10" s="126">
        <v>627.76510999999994</v>
      </c>
      <c r="D10" s="126">
        <v>535.70650999999998</v>
      </c>
      <c r="E10" s="126">
        <v>170.62057999999999</v>
      </c>
      <c r="F10" s="126">
        <v>148.93073000000001</v>
      </c>
      <c r="G10" s="126">
        <v>242.84673000000001</v>
      </c>
      <c r="H10" s="126">
        <v>9.9721399999999996</v>
      </c>
      <c r="I10" s="126">
        <v>128.06738999999999</v>
      </c>
      <c r="J10" s="126">
        <v>10.74811</v>
      </c>
      <c r="K10" s="126">
        <v>14.926590000000001</v>
      </c>
      <c r="L10" s="126">
        <v>50.89228</v>
      </c>
      <c r="M10" s="126">
        <v>31.631589999999999</v>
      </c>
      <c r="N10" s="126">
        <v>115.77748</v>
      </c>
      <c r="O10" s="126">
        <v>97.043520000000001</v>
      </c>
      <c r="P10" s="126">
        <v>14.57357</v>
      </c>
      <c r="Q10" s="126">
        <v>11.19139</v>
      </c>
      <c r="R10" s="126">
        <v>26.980979999999999</v>
      </c>
      <c r="S10" s="126">
        <v>60.916890000000002</v>
      </c>
    </row>
    <row r="11" spans="1:19" ht="15" customHeight="1">
      <c r="A11" s="71" t="s">
        <v>687</v>
      </c>
      <c r="B11" s="126">
        <v>6369.8563199999999</v>
      </c>
      <c r="C11" s="126">
        <v>6428.8506299999999</v>
      </c>
      <c r="D11" s="126">
        <v>7413.5689599999996</v>
      </c>
      <c r="E11" s="126">
        <v>353.79237999999998</v>
      </c>
      <c r="F11" s="126">
        <v>877.49504999999999</v>
      </c>
      <c r="G11" s="126">
        <v>2197.0763900000002</v>
      </c>
      <c r="H11" s="126">
        <v>61.318820000000002</v>
      </c>
      <c r="I11" s="126">
        <v>1439.0533799999998</v>
      </c>
      <c r="J11" s="126">
        <v>200.11216000000002</v>
      </c>
      <c r="K11" s="126">
        <v>42.324249999999999</v>
      </c>
      <c r="L11" s="126">
        <v>298.95994000000002</v>
      </c>
      <c r="M11" s="126">
        <v>205.41176999999999</v>
      </c>
      <c r="N11" s="126">
        <v>1005.39305</v>
      </c>
      <c r="O11" s="126">
        <v>212.43282000000002</v>
      </c>
      <c r="P11" s="126">
        <v>141.58204000000001</v>
      </c>
      <c r="Q11" s="126">
        <v>97.532440000000008</v>
      </c>
      <c r="R11" s="126">
        <v>251.85820000000001</v>
      </c>
      <c r="S11" s="126">
        <v>341.79858000000002</v>
      </c>
    </row>
    <row r="12" spans="1:19" ht="15" customHeight="1">
      <c r="A12" s="71" t="s">
        <v>688</v>
      </c>
      <c r="B12" s="126">
        <v>1184.3398099999999</v>
      </c>
      <c r="C12" s="126">
        <v>859.20357999999999</v>
      </c>
      <c r="D12" s="126">
        <v>874.78336999999999</v>
      </c>
      <c r="E12" s="126">
        <v>64.949379999999991</v>
      </c>
      <c r="F12" s="126">
        <v>155.56913</v>
      </c>
      <c r="G12" s="126">
        <v>306.65924999999999</v>
      </c>
      <c r="H12" s="126">
        <v>12.26376</v>
      </c>
      <c r="I12" s="126">
        <v>197.03907000000001</v>
      </c>
      <c r="J12" s="126">
        <v>40.022440000000003</v>
      </c>
      <c r="K12" s="126">
        <v>8.4648500000000002</v>
      </c>
      <c r="L12" s="126">
        <v>54.480879999999999</v>
      </c>
      <c r="M12" s="126">
        <v>41.082339999999995</v>
      </c>
      <c r="N12" s="126">
        <v>169.40549999999999</v>
      </c>
      <c r="O12" s="126">
        <v>42.486580000000004</v>
      </c>
      <c r="P12" s="126">
        <v>19.004290000000001</v>
      </c>
      <c r="Q12" s="126">
        <v>10.593110000000001</v>
      </c>
      <c r="R12" s="126">
        <v>50.371629999999996</v>
      </c>
      <c r="S12" s="126">
        <v>68.359719999999996</v>
      </c>
    </row>
    <row r="13" spans="1:19" ht="15" customHeight="1">
      <c r="A13" s="71" t="s">
        <v>689</v>
      </c>
      <c r="B13" s="126">
        <v>6533.4967699999997</v>
      </c>
      <c r="C13" s="126">
        <v>751.33654000000001</v>
      </c>
      <c r="D13" s="126">
        <v>1855.0082600000001</v>
      </c>
      <c r="E13" s="126">
        <v>122.57046000000001</v>
      </c>
      <c r="F13" s="126">
        <v>28.63092</v>
      </c>
      <c r="G13" s="126">
        <v>418.04690999999997</v>
      </c>
      <c r="H13" s="126">
        <v>2.93676</v>
      </c>
      <c r="I13" s="126">
        <v>381.25991999999997</v>
      </c>
      <c r="J13" s="126">
        <v>5.5975900000000003</v>
      </c>
      <c r="K13" s="126">
        <v>0</v>
      </c>
      <c r="L13" s="126">
        <v>90.662399999999991</v>
      </c>
      <c r="M13" s="126">
        <v>0</v>
      </c>
      <c r="N13" s="126">
        <v>1095.0101299999999</v>
      </c>
      <c r="O13" s="126">
        <v>987.64946999999995</v>
      </c>
      <c r="P13" s="126">
        <v>0</v>
      </c>
      <c r="Q13" s="126">
        <v>69.268969999999996</v>
      </c>
      <c r="R13" s="126">
        <v>128.32787999999999</v>
      </c>
      <c r="S13" s="126">
        <v>101.86778</v>
      </c>
    </row>
    <row r="14" spans="1:19" ht="15" customHeight="1">
      <c r="A14" s="71" t="s">
        <v>690</v>
      </c>
      <c r="B14" s="126">
        <v>1812.4996299999998</v>
      </c>
      <c r="C14" s="126">
        <v>280.36973</v>
      </c>
      <c r="D14" s="126">
        <v>576.70543000000009</v>
      </c>
      <c r="E14" s="126">
        <v>61.285220000000002</v>
      </c>
      <c r="F14" s="126">
        <v>14.31546</v>
      </c>
      <c r="G14" s="126">
        <v>175.57013000000001</v>
      </c>
      <c r="H14" s="126">
        <v>0</v>
      </c>
      <c r="I14" s="126">
        <v>95.314979999999991</v>
      </c>
      <c r="J14" s="126">
        <v>2.7987899999999999</v>
      </c>
      <c r="K14" s="126">
        <v>0</v>
      </c>
      <c r="L14" s="126">
        <v>37.091889999999999</v>
      </c>
      <c r="M14" s="126">
        <v>0</v>
      </c>
      <c r="N14" s="126">
        <v>378.87273999999996</v>
      </c>
      <c r="O14" s="126">
        <v>481.93095</v>
      </c>
      <c r="P14" s="126">
        <v>0</v>
      </c>
      <c r="Q14" s="126">
        <v>22.93422</v>
      </c>
      <c r="R14" s="126">
        <v>64.16395</v>
      </c>
      <c r="S14" s="126">
        <v>50.933889999999998</v>
      </c>
    </row>
    <row r="15" spans="1:19" ht="15" customHeight="1">
      <c r="A15" s="71" t="s">
        <v>691</v>
      </c>
      <c r="B15" s="126">
        <v>2098.5237200000001</v>
      </c>
      <c r="C15" s="126">
        <v>1038.55385</v>
      </c>
      <c r="D15" s="126">
        <v>2311.21594</v>
      </c>
      <c r="E15" s="126">
        <v>302.52859000000001</v>
      </c>
      <c r="F15" s="126">
        <v>227.73076999999998</v>
      </c>
      <c r="G15" s="126">
        <v>2244.7559999999999</v>
      </c>
      <c r="H15" s="126">
        <v>0</v>
      </c>
      <c r="I15" s="126">
        <v>155.07838000000001</v>
      </c>
      <c r="J15" s="126">
        <v>93.790499999999994</v>
      </c>
      <c r="K15" s="126">
        <v>42.630800000000001</v>
      </c>
      <c r="L15" s="126">
        <v>70.118089999999995</v>
      </c>
      <c r="M15" s="126">
        <v>0</v>
      </c>
      <c r="N15" s="126">
        <v>253.00558999999998</v>
      </c>
      <c r="O15" s="126">
        <v>832.81169999999997</v>
      </c>
      <c r="P15" s="126">
        <v>19.31982</v>
      </c>
      <c r="Q15" s="126">
        <v>59.814929999999997</v>
      </c>
      <c r="R15" s="126">
        <v>108.15872999999999</v>
      </c>
      <c r="S15" s="126">
        <v>212.64952</v>
      </c>
    </row>
    <row r="16" spans="1:19" ht="15" customHeight="1">
      <c r="A16" s="71" t="s">
        <v>692</v>
      </c>
      <c r="B16" s="126">
        <v>1603.1677500000001</v>
      </c>
      <c r="C16" s="126">
        <v>635.65800000000002</v>
      </c>
      <c r="D16" s="126">
        <v>1126.4954700000001</v>
      </c>
      <c r="E16" s="126">
        <v>192.26756</v>
      </c>
      <c r="F16" s="126">
        <v>182.18460999999999</v>
      </c>
      <c r="G16" s="126">
        <v>969.87043000000006</v>
      </c>
      <c r="H16" s="126">
        <v>0</v>
      </c>
      <c r="I16" s="126">
        <v>124.06271000000001</v>
      </c>
      <c r="J16" s="126">
        <v>75.032399999999996</v>
      </c>
      <c r="K16" s="126">
        <v>34.104649999999999</v>
      </c>
      <c r="L16" s="126">
        <v>56.094470000000001</v>
      </c>
      <c r="M16" s="126">
        <v>0</v>
      </c>
      <c r="N16" s="126">
        <v>202.40448000000001</v>
      </c>
      <c r="O16" s="126">
        <v>612.24968000000001</v>
      </c>
      <c r="P16" s="126">
        <v>15.455860000000001</v>
      </c>
      <c r="Q16" s="126">
        <v>47.851949999999995</v>
      </c>
      <c r="R16" s="126">
        <v>86.526979999999995</v>
      </c>
      <c r="S16" s="126">
        <v>170.11963</v>
      </c>
    </row>
    <row r="17" spans="1:19" ht="15" customHeight="1">
      <c r="A17" s="71" t="s">
        <v>693</v>
      </c>
      <c r="B17" s="126">
        <v>36571.646580000001</v>
      </c>
      <c r="C17" s="126">
        <v>27738.125230000001</v>
      </c>
      <c r="D17" s="126">
        <v>13031.706890000001</v>
      </c>
      <c r="E17" s="126">
        <v>7571.6442100000004</v>
      </c>
      <c r="F17" s="126">
        <v>3661.70316</v>
      </c>
      <c r="G17" s="126">
        <v>23586.600719999999</v>
      </c>
      <c r="H17" s="126">
        <v>7218.4209800000008</v>
      </c>
      <c r="I17" s="126">
        <v>6031.5092500000001</v>
      </c>
      <c r="J17" s="126">
        <v>6245.6795499999998</v>
      </c>
      <c r="K17" s="126">
        <v>2270.21045</v>
      </c>
      <c r="L17" s="126">
        <v>3527.40031</v>
      </c>
      <c r="M17" s="126">
        <v>748.10311999999999</v>
      </c>
      <c r="N17" s="126">
        <v>3575.8168500000002</v>
      </c>
      <c r="O17" s="126">
        <v>1909.3191000000002</v>
      </c>
      <c r="P17" s="126">
        <v>1580.7739999999999</v>
      </c>
      <c r="Q17" s="126">
        <v>1549.9981</v>
      </c>
      <c r="R17" s="126">
        <v>3505.8940699999998</v>
      </c>
      <c r="S17" s="126">
        <v>2218.53683</v>
      </c>
    </row>
    <row r="18" spans="1:19" ht="15" customHeight="1">
      <c r="A18" s="71" t="s">
        <v>694</v>
      </c>
      <c r="B18" s="126">
        <v>26069.806370000002</v>
      </c>
      <c r="C18" s="126">
        <v>22169.58077</v>
      </c>
      <c r="D18" s="126">
        <v>8177.5363200000002</v>
      </c>
      <c r="E18" s="126">
        <v>5642.2875999999997</v>
      </c>
      <c r="F18" s="126">
        <v>2479.5195899999999</v>
      </c>
      <c r="G18" s="126">
        <v>15127.86832</v>
      </c>
      <c r="H18" s="126">
        <v>4876.6222099999995</v>
      </c>
      <c r="I18" s="126">
        <v>3848.8314599999999</v>
      </c>
      <c r="J18" s="126">
        <v>5675.0212199999996</v>
      </c>
      <c r="K18" s="126">
        <v>1985.6071200000001</v>
      </c>
      <c r="L18" s="126">
        <v>2718.1739500000003</v>
      </c>
      <c r="M18" s="126">
        <v>540.10074999999995</v>
      </c>
      <c r="N18" s="126">
        <v>2852.9058799999998</v>
      </c>
      <c r="O18" s="126">
        <v>1553.84043</v>
      </c>
      <c r="P18" s="126">
        <v>1253.2908</v>
      </c>
      <c r="Q18" s="126">
        <v>1327.6562699999999</v>
      </c>
      <c r="R18" s="126">
        <v>2618.02475</v>
      </c>
      <c r="S18" s="126">
        <v>2210.2851499999997</v>
      </c>
    </row>
    <row r="19" spans="1:19" ht="15" customHeight="1">
      <c r="A19" s="302" t="s">
        <v>695</v>
      </c>
      <c r="B19" s="303">
        <v>1209704.20053</v>
      </c>
      <c r="C19" s="303">
        <v>770581.77780000016</v>
      </c>
      <c r="D19" s="303">
        <v>339133.27607999998</v>
      </c>
      <c r="E19" s="303">
        <v>85613.43974999999</v>
      </c>
      <c r="F19" s="303">
        <v>192229.95819999999</v>
      </c>
      <c r="G19" s="303">
        <v>340767.0555299999</v>
      </c>
      <c r="H19" s="303">
        <v>186544.72322000001</v>
      </c>
      <c r="I19" s="303">
        <v>179205.3805</v>
      </c>
      <c r="J19" s="303">
        <v>158333.73048999999</v>
      </c>
      <c r="K19" s="303">
        <v>130626.16012000002</v>
      </c>
      <c r="L19" s="303">
        <v>99599.717749999996</v>
      </c>
      <c r="M19" s="303">
        <v>61159.220529999999</v>
      </c>
      <c r="N19" s="303">
        <v>249290.36628000002</v>
      </c>
      <c r="O19" s="303">
        <v>124697.00145000001</v>
      </c>
      <c r="P19" s="303">
        <v>69759.61804999999</v>
      </c>
      <c r="Q19" s="303">
        <v>55432.653849999988</v>
      </c>
      <c r="R19" s="303">
        <v>92949.047019999984</v>
      </c>
      <c r="S19" s="303">
        <v>171186.75623</v>
      </c>
    </row>
    <row r="20" spans="1:19" ht="15" customHeight="1">
      <c r="A20" s="247" t="s">
        <v>1005</v>
      </c>
      <c r="B20" s="126">
        <v>61686.152170000001</v>
      </c>
      <c r="C20" s="126">
        <v>33269.930059999999</v>
      </c>
      <c r="D20" s="126">
        <v>15247.128349999999</v>
      </c>
      <c r="E20" s="126">
        <v>8379.4602799999993</v>
      </c>
      <c r="F20" s="126">
        <v>4090.7439800000002</v>
      </c>
      <c r="G20" s="126">
        <v>20328.98173</v>
      </c>
      <c r="H20" s="126">
        <v>7045.9547199999997</v>
      </c>
      <c r="I20" s="126">
        <v>5818.5142399999995</v>
      </c>
      <c r="J20" s="126">
        <v>6541.4732399999994</v>
      </c>
      <c r="K20" s="126">
        <v>3225.7922200000003</v>
      </c>
      <c r="L20" s="126">
        <v>4556.9061700000002</v>
      </c>
      <c r="M20" s="126">
        <v>1144.1622699999998</v>
      </c>
      <c r="N20" s="126">
        <v>7380.6230799999994</v>
      </c>
      <c r="O20" s="126">
        <v>4144.3007899999993</v>
      </c>
      <c r="P20" s="126">
        <v>1719.6022600000001</v>
      </c>
      <c r="Q20" s="126">
        <v>2269.6106599999998</v>
      </c>
      <c r="R20" s="126">
        <v>3463.33455</v>
      </c>
      <c r="S20" s="126">
        <v>6322.9558099999995</v>
      </c>
    </row>
    <row r="21" spans="1:19" s="30" customFormat="1" ht="15" customHeight="1" thickBot="1">
      <c r="A21" s="304" t="s">
        <v>1006</v>
      </c>
      <c r="B21" s="305">
        <v>0.17091933674639928</v>
      </c>
      <c r="C21" s="305">
        <v>0.1088756460568899</v>
      </c>
      <c r="D21" s="305">
        <v>4.7916205127527478E-2</v>
      </c>
      <c r="E21" s="305">
        <v>1.2096339197827663E-2</v>
      </c>
      <c r="F21" s="305">
        <v>2.7160207382876861E-2</v>
      </c>
      <c r="G21" s="305">
        <v>4.8147042136989407E-2</v>
      </c>
      <c r="H21" s="305">
        <v>2.6356939450432472E-2</v>
      </c>
      <c r="I21" s="305">
        <v>2.5319962320562776E-2</v>
      </c>
      <c r="J21" s="305">
        <v>2.2371002917967304E-2</v>
      </c>
      <c r="K21" s="305">
        <v>1.8456195026567299E-2</v>
      </c>
      <c r="L21" s="305">
        <v>1.4072463078577528E-2</v>
      </c>
      <c r="M21" s="305">
        <v>8.6411979096497563E-3</v>
      </c>
      <c r="N21" s="305">
        <v>3.5222283301303517E-2</v>
      </c>
      <c r="O21" s="305">
        <v>1.7618463069534688E-2</v>
      </c>
      <c r="P21" s="305">
        <v>9.856349712238973E-3</v>
      </c>
      <c r="Q21" s="305">
        <v>7.8320902134453411E-3</v>
      </c>
      <c r="R21" s="305">
        <v>1.3132788545255857E-2</v>
      </c>
      <c r="S21" s="305">
        <v>2.4187009371200018E-2</v>
      </c>
    </row>
    <row r="22" spans="1:19" ht="15" customHeight="1">
      <c r="A22" s="629" t="s">
        <v>698</v>
      </c>
      <c r="B22" s="283"/>
      <c r="C22" s="284"/>
      <c r="D22" s="284"/>
      <c r="E22" s="284"/>
      <c r="F22" s="284"/>
      <c r="G22" s="284"/>
      <c r="H22" s="284"/>
      <c r="I22" s="283"/>
      <c r="J22" s="283"/>
      <c r="K22" s="283"/>
      <c r="L22" s="283"/>
      <c r="M22" s="283"/>
      <c r="N22" s="283"/>
      <c r="O22" s="283"/>
      <c r="P22" s="283"/>
      <c r="Q22" s="283"/>
      <c r="R22" s="283"/>
      <c r="S22" s="306"/>
    </row>
    <row r="23" spans="1:19" ht="58.5" customHeight="1">
      <c r="A23" s="782" t="s">
        <v>558</v>
      </c>
      <c r="B23" s="804"/>
      <c r="C23" s="804"/>
      <c r="D23" s="804"/>
      <c r="E23" s="804"/>
      <c r="F23" s="804"/>
      <c r="G23" s="804"/>
      <c r="H23" s="804"/>
      <c r="I23" s="804"/>
      <c r="J23" s="804"/>
      <c r="K23" s="804"/>
      <c r="L23" s="804"/>
      <c r="M23" s="770"/>
      <c r="N23" s="770"/>
      <c r="O23" s="770"/>
      <c r="P23" s="770"/>
      <c r="Q23" s="770"/>
      <c r="R23" s="770"/>
      <c r="S23" s="770"/>
    </row>
    <row r="24" spans="1:19" ht="60" customHeight="1">
      <c r="A24" s="782" t="s">
        <v>559</v>
      </c>
      <c r="B24" s="804"/>
      <c r="C24" s="804"/>
      <c r="D24" s="804"/>
      <c r="E24" s="804"/>
      <c r="F24" s="804"/>
      <c r="G24" s="804"/>
      <c r="H24" s="804"/>
      <c r="I24" s="804"/>
      <c r="J24" s="804"/>
      <c r="K24" s="804"/>
      <c r="L24" s="804"/>
      <c r="M24" s="804"/>
      <c r="N24" s="804"/>
      <c r="O24" s="804"/>
      <c r="P24" s="804"/>
      <c r="Q24" s="804"/>
      <c r="R24" s="804"/>
      <c r="S24" s="804"/>
    </row>
    <row r="25" spans="1:19" ht="15" customHeight="1">
      <c r="A25" s="629" t="s">
        <v>699</v>
      </c>
      <c r="B25" s="629"/>
      <c r="C25" s="285"/>
      <c r="D25" s="285"/>
      <c r="E25" s="285"/>
      <c r="F25" s="285"/>
      <c r="G25" s="285"/>
      <c r="H25" s="285"/>
      <c r="I25" s="629"/>
      <c r="J25" s="629"/>
      <c r="K25" s="629"/>
      <c r="L25" s="629"/>
      <c r="M25" s="629"/>
      <c r="N25" s="629"/>
      <c r="O25" s="683"/>
      <c r="P25" s="629"/>
      <c r="Q25" s="687"/>
      <c r="R25" s="629"/>
      <c r="S25" s="306"/>
    </row>
  </sheetData>
  <mergeCells count="6">
    <mergeCell ref="A24:S24"/>
    <mergeCell ref="A1:S1"/>
    <mergeCell ref="A2:S2"/>
    <mergeCell ref="A3:S3"/>
    <mergeCell ref="A4:S4"/>
    <mergeCell ref="A23:S23"/>
  </mergeCells>
  <pageMargins left="0.81" right="0.46" top="0.53" bottom="0.39" header="0.5" footer="0.33"/>
  <pageSetup scale="73"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V26"/>
  <sheetViews>
    <sheetView zoomScaleNormal="100" workbookViewId="0">
      <selection activeCell="A3" sqref="A3:V3"/>
    </sheetView>
  </sheetViews>
  <sheetFormatPr defaultRowHeight="12.75"/>
  <cols>
    <col min="1" max="1" width="42.5703125" style="33" customWidth="1"/>
    <col min="2" max="2" width="6.5703125" style="631" bestFit="1" customWidth="1"/>
    <col min="3" max="11" width="7.5703125" style="631" bestFit="1" customWidth="1"/>
    <col min="12" max="12" width="6.5703125" style="631" bestFit="1" customWidth="1"/>
    <col min="13" max="13" width="7.5703125" style="631" bestFit="1" customWidth="1"/>
    <col min="14" max="19" width="6.5703125" style="631" bestFit="1" customWidth="1"/>
    <col min="20" max="20" width="7.5703125" style="631" bestFit="1" customWidth="1"/>
    <col min="21" max="21" width="9.140625" style="631" bestFit="1" customWidth="1"/>
    <col min="22" max="22" width="10.7109375" style="30" customWidth="1"/>
    <col min="23" max="16384" width="9.140625" style="631"/>
  </cols>
  <sheetData>
    <row r="1" spans="1:22" s="28" customFormat="1" ht="30" customHeight="1">
      <c r="A1" s="766" t="s">
        <v>962</v>
      </c>
      <c r="B1" s="766"/>
      <c r="C1" s="766"/>
      <c r="D1" s="766"/>
      <c r="E1" s="766"/>
      <c r="F1" s="766"/>
      <c r="G1" s="766"/>
      <c r="H1" s="766"/>
      <c r="I1" s="766"/>
      <c r="J1" s="766"/>
      <c r="K1" s="766"/>
      <c r="L1" s="766"/>
      <c r="M1" s="766"/>
      <c r="N1" s="766"/>
      <c r="O1" s="766"/>
      <c r="P1" s="766"/>
      <c r="Q1" s="766"/>
      <c r="R1" s="766"/>
      <c r="S1" s="766"/>
      <c r="T1" s="766"/>
      <c r="U1" s="766"/>
      <c r="V1" s="766"/>
    </row>
    <row r="2" spans="1:22" s="28" customFormat="1" ht="15" customHeight="1">
      <c r="A2" s="767" t="s">
        <v>681</v>
      </c>
      <c r="B2" s="767"/>
      <c r="C2" s="767"/>
      <c r="D2" s="767"/>
      <c r="E2" s="767"/>
      <c r="F2" s="767"/>
      <c r="G2" s="767"/>
      <c r="H2" s="767"/>
      <c r="I2" s="767"/>
      <c r="J2" s="767"/>
      <c r="K2" s="767"/>
      <c r="L2" s="767"/>
      <c r="M2" s="767"/>
      <c r="N2" s="767"/>
      <c r="O2" s="767"/>
      <c r="P2" s="767"/>
      <c r="Q2" s="767"/>
      <c r="R2" s="767"/>
      <c r="S2" s="767"/>
      <c r="T2" s="767"/>
      <c r="U2" s="767"/>
      <c r="V2" s="767"/>
    </row>
    <row r="3" spans="1:22" s="28" customFormat="1" ht="15" customHeight="1">
      <c r="A3" s="779" t="s">
        <v>1504</v>
      </c>
      <c r="B3" s="779"/>
      <c r="C3" s="779"/>
      <c r="D3" s="779"/>
      <c r="E3" s="779"/>
      <c r="F3" s="779"/>
      <c r="G3" s="779"/>
      <c r="H3" s="779"/>
      <c r="I3" s="779"/>
      <c r="J3" s="779"/>
      <c r="K3" s="779"/>
      <c r="L3" s="779"/>
      <c r="M3" s="779"/>
      <c r="N3" s="779"/>
      <c r="O3" s="779"/>
      <c r="P3" s="779"/>
      <c r="Q3" s="779"/>
      <c r="R3" s="779"/>
      <c r="S3" s="779"/>
      <c r="T3" s="779"/>
      <c r="U3" s="779"/>
      <c r="V3" s="779"/>
    </row>
    <row r="4" spans="1:22" s="28" customFormat="1" ht="30" customHeight="1">
      <c r="A4" s="768" t="s">
        <v>512</v>
      </c>
      <c r="B4" s="768"/>
      <c r="C4" s="768"/>
      <c r="D4" s="768"/>
      <c r="E4" s="768"/>
      <c r="F4" s="768"/>
      <c r="G4" s="768"/>
      <c r="H4" s="768"/>
      <c r="I4" s="768"/>
      <c r="J4" s="768"/>
      <c r="K4" s="768"/>
      <c r="L4" s="768"/>
      <c r="M4" s="768"/>
      <c r="N4" s="768"/>
      <c r="O4" s="768"/>
      <c r="P4" s="768"/>
      <c r="Q4" s="768"/>
      <c r="R4" s="768"/>
      <c r="S4" s="768"/>
      <c r="T4" s="768"/>
      <c r="U4" s="768"/>
      <c r="V4" s="768"/>
    </row>
    <row r="5" spans="1:22" ht="15" customHeight="1">
      <c r="A5" s="125"/>
      <c r="B5" s="47"/>
      <c r="C5" s="126"/>
      <c r="D5" s="126"/>
      <c r="E5" s="126"/>
      <c r="F5" s="126"/>
      <c r="G5" s="126"/>
      <c r="H5" s="47"/>
      <c r="I5" s="47"/>
      <c r="J5" s="47"/>
      <c r="K5" s="282"/>
      <c r="L5" s="282"/>
      <c r="M5" s="47"/>
      <c r="N5" s="47"/>
      <c r="O5" s="47"/>
      <c r="P5" s="47"/>
      <c r="Q5" s="47"/>
      <c r="R5" s="47"/>
      <c r="S5" s="47"/>
      <c r="T5" s="125"/>
      <c r="U5" s="47"/>
      <c r="V5" s="126"/>
    </row>
    <row r="6" spans="1:22" ht="30" customHeight="1">
      <c r="A6" s="299"/>
      <c r="B6" s="300" t="s">
        <v>87</v>
      </c>
      <c r="C6" s="300" t="s">
        <v>88</v>
      </c>
      <c r="D6" s="300" t="s">
        <v>89</v>
      </c>
      <c r="E6" s="300" t="s">
        <v>90</v>
      </c>
      <c r="F6" s="300" t="s">
        <v>91</v>
      </c>
      <c r="G6" s="300" t="s">
        <v>92</v>
      </c>
      <c r="H6" s="300" t="s">
        <v>93</v>
      </c>
      <c r="I6" s="300" t="s">
        <v>94</v>
      </c>
      <c r="J6" s="300" t="s">
        <v>95</v>
      </c>
      <c r="K6" s="300" t="s">
        <v>96</v>
      </c>
      <c r="L6" s="300" t="s">
        <v>97</v>
      </c>
      <c r="M6" s="300" t="s">
        <v>98</v>
      </c>
      <c r="N6" s="300" t="s">
        <v>518</v>
      </c>
      <c r="O6" s="300" t="s">
        <v>1316</v>
      </c>
      <c r="P6" s="300" t="s">
        <v>1331</v>
      </c>
      <c r="Q6" s="300" t="s">
        <v>1332</v>
      </c>
      <c r="R6" s="300" t="s">
        <v>1348</v>
      </c>
      <c r="S6" s="300" t="s">
        <v>1349</v>
      </c>
      <c r="T6" s="300" t="s">
        <v>1480</v>
      </c>
      <c r="U6" s="308" t="s">
        <v>1359</v>
      </c>
      <c r="V6" s="300" t="s">
        <v>682</v>
      </c>
    </row>
    <row r="7" spans="1:22" ht="15" customHeight="1">
      <c r="A7" s="71" t="s">
        <v>683</v>
      </c>
      <c r="B7" s="126">
        <v>57492.832740000005</v>
      </c>
      <c r="C7" s="126">
        <v>281213.54087999999</v>
      </c>
      <c r="D7" s="126">
        <v>278201.14754000003</v>
      </c>
      <c r="E7" s="126">
        <v>115574.83572</v>
      </c>
      <c r="F7" s="126">
        <v>190514.48400999999</v>
      </c>
      <c r="G7" s="126">
        <v>101109.12669</v>
      </c>
      <c r="H7" s="126">
        <v>206216.59544999999</v>
      </c>
      <c r="I7" s="126">
        <v>103458.48445</v>
      </c>
      <c r="J7" s="126">
        <v>279681.84213</v>
      </c>
      <c r="K7" s="126">
        <v>221185.62587000002</v>
      </c>
      <c r="L7" s="126">
        <v>65143.727439999995</v>
      </c>
      <c r="M7" s="126">
        <v>232885.44678</v>
      </c>
      <c r="N7" s="126">
        <v>55563.738109999998</v>
      </c>
      <c r="O7" s="126">
        <v>61266.26352</v>
      </c>
      <c r="P7" s="126">
        <v>56461.522039999996</v>
      </c>
      <c r="Q7" s="126">
        <v>20039.195399999997</v>
      </c>
      <c r="R7" s="126">
        <v>34079.427520000005</v>
      </c>
      <c r="S7" s="126">
        <v>17126.577710000001</v>
      </c>
      <c r="T7" s="71">
        <v>103139.77472</v>
      </c>
      <c r="U7" s="126">
        <v>6722158.8822299996</v>
      </c>
      <c r="V7" s="138">
        <v>0.94977510795720765</v>
      </c>
    </row>
    <row r="8" spans="1:22" ht="15" customHeight="1">
      <c r="A8" s="71" t="s">
        <v>684</v>
      </c>
      <c r="B8" s="126">
        <v>583.57659999999998</v>
      </c>
      <c r="C8" s="126">
        <v>3248.4227599999999</v>
      </c>
      <c r="D8" s="126">
        <v>3904.6006400000001</v>
      </c>
      <c r="E8" s="126">
        <v>2921.0668500000002</v>
      </c>
      <c r="F8" s="126">
        <v>3180.29124</v>
      </c>
      <c r="G8" s="126">
        <v>2584.8612799999996</v>
      </c>
      <c r="H8" s="126">
        <v>2103.7120099999997</v>
      </c>
      <c r="I8" s="126">
        <v>1014.36595</v>
      </c>
      <c r="J8" s="126">
        <v>2429.4776400000001</v>
      </c>
      <c r="K8" s="126">
        <v>2387.2310299999999</v>
      </c>
      <c r="L8" s="126">
        <v>517.86896999999999</v>
      </c>
      <c r="M8" s="126">
        <v>4634.9440000000004</v>
      </c>
      <c r="N8" s="126">
        <v>1062.15273</v>
      </c>
      <c r="O8" s="126">
        <v>726.33808999999997</v>
      </c>
      <c r="P8" s="126">
        <v>672.26622999999995</v>
      </c>
      <c r="Q8" s="126">
        <v>211.43720999999999</v>
      </c>
      <c r="R8" s="126">
        <v>243.92317</v>
      </c>
      <c r="S8" s="126">
        <v>97.166619999999995</v>
      </c>
      <c r="T8" s="71">
        <v>747.11029000000008</v>
      </c>
      <c r="U8" s="126">
        <v>100836.82128</v>
      </c>
      <c r="V8" s="138">
        <v>1.4247253671799897E-2</v>
      </c>
    </row>
    <row r="9" spans="1:22" ht="15" customHeight="1">
      <c r="A9" s="71" t="s">
        <v>685</v>
      </c>
      <c r="B9" s="126">
        <v>31.965450000000001</v>
      </c>
      <c r="C9" s="126">
        <v>1025.27224</v>
      </c>
      <c r="D9" s="126">
        <v>1539.23621</v>
      </c>
      <c r="E9" s="126">
        <v>2448.3907000000004</v>
      </c>
      <c r="F9" s="126">
        <v>3846.9940099999999</v>
      </c>
      <c r="G9" s="126">
        <v>613.14958999999999</v>
      </c>
      <c r="H9" s="126">
        <v>2445.0990000000002</v>
      </c>
      <c r="I9" s="126">
        <v>1587.2076000000002</v>
      </c>
      <c r="J9" s="126">
        <v>1937.1621299999999</v>
      </c>
      <c r="K9" s="126">
        <v>2616.36465</v>
      </c>
      <c r="L9" s="126">
        <v>367.27166</v>
      </c>
      <c r="M9" s="126">
        <v>602.32725000000005</v>
      </c>
      <c r="N9" s="126">
        <v>1595.83404</v>
      </c>
      <c r="O9" s="126">
        <v>252.71048999999999</v>
      </c>
      <c r="P9" s="126">
        <v>313.09401000000003</v>
      </c>
      <c r="Q9" s="126">
        <v>528.46276</v>
      </c>
      <c r="R9" s="126">
        <v>85.488389999999995</v>
      </c>
      <c r="S9" s="126">
        <v>477.63643000000002</v>
      </c>
      <c r="T9" s="71">
        <v>1988.6598100000001</v>
      </c>
      <c r="U9" s="126">
        <v>96187.852019999991</v>
      </c>
      <c r="V9" s="138">
        <v>1.3590399920175767E-2</v>
      </c>
    </row>
    <row r="10" spans="1:22" ht="15" customHeight="1">
      <c r="A10" s="71" t="s">
        <v>686</v>
      </c>
      <c r="B10" s="126">
        <v>2.07775</v>
      </c>
      <c r="C10" s="126">
        <v>50.652000000000001</v>
      </c>
      <c r="D10" s="126">
        <v>86.779809999999998</v>
      </c>
      <c r="E10" s="126">
        <v>126.14578</v>
      </c>
      <c r="F10" s="126">
        <v>173.59278</v>
      </c>
      <c r="G10" s="126">
        <v>38.761510000000001</v>
      </c>
      <c r="H10" s="126">
        <v>101.14100000000001</v>
      </c>
      <c r="I10" s="126">
        <v>90.306640000000002</v>
      </c>
      <c r="J10" s="126">
        <v>72.532869999999988</v>
      </c>
      <c r="K10" s="126">
        <v>103.80166</v>
      </c>
      <c r="L10" s="126">
        <v>11.51356</v>
      </c>
      <c r="M10" s="126">
        <v>37.988190000000003</v>
      </c>
      <c r="N10" s="126">
        <v>77.198440000000005</v>
      </c>
      <c r="O10" s="126">
        <v>10.146180000000001</v>
      </c>
      <c r="P10" s="126">
        <v>14.911059999999999</v>
      </c>
      <c r="Q10" s="126">
        <v>27.69781</v>
      </c>
      <c r="R10" s="126">
        <v>4.8026800000000005</v>
      </c>
      <c r="S10" s="126">
        <v>18.073589999999999</v>
      </c>
      <c r="T10" s="71">
        <v>76.919460000000001</v>
      </c>
      <c r="U10" s="126">
        <v>4720.2900899999995</v>
      </c>
      <c r="V10" s="138">
        <v>6.6693068526994283E-4</v>
      </c>
    </row>
    <row r="11" spans="1:22" ht="15" customHeight="1">
      <c r="A11" s="71" t="s">
        <v>687</v>
      </c>
      <c r="B11" s="126">
        <v>33.004169999999995</v>
      </c>
      <c r="C11" s="126">
        <v>839.44768999999997</v>
      </c>
      <c r="D11" s="126">
        <v>761.56262000000004</v>
      </c>
      <c r="E11" s="126">
        <v>227.37351999999998</v>
      </c>
      <c r="F11" s="126">
        <v>3286.8151899999998</v>
      </c>
      <c r="G11" s="126">
        <v>63.581720000000004</v>
      </c>
      <c r="H11" s="126">
        <v>275.95706999999999</v>
      </c>
      <c r="I11" s="126">
        <v>434.43777</v>
      </c>
      <c r="J11" s="126">
        <v>179.72476999999998</v>
      </c>
      <c r="K11" s="126">
        <v>740.79032999999993</v>
      </c>
      <c r="L11" s="126">
        <v>29.412610000000001</v>
      </c>
      <c r="M11" s="126">
        <v>306.49710999999996</v>
      </c>
      <c r="N11" s="126">
        <v>192.02036999999999</v>
      </c>
      <c r="O11" s="126">
        <v>75.184550000000002</v>
      </c>
      <c r="P11" s="126">
        <v>325.92192</v>
      </c>
      <c r="Q11" s="126">
        <v>252.88857000000002</v>
      </c>
      <c r="R11" s="126">
        <v>0</v>
      </c>
      <c r="S11" s="126">
        <v>185.28389999999999</v>
      </c>
      <c r="T11" s="71">
        <v>1008.5427900000001</v>
      </c>
      <c r="U11" s="126">
        <v>37156.863850000002</v>
      </c>
      <c r="V11" s="138">
        <v>5.2499003657553748E-3</v>
      </c>
    </row>
    <row r="12" spans="1:22" ht="15" customHeight="1">
      <c r="A12" s="71" t="s">
        <v>688</v>
      </c>
      <c r="B12" s="126">
        <v>6.6008399999999998</v>
      </c>
      <c r="C12" s="126">
        <v>121.67633000000001</v>
      </c>
      <c r="D12" s="126">
        <v>136.40887000000001</v>
      </c>
      <c r="E12" s="126">
        <v>39.736609999999999</v>
      </c>
      <c r="F12" s="126">
        <v>528.34700999999995</v>
      </c>
      <c r="G12" s="126">
        <v>12.71635</v>
      </c>
      <c r="H12" s="126">
        <v>34.094819999999999</v>
      </c>
      <c r="I12" s="126">
        <v>73.726570000000009</v>
      </c>
      <c r="J12" s="126">
        <v>35.944949999999999</v>
      </c>
      <c r="K12" s="126">
        <v>99.852630000000005</v>
      </c>
      <c r="L12" s="126">
        <v>5.8825200000000004</v>
      </c>
      <c r="M12" s="126">
        <v>41.73424</v>
      </c>
      <c r="N12" s="126">
        <v>32.601089999999999</v>
      </c>
      <c r="O12" s="126">
        <v>15.036910000000001</v>
      </c>
      <c r="P12" s="126">
        <v>38.227470000000004</v>
      </c>
      <c r="Q12" s="126">
        <v>33.21828</v>
      </c>
      <c r="R12" s="126">
        <v>0</v>
      </c>
      <c r="S12" s="126">
        <v>37.056779999999996</v>
      </c>
      <c r="T12" s="71">
        <v>149.35900000000001</v>
      </c>
      <c r="U12" s="126">
        <v>5601.2999600000003</v>
      </c>
      <c r="V12" s="138">
        <v>7.9140873749250951E-4</v>
      </c>
    </row>
    <row r="13" spans="1:22" ht="15" customHeight="1">
      <c r="A13" s="71" t="s">
        <v>689</v>
      </c>
      <c r="B13" s="126">
        <v>0</v>
      </c>
      <c r="C13" s="126">
        <v>113.22711</v>
      </c>
      <c r="D13" s="126">
        <v>144.82002</v>
      </c>
      <c r="E13" s="126">
        <v>460.26499000000001</v>
      </c>
      <c r="F13" s="126">
        <v>2308.4782500000001</v>
      </c>
      <c r="G13" s="126">
        <v>38.269539999999999</v>
      </c>
      <c r="H13" s="126">
        <v>6.5442999999999998</v>
      </c>
      <c r="I13" s="126">
        <v>439.40386999999998</v>
      </c>
      <c r="J13" s="126">
        <v>35.967699999999994</v>
      </c>
      <c r="K13" s="126">
        <v>314.48046999999997</v>
      </c>
      <c r="L13" s="126">
        <v>2.8839600000000001</v>
      </c>
      <c r="M13" s="126">
        <v>155.72897</v>
      </c>
      <c r="N13" s="126">
        <v>571.93543</v>
      </c>
      <c r="O13" s="126">
        <v>0</v>
      </c>
      <c r="P13" s="126">
        <v>0</v>
      </c>
      <c r="Q13" s="126">
        <v>0</v>
      </c>
      <c r="R13" s="126">
        <v>4.4790799999999997</v>
      </c>
      <c r="S13" s="126">
        <v>0</v>
      </c>
      <c r="T13" s="71">
        <v>144.76898</v>
      </c>
      <c r="U13" s="126">
        <v>17312.923429999999</v>
      </c>
      <c r="V13" s="138">
        <v>2.446146246743905E-3</v>
      </c>
    </row>
    <row r="14" spans="1:22" ht="15" customHeight="1">
      <c r="A14" s="71" t="s">
        <v>690</v>
      </c>
      <c r="B14" s="126">
        <v>0</v>
      </c>
      <c r="C14" s="126">
        <v>56.61356</v>
      </c>
      <c r="D14" s="126">
        <v>72.41001</v>
      </c>
      <c r="E14" s="126">
        <v>195.87826000000001</v>
      </c>
      <c r="F14" s="126">
        <v>641.21681000000001</v>
      </c>
      <c r="G14" s="126">
        <v>19.13476</v>
      </c>
      <c r="H14" s="126">
        <v>3.2721499999999999</v>
      </c>
      <c r="I14" s="126">
        <v>124.56622</v>
      </c>
      <c r="J14" s="126">
        <v>17.983849999999997</v>
      </c>
      <c r="K14" s="126">
        <v>127.13405</v>
      </c>
      <c r="L14" s="126">
        <v>1.44198</v>
      </c>
      <c r="M14" s="126">
        <v>77.864490000000004</v>
      </c>
      <c r="N14" s="126">
        <v>159.05937</v>
      </c>
      <c r="O14" s="126">
        <v>0</v>
      </c>
      <c r="P14" s="126">
        <v>0</v>
      </c>
      <c r="Q14" s="126">
        <v>0</v>
      </c>
      <c r="R14" s="126">
        <v>2.2395399999999999</v>
      </c>
      <c r="S14" s="126">
        <v>0</v>
      </c>
      <c r="T14" s="71">
        <v>72.384500000000003</v>
      </c>
      <c r="U14" s="126">
        <v>5625.9865599999994</v>
      </c>
      <c r="V14" s="138">
        <v>7.9489671190532453E-4</v>
      </c>
    </row>
    <row r="15" spans="1:22" ht="15" customHeight="1">
      <c r="A15" s="71" t="s">
        <v>691</v>
      </c>
      <c r="B15" s="126">
        <v>42.051900000000003</v>
      </c>
      <c r="C15" s="126">
        <v>309.08279999999996</v>
      </c>
      <c r="D15" s="126">
        <v>50.122500000000002</v>
      </c>
      <c r="E15" s="126">
        <v>221.32367000000002</v>
      </c>
      <c r="F15" s="126">
        <v>1937.9957400000001</v>
      </c>
      <c r="G15" s="126">
        <v>14.294510000000001</v>
      </c>
      <c r="H15" s="126">
        <v>25.68214</v>
      </c>
      <c r="I15" s="126">
        <v>67.66968</v>
      </c>
      <c r="J15" s="126">
        <v>398.66446999999999</v>
      </c>
      <c r="K15" s="126">
        <v>298.62771999999995</v>
      </c>
      <c r="L15" s="126">
        <v>56.072749999999999</v>
      </c>
      <c r="M15" s="126">
        <v>0</v>
      </c>
      <c r="N15" s="126">
        <v>70.70638000000001</v>
      </c>
      <c r="O15" s="126">
        <v>0</v>
      </c>
      <c r="P15" s="126">
        <v>0</v>
      </c>
      <c r="Q15" s="126">
        <v>0</v>
      </c>
      <c r="R15" s="126">
        <v>4.6290500000000003</v>
      </c>
      <c r="S15" s="126">
        <v>0</v>
      </c>
      <c r="T15" s="71">
        <v>321.56993</v>
      </c>
      <c r="U15" s="126">
        <v>13889.18017</v>
      </c>
      <c r="V15" s="138">
        <v>1.9624049098676904E-3</v>
      </c>
    </row>
    <row r="16" spans="1:22" ht="15" customHeight="1">
      <c r="A16" s="71" t="s">
        <v>692</v>
      </c>
      <c r="B16" s="126">
        <v>33.64152</v>
      </c>
      <c r="C16" s="126">
        <v>247.26623999999998</v>
      </c>
      <c r="D16" s="126">
        <v>40.097999999999999</v>
      </c>
      <c r="E16" s="126">
        <v>177.05894000000001</v>
      </c>
      <c r="F16" s="126">
        <v>1007.3086500000001</v>
      </c>
      <c r="G16" s="126">
        <v>11.43561</v>
      </c>
      <c r="H16" s="126">
        <v>20.5457</v>
      </c>
      <c r="I16" s="126">
        <v>54.135739999999998</v>
      </c>
      <c r="J16" s="126">
        <v>225.06648999999999</v>
      </c>
      <c r="K16" s="126">
        <v>238.90217999999999</v>
      </c>
      <c r="L16" s="126">
        <v>44.858199999999997</v>
      </c>
      <c r="M16" s="126">
        <v>0</v>
      </c>
      <c r="N16" s="126">
        <v>42.125929999999997</v>
      </c>
      <c r="O16" s="126">
        <v>0</v>
      </c>
      <c r="P16" s="126">
        <v>0</v>
      </c>
      <c r="Q16" s="126">
        <v>0</v>
      </c>
      <c r="R16" s="126">
        <v>3.7032399999999996</v>
      </c>
      <c r="S16" s="126">
        <v>0</v>
      </c>
      <c r="T16" s="71">
        <v>243.35939999999999</v>
      </c>
      <c r="U16" s="126">
        <v>8523.0524700000005</v>
      </c>
      <c r="V16" s="138">
        <v>1.2042237057529614E-3</v>
      </c>
    </row>
    <row r="17" spans="1:22" ht="15" customHeight="1">
      <c r="A17" s="71" t="s">
        <v>693</v>
      </c>
      <c r="B17" s="126">
        <v>926.81206999999995</v>
      </c>
      <c r="C17" s="126">
        <v>2453.14534</v>
      </c>
      <c r="D17" s="126">
        <v>3641.7828500000001</v>
      </c>
      <c r="E17" s="126">
        <v>2491.2494100000004</v>
      </c>
      <c r="F17" s="126">
        <v>2906.00173</v>
      </c>
      <c r="G17" s="126">
        <v>1018.7920600000001</v>
      </c>
      <c r="H17" s="126">
        <v>4751.2159099999999</v>
      </c>
      <c r="I17" s="126">
        <v>2549.1442900000002</v>
      </c>
      <c r="J17" s="126">
        <v>2992.0617299999999</v>
      </c>
      <c r="K17" s="126">
        <v>6897.0040799999997</v>
      </c>
      <c r="L17" s="126">
        <v>162.94354999999999</v>
      </c>
      <c r="M17" s="126">
        <v>597.9434399999999</v>
      </c>
      <c r="N17" s="126">
        <v>1970.79359</v>
      </c>
      <c r="O17" s="126">
        <v>440.33620000000002</v>
      </c>
      <c r="P17" s="126">
        <v>1804.5852500000001</v>
      </c>
      <c r="Q17" s="126">
        <v>315.64896999999996</v>
      </c>
      <c r="R17" s="126">
        <v>540.99206000000004</v>
      </c>
      <c r="S17" s="126">
        <v>7.9201300000000003</v>
      </c>
      <c r="T17" s="71">
        <v>1915.0313899999999</v>
      </c>
      <c r="U17" s="126">
        <v>190926.49344999998</v>
      </c>
      <c r="V17" s="138">
        <v>2.6976040600249582E-2</v>
      </c>
    </row>
    <row r="18" spans="1:22" ht="15" customHeight="1">
      <c r="A18" s="71" t="s">
        <v>694</v>
      </c>
      <c r="B18" s="126">
        <v>709.53181000000006</v>
      </c>
      <c r="C18" s="126">
        <v>2453.14534</v>
      </c>
      <c r="D18" s="126">
        <v>3353.9250400000001</v>
      </c>
      <c r="E18" s="126">
        <v>2156.7939000000001</v>
      </c>
      <c r="F18" s="126">
        <v>2402.2885499999998</v>
      </c>
      <c r="G18" s="126">
        <v>1018.7920600000001</v>
      </c>
      <c r="H18" s="126">
        <v>3150.8919700000001</v>
      </c>
      <c r="I18" s="126">
        <v>2070.0405300000002</v>
      </c>
      <c r="J18" s="126">
        <v>2070.8467599999999</v>
      </c>
      <c r="K18" s="126">
        <v>5480.8159000000005</v>
      </c>
      <c r="L18" s="126">
        <v>162.94354999999999</v>
      </c>
      <c r="M18" s="126">
        <v>395.12918000000002</v>
      </c>
      <c r="N18" s="126">
        <v>1309.5511200000001</v>
      </c>
      <c r="O18" s="126">
        <v>420.84602000000001</v>
      </c>
      <c r="P18" s="126">
        <v>1496.3548999999998</v>
      </c>
      <c r="Q18" s="126">
        <v>214.74405999999999</v>
      </c>
      <c r="R18" s="126">
        <v>343.21352000000002</v>
      </c>
      <c r="S18" s="126">
        <v>7.9201300000000003</v>
      </c>
      <c r="T18" s="71">
        <v>1654.9388000000001</v>
      </c>
      <c r="U18" s="126">
        <v>141999.6721</v>
      </c>
      <c r="V18" s="138">
        <v>2.0063160699040891E-2</v>
      </c>
    </row>
    <row r="19" spans="1:22" ht="15" customHeight="1">
      <c r="A19" s="302" t="s">
        <v>695</v>
      </c>
      <c r="B19" s="303">
        <v>58526.666330000007</v>
      </c>
      <c r="C19" s="303">
        <v>285953.71605999995</v>
      </c>
      <c r="D19" s="303">
        <v>284338.67174000002</v>
      </c>
      <c r="E19" s="303">
        <v>121423.43801</v>
      </c>
      <c r="F19" s="303">
        <v>204800.76892999996</v>
      </c>
      <c r="G19" s="303">
        <v>102857.21411000002</v>
      </c>
      <c r="H19" s="303">
        <v>213721.09386999998</v>
      </c>
      <c r="I19" s="303">
        <v>108536.34766</v>
      </c>
      <c r="J19" s="303">
        <v>285225.42293</v>
      </c>
      <c r="K19" s="303">
        <v>232052.89312000002</v>
      </c>
      <c r="L19" s="303">
        <v>65762.31197000001</v>
      </c>
      <c r="M19" s="303">
        <v>234547.94355</v>
      </c>
      <c r="N19" s="303">
        <v>59965.02792</v>
      </c>
      <c r="O19" s="303">
        <v>62034.494759999994</v>
      </c>
      <c r="P19" s="303">
        <v>58905.123219999994</v>
      </c>
      <c r="Q19" s="303">
        <v>21136.195699999993</v>
      </c>
      <c r="R19" s="303">
        <v>34715.016100000001</v>
      </c>
      <c r="S19" s="303">
        <v>17797.418169999997</v>
      </c>
      <c r="T19" s="572">
        <v>108518.34762</v>
      </c>
      <c r="U19" s="303">
        <v>7077632.19515</v>
      </c>
      <c r="V19" s="531">
        <v>1</v>
      </c>
    </row>
    <row r="20" spans="1:22" ht="15" customHeight="1">
      <c r="A20" s="247" t="s">
        <v>1005</v>
      </c>
      <c r="B20" s="126">
        <v>1335.4285199999999</v>
      </c>
      <c r="C20" s="126">
        <v>6177.7762299999995</v>
      </c>
      <c r="D20" s="126">
        <v>7594.2223699999995</v>
      </c>
      <c r="E20" s="126">
        <v>5616.6803399999999</v>
      </c>
      <c r="F20" s="126">
        <v>7933.0450399999991</v>
      </c>
      <c r="G20" s="126">
        <v>3685.7015699999997</v>
      </c>
      <c r="H20" s="126">
        <v>5413.6576499999992</v>
      </c>
      <c r="I20" s="126">
        <v>3427.14165</v>
      </c>
      <c r="J20" s="126">
        <v>4851.8525600000003</v>
      </c>
      <c r="K20" s="126">
        <v>8437.7374500000005</v>
      </c>
      <c r="L20" s="126">
        <v>744.50877999999989</v>
      </c>
      <c r="M20" s="126">
        <v>5187.6601000000001</v>
      </c>
      <c r="N20" s="126">
        <v>2682.6886800000002</v>
      </c>
      <c r="O20" s="126">
        <v>1172.3671999999999</v>
      </c>
      <c r="P20" s="126">
        <v>2221.7596599999997</v>
      </c>
      <c r="Q20" s="126">
        <v>487.09735999999998</v>
      </c>
      <c r="R20" s="126">
        <v>597.88215000000002</v>
      </c>
      <c r="S20" s="126">
        <v>160.21711999999999</v>
      </c>
      <c r="T20" s="126">
        <v>2944.0714500000004</v>
      </c>
      <c r="U20" s="126">
        <v>267307.12245999998</v>
      </c>
      <c r="V20" s="301"/>
    </row>
    <row r="21" spans="1:22" s="30" customFormat="1" ht="15" customHeight="1" thickBot="1">
      <c r="A21" s="304" t="s">
        <v>1006</v>
      </c>
      <c r="B21" s="305">
        <v>8.2692438256548335E-3</v>
      </c>
      <c r="C21" s="305">
        <v>4.0402454970173758E-2</v>
      </c>
      <c r="D21" s="305">
        <v>4.0174265050795549E-2</v>
      </c>
      <c r="E21" s="305">
        <v>1.7155940668011304E-2</v>
      </c>
      <c r="F21" s="305">
        <v>2.8936339623630233E-2</v>
      </c>
      <c r="G21" s="305">
        <v>1.4532715359309528E-2</v>
      </c>
      <c r="H21" s="305">
        <v>3.0196694032285819E-2</v>
      </c>
      <c r="I21" s="305">
        <v>1.5335121219547878E-2</v>
      </c>
      <c r="J21" s="305">
        <v>4.0299554295213709E-2</v>
      </c>
      <c r="K21" s="305">
        <v>3.2786797437569022E-2</v>
      </c>
      <c r="L21" s="305">
        <v>9.2915695753537642E-3</v>
      </c>
      <c r="M21" s="305">
        <v>3.313932358772835E-2</v>
      </c>
      <c r="N21" s="305">
        <v>8.4724702084817971E-3</v>
      </c>
      <c r="O21" s="305">
        <v>8.7648655722050075E-3</v>
      </c>
      <c r="P21" s="305">
        <v>8.3227160716779214E-3</v>
      </c>
      <c r="Q21" s="305">
        <v>2.9863371134888485E-3</v>
      </c>
      <c r="R21" s="305">
        <v>4.9048912323797671E-3</v>
      </c>
      <c r="S21" s="305">
        <v>2.5146006007766E-3</v>
      </c>
      <c r="T21" s="305">
        <v>1.5332577990470175E-2</v>
      </c>
      <c r="U21" s="305">
        <v>1</v>
      </c>
      <c r="V21" s="305"/>
    </row>
    <row r="22" spans="1:22" ht="15" customHeight="1">
      <c r="A22" s="807" t="s">
        <v>698</v>
      </c>
      <c r="B22" s="807"/>
      <c r="C22" s="807"/>
      <c r="D22" s="807"/>
      <c r="E22" s="807"/>
      <c r="F22" s="807"/>
      <c r="G22" s="807"/>
      <c r="H22" s="807"/>
      <c r="I22" s="807"/>
      <c r="J22" s="807"/>
      <c r="K22" s="807"/>
      <c r="L22" s="807"/>
      <c r="M22" s="807"/>
      <c r="N22" s="807"/>
      <c r="O22" s="807"/>
      <c r="P22" s="807"/>
      <c r="Q22" s="807"/>
      <c r="R22" s="807"/>
      <c r="S22" s="807"/>
      <c r="T22" s="807"/>
      <c r="U22" s="807"/>
      <c r="V22" s="807"/>
    </row>
    <row r="23" spans="1:22" ht="49.5" customHeight="1">
      <c r="A23" s="782" t="s">
        <v>558</v>
      </c>
      <c r="B23" s="782"/>
      <c r="C23" s="782"/>
      <c r="D23" s="782"/>
      <c r="E23" s="782"/>
      <c r="F23" s="782"/>
      <c r="G23" s="782"/>
      <c r="H23" s="782"/>
      <c r="I23" s="782"/>
      <c r="J23" s="782"/>
      <c r="K23" s="782"/>
      <c r="L23" s="782"/>
      <c r="M23" s="782"/>
      <c r="N23" s="782"/>
      <c r="O23" s="782"/>
      <c r="P23" s="782"/>
      <c r="Q23" s="782"/>
      <c r="R23" s="782"/>
      <c r="S23" s="782"/>
      <c r="T23" s="782"/>
      <c r="U23" s="782"/>
      <c r="V23" s="782"/>
    </row>
    <row r="24" spans="1:22" ht="53.25" customHeight="1">
      <c r="A24" s="782" t="s">
        <v>559</v>
      </c>
      <c r="B24" s="782"/>
      <c r="C24" s="782"/>
      <c r="D24" s="782"/>
      <c r="E24" s="782"/>
      <c r="F24" s="782"/>
      <c r="G24" s="782"/>
      <c r="H24" s="782"/>
      <c r="I24" s="782"/>
      <c r="J24" s="782"/>
      <c r="K24" s="782"/>
      <c r="L24" s="782"/>
      <c r="M24" s="782"/>
      <c r="N24" s="782"/>
      <c r="O24" s="782"/>
      <c r="P24" s="782"/>
      <c r="Q24" s="782"/>
      <c r="R24" s="782"/>
      <c r="S24" s="782"/>
      <c r="T24" s="782"/>
      <c r="U24" s="782"/>
      <c r="V24" s="782"/>
    </row>
    <row r="25" spans="1:22" ht="15" customHeight="1">
      <c r="A25" s="770" t="s">
        <v>699</v>
      </c>
      <c r="B25" s="770"/>
      <c r="C25" s="770"/>
      <c r="D25" s="770"/>
      <c r="E25" s="770"/>
      <c r="F25" s="770"/>
      <c r="G25" s="770"/>
      <c r="H25" s="770"/>
      <c r="I25" s="770"/>
      <c r="J25" s="770"/>
      <c r="K25" s="770"/>
      <c r="L25" s="770"/>
      <c r="M25" s="770"/>
      <c r="N25" s="770"/>
      <c r="O25" s="770"/>
      <c r="P25" s="770"/>
      <c r="Q25" s="770"/>
      <c r="R25" s="770"/>
      <c r="S25" s="770"/>
      <c r="T25" s="770"/>
      <c r="U25" s="770"/>
      <c r="V25" s="770"/>
    </row>
    <row r="26" spans="1:22" ht="15" customHeight="1">
      <c r="A26" s="286"/>
      <c r="B26" s="47"/>
      <c r="C26" s="126"/>
      <c r="D26" s="126"/>
      <c r="E26" s="126"/>
      <c r="F26" s="126"/>
      <c r="G26" s="126"/>
      <c r="H26" s="47"/>
      <c r="I26" s="47"/>
      <c r="J26" s="47"/>
      <c r="K26" s="47"/>
      <c r="L26" s="47"/>
      <c r="M26" s="47"/>
      <c r="N26" s="47"/>
      <c r="O26" s="47"/>
      <c r="P26" s="47"/>
      <c r="Q26" s="47"/>
      <c r="R26" s="47"/>
      <c r="S26" s="47"/>
      <c r="T26" s="47"/>
      <c r="U26" s="71"/>
      <c r="V26" s="30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62"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9"/>
  <sheetViews>
    <sheetView zoomScaleNormal="100" workbookViewId="0">
      <selection activeCell="A3" sqref="A3:AN3"/>
    </sheetView>
  </sheetViews>
  <sheetFormatPr defaultRowHeight="15"/>
  <cols>
    <col min="1" max="1" width="48.7109375" style="5" customWidth="1"/>
    <col min="2" max="2" width="9.7109375" style="5" bestFit="1" customWidth="1"/>
    <col min="3" max="4" width="8.5703125" style="5" bestFit="1" customWidth="1"/>
    <col min="5" max="5" width="7.42578125" style="5" bestFit="1" customWidth="1"/>
    <col min="6" max="7" width="8.5703125" style="5" bestFit="1" customWidth="1"/>
    <col min="8" max="11" width="8.140625" style="5" bestFit="1" customWidth="1"/>
    <col min="12" max="13" width="7.42578125" style="5" bestFit="1" customWidth="1"/>
    <col min="14" max="15" width="8.140625" style="5" bestFit="1" customWidth="1"/>
    <col min="16" max="18" width="7.42578125" style="5" bestFit="1" customWidth="1"/>
    <col min="19" max="19" width="8.140625" style="5" bestFit="1" customWidth="1"/>
    <col min="20" max="20" width="7.42578125" style="5" bestFit="1" customWidth="1"/>
    <col min="21" max="21" width="8.5703125" style="5" bestFit="1" customWidth="1"/>
    <col min="22" max="23" width="8.140625" style="5" bestFit="1" customWidth="1"/>
    <col min="24" max="24" width="8.5703125" style="5" bestFit="1" customWidth="1"/>
    <col min="25" max="25" width="8.140625" style="5" bestFit="1" customWidth="1"/>
    <col min="26" max="26" width="8.5703125" style="5" bestFit="1" customWidth="1"/>
    <col min="27" max="27" width="8.140625" style="5" bestFit="1" customWidth="1"/>
    <col min="28" max="28" width="8.5703125" style="5" bestFit="1" customWidth="1"/>
    <col min="29" max="29" width="8.140625" style="5" bestFit="1" customWidth="1"/>
    <col min="30" max="30" width="7.42578125" style="5" bestFit="1" customWidth="1"/>
    <col min="31" max="31" width="8.5703125" style="5" bestFit="1" customWidth="1"/>
    <col min="32" max="34" width="7.42578125" style="5" bestFit="1" customWidth="1"/>
    <col min="35" max="36" width="7.140625" style="704" bestFit="1" customWidth="1"/>
    <col min="37" max="37" width="6.42578125" style="719" bestFit="1" customWidth="1"/>
    <col min="38" max="38" width="8.140625" style="5" bestFit="1" customWidth="1"/>
    <col min="39" max="39" width="11.7109375" style="5" bestFit="1" customWidth="1"/>
    <col min="40" max="40" width="10.7109375" style="5" customWidth="1"/>
    <col min="41" max="16384" width="9.140625" style="5"/>
  </cols>
  <sheetData>
    <row r="1" spans="1:40" ht="30" customHeight="1">
      <c r="A1" s="751" t="s">
        <v>962</v>
      </c>
      <c r="B1" s="751"/>
      <c r="C1" s="751"/>
      <c r="D1" s="751"/>
      <c r="E1" s="751"/>
      <c r="F1" s="751"/>
      <c r="G1" s="751"/>
      <c r="H1" s="751"/>
      <c r="I1" s="751"/>
      <c r="J1" s="751"/>
      <c r="K1" s="751"/>
      <c r="L1" s="751"/>
      <c r="M1" s="751"/>
      <c r="N1" s="751"/>
      <c r="O1" s="751"/>
      <c r="P1" s="751"/>
      <c r="Q1" s="751"/>
      <c r="R1" s="751"/>
      <c r="S1" s="751"/>
      <c r="T1" s="751"/>
      <c r="U1" s="751"/>
      <c r="V1" s="751"/>
      <c r="W1" s="751"/>
      <c r="X1" s="751"/>
      <c r="Y1" s="751"/>
      <c r="Z1" s="751"/>
      <c r="AA1" s="751"/>
      <c r="AB1" s="751"/>
      <c r="AC1" s="751"/>
      <c r="AD1" s="751"/>
      <c r="AE1" s="751"/>
      <c r="AF1" s="751"/>
      <c r="AG1" s="751"/>
      <c r="AH1" s="751"/>
      <c r="AI1" s="751"/>
      <c r="AJ1" s="751"/>
      <c r="AK1" s="751"/>
      <c r="AL1" s="751"/>
      <c r="AM1" s="751"/>
      <c r="AN1" s="751"/>
    </row>
    <row r="2" spans="1:40" ht="18">
      <c r="A2" s="752" t="s">
        <v>1243</v>
      </c>
      <c r="B2" s="752"/>
      <c r="C2" s="752"/>
      <c r="D2" s="752"/>
      <c r="E2" s="752"/>
      <c r="F2" s="752"/>
      <c r="G2" s="752"/>
      <c r="H2" s="752"/>
      <c r="I2" s="752"/>
      <c r="J2" s="752"/>
      <c r="K2" s="752"/>
      <c r="L2" s="752"/>
      <c r="M2" s="752"/>
      <c r="N2" s="752"/>
      <c r="O2" s="752"/>
      <c r="P2" s="752"/>
      <c r="Q2" s="752"/>
      <c r="R2" s="752"/>
      <c r="S2" s="752"/>
      <c r="T2" s="752"/>
      <c r="U2" s="752"/>
      <c r="V2" s="752"/>
      <c r="W2" s="752"/>
      <c r="X2" s="752"/>
      <c r="Y2" s="752"/>
      <c r="Z2" s="752"/>
      <c r="AA2" s="752"/>
      <c r="AB2" s="752"/>
      <c r="AC2" s="752"/>
      <c r="AD2" s="752"/>
      <c r="AE2" s="752"/>
      <c r="AF2" s="752"/>
      <c r="AG2" s="752"/>
      <c r="AH2" s="752"/>
      <c r="AI2" s="752"/>
      <c r="AJ2" s="752"/>
      <c r="AK2" s="752"/>
      <c r="AL2" s="752"/>
      <c r="AM2" s="752"/>
      <c r="AN2" s="752"/>
    </row>
    <row r="3" spans="1:40" ht="18">
      <c r="A3" s="752" t="s">
        <v>1504</v>
      </c>
      <c r="B3" s="752"/>
      <c r="C3" s="752"/>
      <c r="D3" s="752"/>
      <c r="E3" s="752"/>
      <c r="F3" s="752"/>
      <c r="G3" s="752"/>
      <c r="H3" s="752"/>
      <c r="I3" s="752"/>
      <c r="J3" s="752"/>
      <c r="K3" s="752"/>
      <c r="L3" s="752"/>
      <c r="M3" s="752"/>
      <c r="N3" s="752"/>
      <c r="O3" s="752"/>
      <c r="P3" s="752"/>
      <c r="Q3" s="752"/>
      <c r="R3" s="752"/>
      <c r="S3" s="752"/>
      <c r="T3" s="752"/>
      <c r="U3" s="752"/>
      <c r="V3" s="752"/>
      <c r="W3" s="752"/>
      <c r="X3" s="752"/>
      <c r="Y3" s="752"/>
      <c r="Z3" s="752"/>
      <c r="AA3" s="752"/>
      <c r="AB3" s="752"/>
      <c r="AC3" s="752"/>
      <c r="AD3" s="752"/>
      <c r="AE3" s="752"/>
      <c r="AF3" s="752"/>
      <c r="AG3" s="752"/>
      <c r="AH3" s="752"/>
      <c r="AI3" s="752"/>
      <c r="AJ3" s="752"/>
      <c r="AK3" s="752"/>
      <c r="AL3" s="752"/>
      <c r="AM3" s="752"/>
      <c r="AN3" s="752"/>
    </row>
    <row r="4" spans="1:40" ht="30" customHeight="1">
      <c r="A4" s="756" t="s">
        <v>512</v>
      </c>
      <c r="B4" s="756"/>
      <c r="C4" s="756"/>
      <c r="D4" s="756"/>
      <c r="E4" s="756"/>
      <c r="F4" s="756"/>
      <c r="G4" s="756"/>
      <c r="H4" s="756"/>
      <c r="I4" s="756"/>
      <c r="J4" s="756"/>
      <c r="K4" s="756"/>
      <c r="L4" s="756"/>
      <c r="M4" s="756"/>
      <c r="N4" s="756"/>
      <c r="O4" s="756"/>
      <c r="P4" s="756"/>
      <c r="Q4" s="756"/>
      <c r="R4" s="756"/>
      <c r="S4" s="756"/>
      <c r="T4" s="756"/>
      <c r="U4" s="756"/>
      <c r="V4" s="756"/>
      <c r="W4" s="756"/>
      <c r="X4" s="756"/>
      <c r="Y4" s="756"/>
      <c r="Z4" s="756"/>
      <c r="AA4" s="756"/>
      <c r="AB4" s="756"/>
      <c r="AC4" s="756"/>
      <c r="AD4" s="756"/>
      <c r="AE4" s="756"/>
      <c r="AF4" s="756"/>
      <c r="AG4" s="756"/>
      <c r="AH4" s="756"/>
      <c r="AI4" s="756"/>
      <c r="AJ4" s="756"/>
      <c r="AK4" s="756"/>
      <c r="AL4" s="756"/>
      <c r="AM4" s="756"/>
      <c r="AN4" s="756"/>
    </row>
    <row r="5" spans="1:40">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40" ht="30" customHeight="1">
      <c r="A6" s="72" t="s">
        <v>724</v>
      </c>
      <c r="B6" s="73" t="s">
        <v>68</v>
      </c>
      <c r="C6" s="73" t="s">
        <v>69</v>
      </c>
      <c r="D6" s="73" t="s">
        <v>70</v>
      </c>
      <c r="E6" s="73" t="s">
        <v>71</v>
      </c>
      <c r="F6" s="73" t="s">
        <v>72</v>
      </c>
      <c r="G6" s="73" t="s">
        <v>73</v>
      </c>
      <c r="H6" s="73" t="s">
        <v>74</v>
      </c>
      <c r="I6" s="73" t="s">
        <v>75</v>
      </c>
      <c r="J6" s="73" t="s">
        <v>76</v>
      </c>
      <c r="K6" s="73" t="s">
        <v>77</v>
      </c>
      <c r="L6" s="73" t="s">
        <v>78</v>
      </c>
      <c r="M6" s="73" t="s">
        <v>79</v>
      </c>
      <c r="N6" s="73" t="s">
        <v>80</v>
      </c>
      <c r="O6" s="73" t="s">
        <v>81</v>
      </c>
      <c r="P6" s="73" t="s">
        <v>82</v>
      </c>
      <c r="Q6" s="73" t="s">
        <v>83</v>
      </c>
      <c r="R6" s="73" t="s">
        <v>84</v>
      </c>
      <c r="S6" s="73" t="s">
        <v>85</v>
      </c>
      <c r="T6" s="73" t="s">
        <v>87</v>
      </c>
      <c r="U6" s="73" t="s">
        <v>88</v>
      </c>
      <c r="V6" s="73" t="s">
        <v>89</v>
      </c>
      <c r="W6" s="73" t="s">
        <v>90</v>
      </c>
      <c r="X6" s="73" t="s">
        <v>91</v>
      </c>
      <c r="Y6" s="73" t="s">
        <v>92</v>
      </c>
      <c r="Z6" s="73" t="s">
        <v>93</v>
      </c>
      <c r="AA6" s="73" t="s">
        <v>94</v>
      </c>
      <c r="AB6" s="73" t="s">
        <v>95</v>
      </c>
      <c r="AC6" s="73" t="s">
        <v>96</v>
      </c>
      <c r="AD6" s="73" t="s">
        <v>97</v>
      </c>
      <c r="AE6" s="73" t="s">
        <v>98</v>
      </c>
      <c r="AF6" s="73" t="s">
        <v>518</v>
      </c>
      <c r="AG6" s="73" t="s">
        <v>1316</v>
      </c>
      <c r="AH6" s="73" t="s">
        <v>1331</v>
      </c>
      <c r="AI6" s="73" t="s">
        <v>1332</v>
      </c>
      <c r="AJ6" s="73" t="s">
        <v>1348</v>
      </c>
      <c r="AK6" s="73" t="s">
        <v>1349</v>
      </c>
      <c r="AL6" s="73" t="s">
        <v>1480</v>
      </c>
      <c r="AM6" s="176" t="s">
        <v>519</v>
      </c>
      <c r="AN6" s="309" t="s">
        <v>682</v>
      </c>
    </row>
    <row r="7" spans="1:40">
      <c r="A7" s="100" t="s">
        <v>726</v>
      </c>
      <c r="B7" s="95">
        <v>0</v>
      </c>
      <c r="C7" s="95">
        <v>21580.93806</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21580.93806</v>
      </c>
      <c r="AN7" s="160">
        <v>2.9774123676348935E-3</v>
      </c>
    </row>
    <row r="8" spans="1:40">
      <c r="A8" s="100" t="s">
        <v>727</v>
      </c>
      <c r="B8" s="95">
        <v>41692.881600000001</v>
      </c>
      <c r="C8" s="95">
        <v>14675.29996</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63368.181560000005</v>
      </c>
      <c r="AN8" s="160">
        <v>8.7425860250709333E-3</v>
      </c>
    </row>
    <row r="9" spans="1:40">
      <c r="A9" s="100" t="s">
        <v>728</v>
      </c>
      <c r="B9" s="95">
        <v>79485.109150000004</v>
      </c>
      <c r="C9" s="95">
        <v>111594.76284000001</v>
      </c>
      <c r="D9" s="95">
        <v>3737.3122200000003</v>
      </c>
      <c r="E9" s="95">
        <v>0</v>
      </c>
      <c r="F9" s="95">
        <v>0</v>
      </c>
      <c r="G9" s="95">
        <v>20294.63522</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20073.93505</v>
      </c>
      <c r="AA9" s="95">
        <v>14444.5</v>
      </c>
      <c r="AB9" s="95">
        <v>0</v>
      </c>
      <c r="AC9" s="95">
        <v>0</v>
      </c>
      <c r="AD9" s="95">
        <v>4000</v>
      </c>
      <c r="AE9" s="95">
        <v>0</v>
      </c>
      <c r="AF9" s="95">
        <v>0</v>
      </c>
      <c r="AG9" s="95">
        <v>0</v>
      </c>
      <c r="AH9" s="95">
        <v>0</v>
      </c>
      <c r="AI9" s="95">
        <v>0</v>
      </c>
      <c r="AJ9" s="95">
        <v>0</v>
      </c>
      <c r="AK9" s="95">
        <v>0</v>
      </c>
      <c r="AL9" s="95">
        <v>0</v>
      </c>
      <c r="AM9" s="95">
        <v>265826.98784000002</v>
      </c>
      <c r="AN9" s="160">
        <v>3.6674798799081788E-2</v>
      </c>
    </row>
    <row r="10" spans="1:40">
      <c r="A10" s="100" t="s">
        <v>729</v>
      </c>
      <c r="B10" s="95">
        <v>122275.42503</v>
      </c>
      <c r="C10" s="95">
        <v>84335.211769999994</v>
      </c>
      <c r="D10" s="95">
        <v>39402.696170000003</v>
      </c>
      <c r="E10" s="95">
        <v>12223.098669999999</v>
      </c>
      <c r="F10" s="95">
        <v>29172.77363</v>
      </c>
      <c r="G10" s="95">
        <v>8579.3733300000004</v>
      </c>
      <c r="H10" s="95">
        <v>15200.668009999999</v>
      </c>
      <c r="I10" s="95">
        <v>8696.3592399999998</v>
      </c>
      <c r="J10" s="95">
        <v>15336.57444</v>
      </c>
      <c r="K10" s="95">
        <v>2058</v>
      </c>
      <c r="L10" s="95">
        <v>2000</v>
      </c>
      <c r="M10" s="95">
        <v>1400</v>
      </c>
      <c r="N10" s="95">
        <v>5100</v>
      </c>
      <c r="O10" s="95">
        <v>6654.4</v>
      </c>
      <c r="P10" s="95">
        <v>1685.2205800000002</v>
      </c>
      <c r="Q10" s="95">
        <v>6441.9654400000009</v>
      </c>
      <c r="R10" s="95">
        <v>0</v>
      </c>
      <c r="S10" s="95">
        <v>3457.3382299999998</v>
      </c>
      <c r="T10" s="95">
        <v>0</v>
      </c>
      <c r="U10" s="95">
        <v>6377.0355799999998</v>
      </c>
      <c r="V10" s="95">
        <v>0</v>
      </c>
      <c r="W10" s="95">
        <v>5741.1688099999992</v>
      </c>
      <c r="X10" s="95">
        <v>20598.740879999998</v>
      </c>
      <c r="Y10" s="95">
        <v>1507.1</v>
      </c>
      <c r="Z10" s="95">
        <v>42309.776100000003</v>
      </c>
      <c r="AA10" s="95">
        <v>17425.001370000002</v>
      </c>
      <c r="AB10" s="95">
        <v>13929.100570000001</v>
      </c>
      <c r="AC10" s="95">
        <v>2763.43667</v>
      </c>
      <c r="AD10" s="95">
        <v>0</v>
      </c>
      <c r="AE10" s="95">
        <v>3558</v>
      </c>
      <c r="AF10" s="95">
        <v>0</v>
      </c>
      <c r="AG10" s="95">
        <v>0</v>
      </c>
      <c r="AH10" s="95">
        <v>0</v>
      </c>
      <c r="AI10" s="95">
        <v>0</v>
      </c>
      <c r="AJ10" s="95">
        <v>6711</v>
      </c>
      <c r="AK10" s="95">
        <v>0</v>
      </c>
      <c r="AL10" s="95">
        <v>0</v>
      </c>
      <c r="AM10" s="95">
        <v>484939.46451999998</v>
      </c>
      <c r="AN10" s="160">
        <v>6.6904633857982107E-2</v>
      </c>
    </row>
    <row r="11" spans="1:40">
      <c r="A11" s="100" t="s">
        <v>730</v>
      </c>
      <c r="B11" s="95">
        <v>139353.22362</v>
      </c>
      <c r="C11" s="95">
        <v>110414.78153000001</v>
      </c>
      <c r="D11" s="95">
        <v>49293.172299999998</v>
      </c>
      <c r="E11" s="95">
        <v>6213.6486399999994</v>
      </c>
      <c r="F11" s="95">
        <v>42358.652110000003</v>
      </c>
      <c r="G11" s="95">
        <v>14684.094300000001</v>
      </c>
      <c r="H11" s="95">
        <v>22645.214250000001</v>
      </c>
      <c r="I11" s="95">
        <v>10818.82532</v>
      </c>
      <c r="J11" s="95">
        <v>18564.845020000001</v>
      </c>
      <c r="K11" s="95">
        <v>800</v>
      </c>
      <c r="L11" s="95">
        <v>0</v>
      </c>
      <c r="M11" s="95">
        <v>5622</v>
      </c>
      <c r="N11" s="95">
        <v>9504.8639999999996</v>
      </c>
      <c r="O11" s="95">
        <v>15586.173279999999</v>
      </c>
      <c r="P11" s="95">
        <v>1244.7458100000001</v>
      </c>
      <c r="Q11" s="95">
        <v>6158.6750000000002</v>
      </c>
      <c r="R11" s="95">
        <v>6782.6900800000003</v>
      </c>
      <c r="S11" s="95">
        <v>4184.6000000000004</v>
      </c>
      <c r="T11" s="95">
        <v>1588.83403</v>
      </c>
      <c r="U11" s="95">
        <v>9057.0645299999996</v>
      </c>
      <c r="V11" s="95">
        <v>2959.67319</v>
      </c>
      <c r="W11" s="95">
        <v>11467.068579999999</v>
      </c>
      <c r="X11" s="95">
        <v>29071.51239</v>
      </c>
      <c r="Y11" s="95">
        <v>1626.3119999999999</v>
      </c>
      <c r="Z11" s="95">
        <v>28315.214239999998</v>
      </c>
      <c r="AA11" s="95">
        <v>15588.129050000001</v>
      </c>
      <c r="AB11" s="95">
        <v>17701.685280000002</v>
      </c>
      <c r="AC11" s="95">
        <v>16268.769689999999</v>
      </c>
      <c r="AD11" s="95">
        <v>9290.5307599999996</v>
      </c>
      <c r="AE11" s="95">
        <v>1524.615</v>
      </c>
      <c r="AF11" s="95">
        <v>0</v>
      </c>
      <c r="AG11" s="95">
        <v>1706.4384299999999</v>
      </c>
      <c r="AH11" s="95">
        <v>3150</v>
      </c>
      <c r="AI11" s="95">
        <v>1372</v>
      </c>
      <c r="AJ11" s="95">
        <v>7406.5785500000002</v>
      </c>
      <c r="AK11" s="95">
        <v>0</v>
      </c>
      <c r="AL11" s="95">
        <v>3799.625</v>
      </c>
      <c r="AM11" s="95">
        <v>626124.25598000002</v>
      </c>
      <c r="AN11" s="160">
        <v>8.6383182151214044E-2</v>
      </c>
    </row>
    <row r="12" spans="1:40">
      <c r="A12" s="100" t="s">
        <v>731</v>
      </c>
      <c r="B12" s="95">
        <v>141485.91369999998</v>
      </c>
      <c r="C12" s="95">
        <v>133218.10547000001</v>
      </c>
      <c r="D12" s="95">
        <v>57903.607020000003</v>
      </c>
      <c r="E12" s="95">
        <v>21101.962399999997</v>
      </c>
      <c r="F12" s="95">
        <v>36967.89501</v>
      </c>
      <c r="G12" s="95">
        <v>21798.760019999998</v>
      </c>
      <c r="H12" s="95">
        <v>19498.852159999999</v>
      </c>
      <c r="I12" s="95">
        <v>19401.507320000001</v>
      </c>
      <c r="J12" s="95">
        <v>16644.24509</v>
      </c>
      <c r="K12" s="95">
        <v>3145.66678</v>
      </c>
      <c r="L12" s="95">
        <v>3962.55719</v>
      </c>
      <c r="M12" s="95">
        <v>6253.4367099999999</v>
      </c>
      <c r="N12" s="95">
        <v>23284.725609999998</v>
      </c>
      <c r="O12" s="95">
        <v>17346.034489999998</v>
      </c>
      <c r="P12" s="95">
        <v>3629.6722500000001</v>
      </c>
      <c r="Q12" s="95">
        <v>12118.586369999999</v>
      </c>
      <c r="R12" s="95">
        <v>8093.9142599999996</v>
      </c>
      <c r="S12" s="95">
        <v>13257.387070000001</v>
      </c>
      <c r="T12" s="95">
        <v>5484.55</v>
      </c>
      <c r="U12" s="95">
        <v>23851.817340000001</v>
      </c>
      <c r="V12" s="95">
        <v>14821.206340000001</v>
      </c>
      <c r="W12" s="95">
        <v>8065.2740599999997</v>
      </c>
      <c r="X12" s="95">
        <v>39484.738890000001</v>
      </c>
      <c r="Y12" s="95">
        <v>6527.1017899999997</v>
      </c>
      <c r="Z12" s="95">
        <v>28629.46228</v>
      </c>
      <c r="AA12" s="95">
        <v>8709.1016600000003</v>
      </c>
      <c r="AB12" s="95">
        <v>24546.945079999998</v>
      </c>
      <c r="AC12" s="95">
        <v>26787.99797</v>
      </c>
      <c r="AD12" s="95">
        <v>7405.0724900000005</v>
      </c>
      <c r="AE12" s="95">
        <v>10831.498619999998</v>
      </c>
      <c r="AF12" s="95">
        <v>1699.5933799999998</v>
      </c>
      <c r="AG12" s="95">
        <v>5135.7764900000002</v>
      </c>
      <c r="AH12" s="95">
        <v>8228.69643</v>
      </c>
      <c r="AI12" s="95">
        <v>617.4</v>
      </c>
      <c r="AJ12" s="95">
        <v>5146.8205800000005</v>
      </c>
      <c r="AK12" s="95">
        <v>920.42383999999993</v>
      </c>
      <c r="AL12" s="95">
        <v>14435.048409999999</v>
      </c>
      <c r="AM12" s="95">
        <v>800441.35457000008</v>
      </c>
      <c r="AN12" s="160">
        <v>0.11043282650815157</v>
      </c>
    </row>
    <row r="13" spans="1:40">
      <c r="A13" s="100" t="s">
        <v>732</v>
      </c>
      <c r="B13" s="95">
        <v>135754.64046</v>
      </c>
      <c r="C13" s="95">
        <v>99506.948730000004</v>
      </c>
      <c r="D13" s="95">
        <v>55406.551469999999</v>
      </c>
      <c r="E13" s="95">
        <v>7396.7767000000003</v>
      </c>
      <c r="F13" s="95">
        <v>20987.246510000001</v>
      </c>
      <c r="G13" s="95">
        <v>26488.16905</v>
      </c>
      <c r="H13" s="95">
        <v>11773.48164</v>
      </c>
      <c r="I13" s="95">
        <v>12388.52139</v>
      </c>
      <c r="J13" s="95">
        <v>13701.31552</v>
      </c>
      <c r="K13" s="95">
        <v>11157.495500000001</v>
      </c>
      <c r="L13" s="95">
        <v>2880.1110099999996</v>
      </c>
      <c r="M13" s="95">
        <v>5813.7763399999994</v>
      </c>
      <c r="N13" s="95">
        <v>23722.902670000003</v>
      </c>
      <c r="O13" s="95">
        <v>14140.386130000001</v>
      </c>
      <c r="P13" s="95">
        <v>5599.7888600000006</v>
      </c>
      <c r="Q13" s="95">
        <v>5389.7145999999993</v>
      </c>
      <c r="R13" s="95">
        <v>9005.0424199999998</v>
      </c>
      <c r="S13" s="95">
        <v>25130.977340000001</v>
      </c>
      <c r="T13" s="95">
        <v>7424.88454</v>
      </c>
      <c r="U13" s="95">
        <v>30797.066079999997</v>
      </c>
      <c r="V13" s="95">
        <v>18540.326850000001</v>
      </c>
      <c r="W13" s="95">
        <v>14156.274300000001</v>
      </c>
      <c r="X13" s="95">
        <v>32003.889520000001</v>
      </c>
      <c r="Y13" s="95">
        <v>7496.4455599999992</v>
      </c>
      <c r="Z13" s="95">
        <v>23630.652460000001</v>
      </c>
      <c r="AA13" s="95">
        <v>9381.6345600000004</v>
      </c>
      <c r="AB13" s="95">
        <v>23657.89185</v>
      </c>
      <c r="AC13" s="95">
        <v>30714.276829999999</v>
      </c>
      <c r="AD13" s="95">
        <v>8756.6033200000002</v>
      </c>
      <c r="AE13" s="95">
        <v>8396.0020600000007</v>
      </c>
      <c r="AF13" s="95">
        <v>1667.5385000000001</v>
      </c>
      <c r="AG13" s="95">
        <v>4590.6439800000007</v>
      </c>
      <c r="AH13" s="95">
        <v>8066.2707399999999</v>
      </c>
      <c r="AI13" s="95">
        <v>1584.1198899999999</v>
      </c>
      <c r="AJ13" s="95">
        <v>4140.29133</v>
      </c>
      <c r="AK13" s="95">
        <v>1540.4851999999998</v>
      </c>
      <c r="AL13" s="95">
        <v>15746.202130000001</v>
      </c>
      <c r="AM13" s="95">
        <v>738535.34603999997</v>
      </c>
      <c r="AN13" s="160">
        <v>0.10189196906647402</v>
      </c>
    </row>
    <row r="14" spans="1:40">
      <c r="A14" s="100" t="s">
        <v>733</v>
      </c>
      <c r="B14" s="95">
        <v>88691.299400000004</v>
      </c>
      <c r="C14" s="95">
        <v>76824.284930000009</v>
      </c>
      <c r="D14" s="95">
        <v>43285.42871</v>
      </c>
      <c r="E14" s="95">
        <v>8775.1126000000004</v>
      </c>
      <c r="F14" s="95">
        <v>15318.700279999999</v>
      </c>
      <c r="G14" s="95">
        <v>31692.000940000002</v>
      </c>
      <c r="H14" s="95">
        <v>16646.67945</v>
      </c>
      <c r="I14" s="95">
        <v>18381.71816</v>
      </c>
      <c r="J14" s="95">
        <v>15859.97896</v>
      </c>
      <c r="K14" s="95">
        <v>14189.46652</v>
      </c>
      <c r="L14" s="95">
        <v>7963.4278899999999</v>
      </c>
      <c r="M14" s="95">
        <v>9640.40949</v>
      </c>
      <c r="N14" s="95">
        <v>29558.967339999999</v>
      </c>
      <c r="O14" s="95">
        <v>13793.11418</v>
      </c>
      <c r="P14" s="95">
        <v>12813.296970000001</v>
      </c>
      <c r="Q14" s="95">
        <v>4706.0807699999996</v>
      </c>
      <c r="R14" s="95">
        <v>11184.315210000001</v>
      </c>
      <c r="S14" s="95">
        <v>23559.81266</v>
      </c>
      <c r="T14" s="95">
        <v>6445.7087000000001</v>
      </c>
      <c r="U14" s="95">
        <v>32199.161319999999</v>
      </c>
      <c r="V14" s="95">
        <v>28293.421140000002</v>
      </c>
      <c r="W14" s="95">
        <v>9556.3115999999991</v>
      </c>
      <c r="X14" s="95">
        <v>28444.24453</v>
      </c>
      <c r="Y14" s="95">
        <v>11644.88168</v>
      </c>
      <c r="Z14" s="95">
        <v>22363.255670000002</v>
      </c>
      <c r="AA14" s="95">
        <v>6940.6210000000001</v>
      </c>
      <c r="AB14" s="95">
        <v>37235.535550000001</v>
      </c>
      <c r="AC14" s="95">
        <v>33557.14529</v>
      </c>
      <c r="AD14" s="95">
        <v>6095.7744699999994</v>
      </c>
      <c r="AE14" s="95">
        <v>23969.77491</v>
      </c>
      <c r="AF14" s="95">
        <v>2503.4850899999997</v>
      </c>
      <c r="AG14" s="95">
        <v>5473.8712999999998</v>
      </c>
      <c r="AH14" s="95">
        <v>8031.1338299999998</v>
      </c>
      <c r="AI14" s="95">
        <v>3741.03899</v>
      </c>
      <c r="AJ14" s="95">
        <v>5531.64606</v>
      </c>
      <c r="AK14" s="95">
        <v>677.79241000000002</v>
      </c>
      <c r="AL14" s="95">
        <v>12991.341849999999</v>
      </c>
      <c r="AM14" s="95">
        <v>728580.23985000001</v>
      </c>
      <c r="AN14" s="160">
        <v>0.10051851364906736</v>
      </c>
    </row>
    <row r="15" spans="1:40">
      <c r="A15" s="100" t="s">
        <v>734</v>
      </c>
      <c r="B15" s="95">
        <v>52767.961520000004</v>
      </c>
      <c r="C15" s="95">
        <v>41427.066770000005</v>
      </c>
      <c r="D15" s="95">
        <v>22656.123800000001</v>
      </c>
      <c r="E15" s="95">
        <v>4682.5992800000004</v>
      </c>
      <c r="F15" s="95">
        <v>11924.383810000001</v>
      </c>
      <c r="G15" s="95">
        <v>16913.910800000001</v>
      </c>
      <c r="H15" s="95">
        <v>9525.2235799999999</v>
      </c>
      <c r="I15" s="95">
        <v>12374.293720000001</v>
      </c>
      <c r="J15" s="95">
        <v>7494.3977500000001</v>
      </c>
      <c r="K15" s="95">
        <v>9476.6851199999983</v>
      </c>
      <c r="L15" s="95">
        <v>3211.8957099999998</v>
      </c>
      <c r="M15" s="95">
        <v>4085.1244700000002</v>
      </c>
      <c r="N15" s="95">
        <v>17600.54205</v>
      </c>
      <c r="O15" s="95">
        <v>8259.6567500000001</v>
      </c>
      <c r="P15" s="95">
        <v>3531.8829000000001</v>
      </c>
      <c r="Q15" s="95">
        <v>1014.6195300000001</v>
      </c>
      <c r="R15" s="95">
        <v>6354.8446199999998</v>
      </c>
      <c r="S15" s="95">
        <v>12413.53613</v>
      </c>
      <c r="T15" s="95">
        <v>3475.9135899999997</v>
      </c>
      <c r="U15" s="95">
        <v>16340.306859999999</v>
      </c>
      <c r="V15" s="95">
        <v>20358.715239999998</v>
      </c>
      <c r="W15" s="95">
        <v>6681.9177499999996</v>
      </c>
      <c r="X15" s="95">
        <v>16442.818449999999</v>
      </c>
      <c r="Y15" s="95">
        <v>8222.3439799999996</v>
      </c>
      <c r="Z15" s="95">
        <v>12022.746519999999</v>
      </c>
      <c r="AA15" s="95">
        <v>4141.2461299999995</v>
      </c>
      <c r="AB15" s="95">
        <v>17111.743079999997</v>
      </c>
      <c r="AC15" s="95">
        <v>16382.472330000001</v>
      </c>
      <c r="AD15" s="95">
        <v>2277.09915</v>
      </c>
      <c r="AE15" s="95">
        <v>23042.220510000003</v>
      </c>
      <c r="AF15" s="95">
        <v>1504.8631499999999</v>
      </c>
      <c r="AG15" s="95">
        <v>4156.79457</v>
      </c>
      <c r="AH15" s="95">
        <v>3226.1511600000003</v>
      </c>
      <c r="AI15" s="95">
        <v>548.41217000000006</v>
      </c>
      <c r="AJ15" s="95">
        <v>1898.9976100000001</v>
      </c>
      <c r="AK15" s="95">
        <v>130.59721000000002</v>
      </c>
      <c r="AL15" s="95">
        <v>9276.0109300000004</v>
      </c>
      <c r="AM15" s="95">
        <v>412956.11869999999</v>
      </c>
      <c r="AN15" s="160">
        <v>5.6973457395108389E-2</v>
      </c>
    </row>
    <row r="16" spans="1:40">
      <c r="A16" s="100" t="s">
        <v>735</v>
      </c>
      <c r="B16" s="95">
        <v>80008.992200000008</v>
      </c>
      <c r="C16" s="95">
        <v>61056.981930000002</v>
      </c>
      <c r="D16" s="95">
        <v>31242.16014</v>
      </c>
      <c r="E16" s="95">
        <v>6232.56628</v>
      </c>
      <c r="F16" s="95">
        <v>15291.273630000002</v>
      </c>
      <c r="G16" s="95">
        <v>37673.575810000002</v>
      </c>
      <c r="H16" s="95">
        <v>21484.585179999998</v>
      </c>
      <c r="I16" s="95">
        <v>24638.428829999997</v>
      </c>
      <c r="J16" s="95">
        <v>19826.244289999999</v>
      </c>
      <c r="K16" s="95">
        <v>21624.877550000001</v>
      </c>
      <c r="L16" s="95">
        <v>9715.1065999999992</v>
      </c>
      <c r="M16" s="95">
        <v>11202.87434</v>
      </c>
      <c r="N16" s="95">
        <v>34098.004099999998</v>
      </c>
      <c r="O16" s="95">
        <v>16307.285390000001</v>
      </c>
      <c r="P16" s="95">
        <v>17278.38248</v>
      </c>
      <c r="Q16" s="95">
        <v>1762.6938400000001</v>
      </c>
      <c r="R16" s="95">
        <v>15326.456119999999</v>
      </c>
      <c r="S16" s="95">
        <v>28878.340350000002</v>
      </c>
      <c r="T16" s="95">
        <v>9391.1865600000001</v>
      </c>
      <c r="U16" s="95">
        <v>37957.711439999999</v>
      </c>
      <c r="V16" s="95">
        <v>47135.282799999994</v>
      </c>
      <c r="W16" s="95">
        <v>13547.350130000001</v>
      </c>
      <c r="X16" s="95">
        <v>29070.036260000001</v>
      </c>
      <c r="Y16" s="95">
        <v>17487.33035</v>
      </c>
      <c r="Z16" s="95">
        <v>17732.801449999999</v>
      </c>
      <c r="AA16" s="95">
        <v>9890.5832100000007</v>
      </c>
      <c r="AB16" s="95">
        <v>48774.051610000002</v>
      </c>
      <c r="AC16" s="95">
        <v>30778.27536</v>
      </c>
      <c r="AD16" s="95">
        <v>7661.1436199999998</v>
      </c>
      <c r="AE16" s="95">
        <v>63984.92209</v>
      </c>
      <c r="AF16" s="95">
        <v>2969.9903100000001</v>
      </c>
      <c r="AG16" s="95">
        <v>8881.8307800000002</v>
      </c>
      <c r="AH16" s="95">
        <v>8164.8139800000008</v>
      </c>
      <c r="AI16" s="95">
        <v>3007.8132599999999</v>
      </c>
      <c r="AJ16" s="95">
        <v>4749.2304199999999</v>
      </c>
      <c r="AK16" s="95">
        <v>401.28523999999999</v>
      </c>
      <c r="AL16" s="95">
        <v>17833.15814</v>
      </c>
      <c r="AM16" s="95">
        <v>833067.62607</v>
      </c>
      <c r="AN16" s="160">
        <v>0.11493410740724117</v>
      </c>
    </row>
    <row r="17" spans="1:40">
      <c r="A17" s="100" t="s">
        <v>736</v>
      </c>
      <c r="B17" s="95">
        <v>99377.229269999996</v>
      </c>
      <c r="C17" s="95">
        <v>57972.473389999999</v>
      </c>
      <c r="D17" s="95">
        <v>35021.065689999996</v>
      </c>
      <c r="E17" s="95">
        <v>9920.882160000001</v>
      </c>
      <c r="F17" s="95">
        <v>18446.227139999999</v>
      </c>
      <c r="G17" s="95">
        <v>41736.388439999995</v>
      </c>
      <c r="H17" s="95">
        <v>24100.521539999998</v>
      </c>
      <c r="I17" s="95">
        <v>29778.771579999997</v>
      </c>
      <c r="J17" s="95">
        <v>21550.519120000001</v>
      </c>
      <c r="K17" s="95">
        <v>23767.410079999998</v>
      </c>
      <c r="L17" s="95">
        <v>13408.521359999999</v>
      </c>
      <c r="M17" s="95">
        <v>8607.5620899999994</v>
      </c>
      <c r="N17" s="95">
        <v>40805.412130000004</v>
      </c>
      <c r="O17" s="95">
        <v>21841.498680000001</v>
      </c>
      <c r="P17" s="95">
        <v>16963.257579999998</v>
      </c>
      <c r="Q17" s="95">
        <v>3484.77754</v>
      </c>
      <c r="R17" s="95">
        <v>16176.48494</v>
      </c>
      <c r="S17" s="95">
        <v>27784.902550000003</v>
      </c>
      <c r="T17" s="95">
        <v>12521.41793</v>
      </c>
      <c r="U17" s="95">
        <v>41784.144979999997</v>
      </c>
      <c r="V17" s="95">
        <v>65297.864950000003</v>
      </c>
      <c r="W17" s="95">
        <v>14897.979289999999</v>
      </c>
      <c r="X17" s="95">
        <v>26692.616420000002</v>
      </c>
      <c r="Y17" s="95">
        <v>22485.324679999998</v>
      </c>
      <c r="Z17" s="95">
        <v>20812.53703</v>
      </c>
      <c r="AA17" s="95">
        <v>10795.804269999999</v>
      </c>
      <c r="AB17" s="95">
        <v>37615.29176</v>
      </c>
      <c r="AC17" s="95">
        <v>33015.515209999998</v>
      </c>
      <c r="AD17" s="95">
        <v>8035.2748300000003</v>
      </c>
      <c r="AE17" s="95">
        <v>55762.054819999998</v>
      </c>
      <c r="AF17" s="95">
        <v>4302.0739599999997</v>
      </c>
      <c r="AG17" s="95">
        <v>10381.398380000001</v>
      </c>
      <c r="AH17" s="95">
        <v>7398.5563600000005</v>
      </c>
      <c r="AI17" s="95">
        <v>1665.6740199999999</v>
      </c>
      <c r="AJ17" s="95">
        <v>3741.0513999999998</v>
      </c>
      <c r="AK17" s="95">
        <v>472.31939</v>
      </c>
      <c r="AL17" s="95">
        <v>19818.87068</v>
      </c>
      <c r="AM17" s="95">
        <v>908239.67564000003</v>
      </c>
      <c r="AN17" s="160">
        <v>0.1253052131241435</v>
      </c>
    </row>
    <row r="18" spans="1:40">
      <c r="A18" s="100" t="s">
        <v>737</v>
      </c>
      <c r="B18" s="95">
        <v>132313.53419000001</v>
      </c>
      <c r="C18" s="95">
        <v>54384.951970000002</v>
      </c>
      <c r="D18" s="95">
        <v>31195.571889999999</v>
      </c>
      <c r="E18" s="95">
        <v>10999.86925</v>
      </c>
      <c r="F18" s="95">
        <v>18280.123359999998</v>
      </c>
      <c r="G18" s="95">
        <v>49033.621030000002</v>
      </c>
      <c r="H18" s="95">
        <v>22609.607390000001</v>
      </c>
      <c r="I18" s="95">
        <v>25991.518789999998</v>
      </c>
      <c r="J18" s="95">
        <v>22108.608210000002</v>
      </c>
      <c r="K18" s="95">
        <v>21835.260760000001</v>
      </c>
      <c r="L18" s="95">
        <v>19209.523710000001</v>
      </c>
      <c r="M18" s="95">
        <v>10119.67404</v>
      </c>
      <c r="N18" s="95">
        <v>44429.699079999999</v>
      </c>
      <c r="O18" s="95">
        <v>24231.110619999999</v>
      </c>
      <c r="P18" s="95">
        <v>16190.034109999999</v>
      </c>
      <c r="Q18" s="95">
        <v>5786.7149900000004</v>
      </c>
      <c r="R18" s="95">
        <v>14457.284820000001</v>
      </c>
      <c r="S18" s="95">
        <v>26548.8858</v>
      </c>
      <c r="T18" s="95">
        <v>14437.65235</v>
      </c>
      <c r="U18" s="95">
        <v>51856.095280000001</v>
      </c>
      <c r="V18" s="95">
        <v>90632.767110000001</v>
      </c>
      <c r="W18" s="95">
        <v>16295.933660000001</v>
      </c>
      <c r="X18" s="95">
        <v>23898.097129999998</v>
      </c>
      <c r="Y18" s="95">
        <v>20185.235510000002</v>
      </c>
      <c r="Z18" s="95">
        <v>13170.71624</v>
      </c>
      <c r="AA18" s="95">
        <v>12218.79932</v>
      </c>
      <c r="AB18" s="95">
        <v>48245.824529999998</v>
      </c>
      <c r="AC18" s="95">
        <v>35094.358829999997</v>
      </c>
      <c r="AD18" s="95">
        <v>5915.0930599999992</v>
      </c>
      <c r="AE18" s="95">
        <v>64420.389990000003</v>
      </c>
      <c r="AF18" s="95">
        <v>6432.8559000000005</v>
      </c>
      <c r="AG18" s="95">
        <v>14684.82994</v>
      </c>
      <c r="AH18" s="95">
        <v>7279.0720799999999</v>
      </c>
      <c r="AI18" s="95">
        <v>1389.3652099999999</v>
      </c>
      <c r="AJ18" s="95">
        <v>2918.5987200000004</v>
      </c>
      <c r="AK18" s="95">
        <v>556.52290000000005</v>
      </c>
      <c r="AL18" s="95">
        <v>13864.634550000001</v>
      </c>
      <c r="AM18" s="95">
        <v>993222.4363200001</v>
      </c>
      <c r="AN18" s="160">
        <v>0.13702985280296145</v>
      </c>
    </row>
    <row r="19" spans="1:40">
      <c r="A19" s="100" t="s">
        <v>738</v>
      </c>
      <c r="B19" s="95">
        <v>23692.443190000002</v>
      </c>
      <c r="C19" s="95">
        <v>8253.9188200000008</v>
      </c>
      <c r="D19" s="95">
        <v>4192.1542900000004</v>
      </c>
      <c r="E19" s="95">
        <v>1664.32323</v>
      </c>
      <c r="F19" s="95">
        <v>2304.6138599999999</v>
      </c>
      <c r="G19" s="95">
        <v>8842.4640799999997</v>
      </c>
      <c r="H19" s="95">
        <v>3397.7043599999997</v>
      </c>
      <c r="I19" s="95">
        <v>3015.3107099999997</v>
      </c>
      <c r="J19" s="95">
        <v>3326.5529500000002</v>
      </c>
      <c r="K19" s="95">
        <v>2485.7844399999999</v>
      </c>
      <c r="L19" s="95">
        <v>3986.6794</v>
      </c>
      <c r="M19" s="95">
        <v>1372.47335</v>
      </c>
      <c r="N19" s="95">
        <v>6806.3229800000008</v>
      </c>
      <c r="O19" s="95">
        <v>2813.2089599999999</v>
      </c>
      <c r="P19" s="95">
        <v>1963.2374299999999</v>
      </c>
      <c r="Q19" s="95">
        <v>1167.89923</v>
      </c>
      <c r="R19" s="95">
        <v>2929.2454400000001</v>
      </c>
      <c r="S19" s="95">
        <v>3022.7359700000002</v>
      </c>
      <c r="T19" s="95">
        <v>2094.2490600000001</v>
      </c>
      <c r="U19" s="95">
        <v>8123.7338</v>
      </c>
      <c r="V19" s="95">
        <v>15121.381619999998</v>
      </c>
      <c r="W19" s="95">
        <v>2330.6624100000004</v>
      </c>
      <c r="X19" s="95">
        <v>2272.4808599999997</v>
      </c>
      <c r="Y19" s="95">
        <v>2487.4599399999997</v>
      </c>
      <c r="Z19" s="95">
        <v>1807.0432900000001</v>
      </c>
      <c r="AA19" s="95">
        <v>1840.2924499999999</v>
      </c>
      <c r="AB19" s="95">
        <v>7009.2795800000004</v>
      </c>
      <c r="AC19" s="95">
        <v>4998.2903900000001</v>
      </c>
      <c r="AD19" s="95">
        <v>721.63184000000001</v>
      </c>
      <c r="AE19" s="95">
        <v>6095.7560700000004</v>
      </c>
      <c r="AF19" s="95">
        <v>1521.8494699999999</v>
      </c>
      <c r="AG19" s="95">
        <v>2941.9213</v>
      </c>
      <c r="AH19" s="95">
        <v>995.75094999999999</v>
      </c>
      <c r="AI19" s="95">
        <v>271.89897999999999</v>
      </c>
      <c r="AJ19" s="95">
        <v>588.31835999999998</v>
      </c>
      <c r="AK19" s="95">
        <v>136.76323000000002</v>
      </c>
      <c r="AL19" s="95">
        <v>1517.8691999999999</v>
      </c>
      <c r="AM19" s="95">
        <v>148113.70549000002</v>
      </c>
      <c r="AN19" s="160">
        <v>2.0434495354932605E-2</v>
      </c>
    </row>
    <row r="20" spans="1:40">
      <c r="A20" s="100" t="s">
        <v>739</v>
      </c>
      <c r="B20" s="95">
        <v>27061.00863</v>
      </c>
      <c r="C20" s="95">
        <v>11800.04341</v>
      </c>
      <c r="D20" s="95">
        <v>7525.1561300000003</v>
      </c>
      <c r="E20" s="95">
        <v>2978.1661300000001</v>
      </c>
      <c r="F20" s="95">
        <v>2904.2009900000003</v>
      </c>
      <c r="G20" s="95">
        <v>20310.523100000002</v>
      </c>
      <c r="H20" s="95">
        <v>5280.3811999999998</v>
      </c>
      <c r="I20" s="95">
        <v>4683.1144199999999</v>
      </c>
      <c r="J20" s="95">
        <v>5748.7980800000005</v>
      </c>
      <c r="K20" s="95">
        <v>3334.9077699999998</v>
      </c>
      <c r="L20" s="95">
        <v>6646.3845000000001</v>
      </c>
      <c r="M20" s="95">
        <v>2211.8144700000003</v>
      </c>
      <c r="N20" s="95">
        <v>8366.2752099999998</v>
      </c>
      <c r="O20" s="95">
        <v>3655.80789</v>
      </c>
      <c r="P20" s="95">
        <v>2642.3410099999996</v>
      </c>
      <c r="Q20" s="95">
        <v>4524.4906700000001</v>
      </c>
      <c r="R20" s="95">
        <v>4241.6896200000001</v>
      </c>
      <c r="S20" s="95">
        <v>3793.83538</v>
      </c>
      <c r="T20" s="95">
        <v>3310.9135699999997</v>
      </c>
      <c r="U20" s="95">
        <v>13885.4215</v>
      </c>
      <c r="V20" s="95">
        <v>23714.456739999998</v>
      </c>
      <c r="W20" s="95">
        <v>2748.47793</v>
      </c>
      <c r="X20" s="95">
        <v>2377.90076</v>
      </c>
      <c r="Y20" s="95">
        <v>3219.1364399999998</v>
      </c>
      <c r="Z20" s="95">
        <v>3541.2367599999998</v>
      </c>
      <c r="AA20" s="95">
        <v>2678.6645199999998</v>
      </c>
      <c r="AB20" s="95">
        <v>8167.7397199999996</v>
      </c>
      <c r="AC20" s="95">
        <v>6338.9075400000002</v>
      </c>
      <c r="AD20" s="95">
        <v>2287.7404999999999</v>
      </c>
      <c r="AE20" s="95">
        <v>7989.2719299999999</v>
      </c>
      <c r="AF20" s="95">
        <v>3182.6939600000001</v>
      </c>
      <c r="AG20" s="95">
        <v>3363.32816</v>
      </c>
      <c r="AH20" s="95">
        <v>2830.43712</v>
      </c>
      <c r="AI20" s="95">
        <v>598.91813999999999</v>
      </c>
      <c r="AJ20" s="95">
        <v>2511.40499</v>
      </c>
      <c r="AK20" s="95">
        <v>417.01582000000002</v>
      </c>
      <c r="AL20" s="95">
        <v>2350.4562900000001</v>
      </c>
      <c r="AM20" s="95">
        <v>223223.06099999999</v>
      </c>
      <c r="AN20" s="160">
        <v>3.0796951490936173E-2</v>
      </c>
    </row>
    <row r="21" spans="1:40">
      <c r="A21" s="72" t="s">
        <v>160</v>
      </c>
      <c r="B21" s="57">
        <v>1163959.6619599999</v>
      </c>
      <c r="C21" s="57">
        <v>887045.7695800002</v>
      </c>
      <c r="D21" s="57">
        <v>380860.99983000004</v>
      </c>
      <c r="E21" s="57">
        <v>92189.005340000003</v>
      </c>
      <c r="F21" s="57">
        <v>213956.09033000004</v>
      </c>
      <c r="G21" s="57">
        <v>298047.51611999999</v>
      </c>
      <c r="H21" s="57">
        <v>177162.91875999997</v>
      </c>
      <c r="I21" s="57">
        <v>170168.36947999999</v>
      </c>
      <c r="J21" s="57">
        <v>160162.07943000001</v>
      </c>
      <c r="K21" s="57">
        <v>113875.55452000002</v>
      </c>
      <c r="L21" s="57">
        <v>72984.207370000004</v>
      </c>
      <c r="M21" s="57">
        <v>66329.145300000004</v>
      </c>
      <c r="N21" s="57">
        <v>243277.71516999998</v>
      </c>
      <c r="O21" s="57">
        <v>144628.67636999997</v>
      </c>
      <c r="P21" s="57">
        <v>83541.859979999994</v>
      </c>
      <c r="Q21" s="57">
        <v>52556.217980000009</v>
      </c>
      <c r="R21" s="57">
        <v>94551.967530000009</v>
      </c>
      <c r="S21" s="57">
        <v>172032.35148000001</v>
      </c>
      <c r="T21" s="57">
        <v>66175.310330000008</v>
      </c>
      <c r="U21" s="57">
        <v>272229.55870999995</v>
      </c>
      <c r="V21" s="57">
        <v>326875.09597999998</v>
      </c>
      <c r="W21" s="57">
        <v>109210.15188</v>
      </c>
      <c r="X21" s="57">
        <v>253832.07608999999</v>
      </c>
      <c r="Y21" s="57">
        <v>102888.67192999998</v>
      </c>
      <c r="Z21" s="57">
        <v>241409.37709000002</v>
      </c>
      <c r="AA21" s="57">
        <v>114054.37754</v>
      </c>
      <c r="AB21" s="57">
        <v>283995.08860999998</v>
      </c>
      <c r="AC21" s="57">
        <v>236699.44611000002</v>
      </c>
      <c r="AD21" s="57">
        <v>62445.964040000006</v>
      </c>
      <c r="AE21" s="57">
        <v>269574.50599999999</v>
      </c>
      <c r="AF21" s="57">
        <v>25784.943719999999</v>
      </c>
      <c r="AG21" s="57">
        <v>61316.833330000001</v>
      </c>
      <c r="AH21" s="57">
        <v>57370.882650000007</v>
      </c>
      <c r="AI21" s="57">
        <v>14796.640659999999</v>
      </c>
      <c r="AJ21" s="57">
        <v>45343.938019999994</v>
      </c>
      <c r="AK21" s="57">
        <v>5253.2052399999984</v>
      </c>
      <c r="AL21" s="57">
        <v>111633.21718000001</v>
      </c>
      <c r="AM21" s="57">
        <v>7248219.39164</v>
      </c>
      <c r="AN21" s="161">
        <v>1</v>
      </c>
    </row>
    <row r="22" spans="1:40">
      <c r="A22" s="54" t="s">
        <v>740</v>
      </c>
      <c r="B22" s="160">
        <v>0.16058560027894514</v>
      </c>
      <c r="C22" s="160">
        <v>0.12238119759497167</v>
      </c>
      <c r="D22" s="160">
        <v>5.2545456925500909E-2</v>
      </c>
      <c r="E22" s="160">
        <v>1.2718848638374492E-2</v>
      </c>
      <c r="F22" s="160">
        <v>2.9518434634687542E-2</v>
      </c>
      <c r="G22" s="160">
        <v>4.1120101367759926E-2</v>
      </c>
      <c r="H22" s="160">
        <v>2.4442267705684698E-2</v>
      </c>
      <c r="I22" s="160">
        <v>2.3477265282045676E-2</v>
      </c>
      <c r="J22" s="160">
        <v>2.2096748287548915E-2</v>
      </c>
      <c r="K22" s="160">
        <v>1.5710831635607301E-2</v>
      </c>
      <c r="L22" s="160">
        <v>1.0069260245375439E-2</v>
      </c>
      <c r="M22" s="160">
        <v>9.1510951471064968E-3</v>
      </c>
      <c r="N22" s="160">
        <v>3.3563790225581924E-2</v>
      </c>
      <c r="O22" s="160">
        <v>1.9953683595285866E-2</v>
      </c>
      <c r="P22" s="160">
        <v>1.1525845930706246E-2</v>
      </c>
      <c r="Q22" s="160">
        <v>7.2509143474075374E-3</v>
      </c>
      <c r="R22" s="160">
        <v>1.3044854525106538E-2</v>
      </c>
      <c r="S22" s="160">
        <v>2.3734429407368633E-2</v>
      </c>
      <c r="T22" s="160">
        <v>9.1298713179578609E-3</v>
      </c>
      <c r="U22" s="160">
        <v>3.755812896943847E-2</v>
      </c>
      <c r="V22" s="160">
        <v>4.5097296083092264E-2</v>
      </c>
      <c r="W22" s="160">
        <v>1.5067169739089512E-2</v>
      </c>
      <c r="X22" s="160">
        <v>3.501992177316908E-2</v>
      </c>
      <c r="Y22" s="160">
        <v>1.4195027270928142E-2</v>
      </c>
      <c r="Z22" s="160">
        <v>3.3306025114035374E-2</v>
      </c>
      <c r="AA22" s="160">
        <v>1.5735502939045801E-2</v>
      </c>
      <c r="AB22" s="160">
        <v>3.9181359347035788E-2</v>
      </c>
      <c r="AC22" s="160">
        <v>3.2656219868704033E-2</v>
      </c>
      <c r="AD22" s="160">
        <v>8.615352359784301E-3</v>
      </c>
      <c r="AE22" s="160">
        <v>3.7191824837824808E-2</v>
      </c>
      <c r="AF22" s="160">
        <v>3.5574176672604598E-3</v>
      </c>
      <c r="AG22" s="160">
        <v>8.4595719330353078E-3</v>
      </c>
      <c r="AH22" s="160">
        <v>7.9151691677780637E-3</v>
      </c>
      <c r="AI22" s="160">
        <v>2.0414173275530604E-3</v>
      </c>
      <c r="AJ22" s="160">
        <v>6.2558727281763976E-3</v>
      </c>
      <c r="AK22" s="160">
        <v>7.2475803451244524E-4</v>
      </c>
      <c r="AL22" s="160">
        <v>1.5401467746513893E-2</v>
      </c>
      <c r="AM22" s="160">
        <v>1</v>
      </c>
      <c r="AN22" s="160"/>
    </row>
    <row r="23" spans="1:40" ht="30" customHeight="1">
      <c r="A23" s="435" t="s">
        <v>741</v>
      </c>
      <c r="B23" s="73" t="s">
        <v>68</v>
      </c>
      <c r="C23" s="73" t="s">
        <v>69</v>
      </c>
      <c r="D23" s="73" t="s">
        <v>70</v>
      </c>
      <c r="E23" s="73" t="s">
        <v>71</v>
      </c>
      <c r="F23" s="73" t="s">
        <v>72</v>
      </c>
      <c r="G23" s="73" t="s">
        <v>73</v>
      </c>
      <c r="H23" s="73" t="s">
        <v>74</v>
      </c>
      <c r="I23" s="73" t="s">
        <v>75</v>
      </c>
      <c r="J23" s="73" t="s">
        <v>76</v>
      </c>
      <c r="K23" s="73" t="s">
        <v>77</v>
      </c>
      <c r="L23" s="73" t="s">
        <v>78</v>
      </c>
      <c r="M23" s="73" t="s">
        <v>79</v>
      </c>
      <c r="N23" s="73" t="s">
        <v>80</v>
      </c>
      <c r="O23" s="73" t="s">
        <v>81</v>
      </c>
      <c r="P23" s="73" t="s">
        <v>82</v>
      </c>
      <c r="Q23" s="73" t="s">
        <v>83</v>
      </c>
      <c r="R23" s="73" t="s">
        <v>84</v>
      </c>
      <c r="S23" s="73" t="s">
        <v>85</v>
      </c>
      <c r="T23" s="73" t="s">
        <v>87</v>
      </c>
      <c r="U23" s="73" t="s">
        <v>88</v>
      </c>
      <c r="V23" s="73" t="s">
        <v>89</v>
      </c>
      <c r="W23" s="73" t="s">
        <v>90</v>
      </c>
      <c r="X23" s="73" t="s">
        <v>91</v>
      </c>
      <c r="Y23" s="73" t="s">
        <v>92</v>
      </c>
      <c r="Z23" s="73" t="s">
        <v>93</v>
      </c>
      <c r="AA23" s="73" t="s">
        <v>94</v>
      </c>
      <c r="AB23" s="73" t="s">
        <v>95</v>
      </c>
      <c r="AC23" s="73" t="s">
        <v>96</v>
      </c>
      <c r="AD23" s="73" t="s">
        <v>97</v>
      </c>
      <c r="AE23" s="73" t="s">
        <v>98</v>
      </c>
      <c r="AF23" s="73" t="s">
        <v>518</v>
      </c>
      <c r="AG23" s="73" t="s">
        <v>1316</v>
      </c>
      <c r="AH23" s="73" t="s">
        <v>1331</v>
      </c>
      <c r="AI23" s="73" t="s">
        <v>1332</v>
      </c>
      <c r="AJ23" s="73" t="s">
        <v>1348</v>
      </c>
      <c r="AK23" s="73" t="s">
        <v>1349</v>
      </c>
      <c r="AL23" s="73" t="s">
        <v>1480</v>
      </c>
      <c r="AM23" s="176" t="s">
        <v>519</v>
      </c>
      <c r="AN23" s="309" t="s">
        <v>682</v>
      </c>
    </row>
    <row r="24" spans="1:40">
      <c r="A24" s="100" t="s">
        <v>726</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1</v>
      </c>
      <c r="AN24" s="160">
        <v>9.5738213429199208E-7</v>
      </c>
    </row>
    <row r="25" spans="1:40">
      <c r="A25" s="100" t="s">
        <v>727</v>
      </c>
      <c r="B25" s="95">
        <v>5</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8</v>
      </c>
      <c r="AN25" s="160">
        <v>7.6590570743359367E-6</v>
      </c>
    </row>
    <row r="26" spans="1:40">
      <c r="A26" s="100" t="s">
        <v>728</v>
      </c>
      <c r="B26" s="95">
        <v>17</v>
      </c>
      <c r="C26" s="95">
        <v>23</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5</v>
      </c>
      <c r="AA26" s="95">
        <v>3</v>
      </c>
      <c r="AB26" s="95">
        <v>0</v>
      </c>
      <c r="AC26" s="95">
        <v>0</v>
      </c>
      <c r="AD26" s="95">
        <v>1</v>
      </c>
      <c r="AE26" s="95">
        <v>0</v>
      </c>
      <c r="AF26" s="95">
        <v>0</v>
      </c>
      <c r="AG26" s="95">
        <v>0</v>
      </c>
      <c r="AH26" s="95">
        <v>0</v>
      </c>
      <c r="AI26" s="95">
        <v>0</v>
      </c>
      <c r="AJ26" s="95">
        <v>0</v>
      </c>
      <c r="AK26" s="95">
        <v>0</v>
      </c>
      <c r="AL26" s="95">
        <v>0</v>
      </c>
      <c r="AM26" s="95">
        <v>57</v>
      </c>
      <c r="AN26" s="160">
        <v>5.4570781654643546E-5</v>
      </c>
    </row>
    <row r="27" spans="1:40">
      <c r="A27" s="100" t="s">
        <v>729</v>
      </c>
      <c r="B27" s="95">
        <v>56</v>
      </c>
      <c r="C27" s="95">
        <v>44</v>
      </c>
      <c r="D27" s="95">
        <v>19</v>
      </c>
      <c r="E27" s="95">
        <v>5</v>
      </c>
      <c r="F27" s="95">
        <v>15</v>
      </c>
      <c r="G27" s="95">
        <v>5</v>
      </c>
      <c r="H27" s="95">
        <v>8</v>
      </c>
      <c r="I27" s="95">
        <v>4</v>
      </c>
      <c r="J27" s="95">
        <v>9</v>
      </c>
      <c r="K27" s="95">
        <v>1</v>
      </c>
      <c r="L27" s="95">
        <v>1</v>
      </c>
      <c r="M27" s="95">
        <v>1</v>
      </c>
      <c r="N27" s="95">
        <v>3</v>
      </c>
      <c r="O27" s="95">
        <v>4</v>
      </c>
      <c r="P27" s="95">
        <v>1</v>
      </c>
      <c r="Q27" s="95">
        <v>3</v>
      </c>
      <c r="R27" s="95">
        <v>0</v>
      </c>
      <c r="S27" s="95">
        <v>2</v>
      </c>
      <c r="T27" s="95">
        <v>0</v>
      </c>
      <c r="U27" s="95">
        <v>4</v>
      </c>
      <c r="V27" s="95">
        <v>0</v>
      </c>
      <c r="W27" s="95">
        <v>3</v>
      </c>
      <c r="X27" s="95">
        <v>11</v>
      </c>
      <c r="Y27" s="95">
        <v>1</v>
      </c>
      <c r="Z27" s="95">
        <v>23</v>
      </c>
      <c r="AA27" s="95">
        <v>8</v>
      </c>
      <c r="AB27" s="95">
        <v>6</v>
      </c>
      <c r="AC27" s="95">
        <v>2</v>
      </c>
      <c r="AD27" s="95">
        <v>0</v>
      </c>
      <c r="AE27" s="95">
        <v>2</v>
      </c>
      <c r="AF27" s="95">
        <v>0</v>
      </c>
      <c r="AG27" s="95">
        <v>0</v>
      </c>
      <c r="AH27" s="95">
        <v>0</v>
      </c>
      <c r="AI27" s="95">
        <v>0</v>
      </c>
      <c r="AJ27" s="95">
        <v>4</v>
      </c>
      <c r="AK27" s="95">
        <v>0</v>
      </c>
      <c r="AL27" s="95">
        <v>0</v>
      </c>
      <c r="AM27" s="95">
        <v>245</v>
      </c>
      <c r="AN27" s="160">
        <v>2.3455862290153802E-4</v>
      </c>
    </row>
    <row r="28" spans="1:40">
      <c r="A28" s="100" t="s">
        <v>730</v>
      </c>
      <c r="B28" s="95">
        <v>138</v>
      </c>
      <c r="C28" s="95">
        <v>115</v>
      </c>
      <c r="D28" s="95">
        <v>52</v>
      </c>
      <c r="E28" s="95">
        <v>8</v>
      </c>
      <c r="F28" s="95">
        <v>45</v>
      </c>
      <c r="G28" s="95">
        <v>16</v>
      </c>
      <c r="H28" s="95">
        <v>23</v>
      </c>
      <c r="I28" s="95">
        <v>11</v>
      </c>
      <c r="J28" s="95">
        <v>21</v>
      </c>
      <c r="K28" s="95">
        <v>1</v>
      </c>
      <c r="L28" s="95">
        <v>0</v>
      </c>
      <c r="M28" s="95">
        <v>6</v>
      </c>
      <c r="N28" s="95">
        <v>10</v>
      </c>
      <c r="O28" s="95">
        <v>18</v>
      </c>
      <c r="P28" s="95">
        <v>1</v>
      </c>
      <c r="Q28" s="95">
        <v>7</v>
      </c>
      <c r="R28" s="95">
        <v>8</v>
      </c>
      <c r="S28" s="95">
        <v>4</v>
      </c>
      <c r="T28" s="95">
        <v>2</v>
      </c>
      <c r="U28" s="95">
        <v>10</v>
      </c>
      <c r="V28" s="95">
        <v>4</v>
      </c>
      <c r="W28" s="95">
        <v>11</v>
      </c>
      <c r="X28" s="95">
        <v>33</v>
      </c>
      <c r="Y28" s="95">
        <v>2</v>
      </c>
      <c r="Z28" s="95">
        <v>29</v>
      </c>
      <c r="AA28" s="95">
        <v>16</v>
      </c>
      <c r="AB28" s="95">
        <v>19</v>
      </c>
      <c r="AC28" s="95">
        <v>20</v>
      </c>
      <c r="AD28" s="95">
        <v>10</v>
      </c>
      <c r="AE28" s="95">
        <v>2</v>
      </c>
      <c r="AF28" s="95">
        <v>0</v>
      </c>
      <c r="AG28" s="95">
        <v>2</v>
      </c>
      <c r="AH28" s="95">
        <v>4</v>
      </c>
      <c r="AI28" s="95">
        <v>1</v>
      </c>
      <c r="AJ28" s="95">
        <v>9</v>
      </c>
      <c r="AK28" s="95">
        <v>0</v>
      </c>
      <c r="AL28" s="95">
        <v>4</v>
      </c>
      <c r="AM28" s="95">
        <v>662</v>
      </c>
      <c r="AN28" s="160">
        <v>6.337869729012987E-4</v>
      </c>
    </row>
    <row r="29" spans="1:40">
      <c r="A29" s="100" t="s">
        <v>731</v>
      </c>
      <c r="B29" s="95">
        <v>284</v>
      </c>
      <c r="C29" s="95">
        <v>282</v>
      </c>
      <c r="D29" s="95">
        <v>117</v>
      </c>
      <c r="E29" s="95">
        <v>45</v>
      </c>
      <c r="F29" s="95">
        <v>82</v>
      </c>
      <c r="G29" s="95">
        <v>47</v>
      </c>
      <c r="H29" s="95">
        <v>43</v>
      </c>
      <c r="I29" s="95">
        <v>40</v>
      </c>
      <c r="J29" s="95">
        <v>36</v>
      </c>
      <c r="K29" s="95">
        <v>8</v>
      </c>
      <c r="L29" s="95">
        <v>9</v>
      </c>
      <c r="M29" s="95">
        <v>14</v>
      </c>
      <c r="N29" s="95">
        <v>49</v>
      </c>
      <c r="O29" s="95">
        <v>37</v>
      </c>
      <c r="P29" s="95">
        <v>9</v>
      </c>
      <c r="Q29" s="95">
        <v>24</v>
      </c>
      <c r="R29" s="95">
        <v>18</v>
      </c>
      <c r="S29" s="95">
        <v>30</v>
      </c>
      <c r="T29" s="95">
        <v>11</v>
      </c>
      <c r="U29" s="95">
        <v>53</v>
      </c>
      <c r="V29" s="95">
        <v>33</v>
      </c>
      <c r="W29" s="95">
        <v>17</v>
      </c>
      <c r="X29" s="95">
        <v>80</v>
      </c>
      <c r="Y29" s="95">
        <v>16</v>
      </c>
      <c r="Z29" s="95">
        <v>60</v>
      </c>
      <c r="AA29" s="95">
        <v>20</v>
      </c>
      <c r="AB29" s="95">
        <v>51</v>
      </c>
      <c r="AC29" s="95">
        <v>53</v>
      </c>
      <c r="AD29" s="95">
        <v>16</v>
      </c>
      <c r="AE29" s="95">
        <v>23</v>
      </c>
      <c r="AF29" s="95">
        <v>4</v>
      </c>
      <c r="AG29" s="95">
        <v>12</v>
      </c>
      <c r="AH29" s="95">
        <v>18</v>
      </c>
      <c r="AI29" s="95">
        <v>1</v>
      </c>
      <c r="AJ29" s="95">
        <v>11</v>
      </c>
      <c r="AK29" s="95">
        <v>2</v>
      </c>
      <c r="AL29" s="95">
        <v>29</v>
      </c>
      <c r="AM29" s="95">
        <v>1684</v>
      </c>
      <c r="AN29" s="160">
        <v>1.6122315141477144E-3</v>
      </c>
    </row>
    <row r="30" spans="1:40">
      <c r="A30" s="100" t="s">
        <v>732</v>
      </c>
      <c r="B30" s="95">
        <v>467</v>
      </c>
      <c r="C30" s="95">
        <v>368</v>
      </c>
      <c r="D30" s="95">
        <v>203</v>
      </c>
      <c r="E30" s="95">
        <v>26</v>
      </c>
      <c r="F30" s="95">
        <v>78</v>
      </c>
      <c r="G30" s="95">
        <v>102</v>
      </c>
      <c r="H30" s="95">
        <v>46</v>
      </c>
      <c r="I30" s="95">
        <v>49</v>
      </c>
      <c r="J30" s="95">
        <v>51</v>
      </c>
      <c r="K30" s="95">
        <v>43</v>
      </c>
      <c r="L30" s="95">
        <v>11</v>
      </c>
      <c r="M30" s="95">
        <v>23</v>
      </c>
      <c r="N30" s="95">
        <v>91</v>
      </c>
      <c r="O30" s="95">
        <v>54</v>
      </c>
      <c r="P30" s="95">
        <v>22</v>
      </c>
      <c r="Q30" s="95">
        <v>22</v>
      </c>
      <c r="R30" s="95">
        <v>34</v>
      </c>
      <c r="S30" s="95">
        <v>96</v>
      </c>
      <c r="T30" s="95">
        <v>27</v>
      </c>
      <c r="U30" s="95">
        <v>115</v>
      </c>
      <c r="V30" s="95">
        <v>73</v>
      </c>
      <c r="W30" s="95">
        <v>55</v>
      </c>
      <c r="X30" s="95">
        <v>119</v>
      </c>
      <c r="Y30" s="95">
        <v>31</v>
      </c>
      <c r="Z30" s="95">
        <v>93</v>
      </c>
      <c r="AA30" s="95">
        <v>36</v>
      </c>
      <c r="AB30" s="95">
        <v>93</v>
      </c>
      <c r="AC30" s="95">
        <v>114</v>
      </c>
      <c r="AD30" s="95">
        <v>33</v>
      </c>
      <c r="AE30" s="95">
        <v>33</v>
      </c>
      <c r="AF30" s="95">
        <v>6</v>
      </c>
      <c r="AG30" s="95">
        <v>17</v>
      </c>
      <c r="AH30" s="95">
        <v>30</v>
      </c>
      <c r="AI30" s="95">
        <v>6</v>
      </c>
      <c r="AJ30" s="95">
        <v>16</v>
      </c>
      <c r="AK30" s="95">
        <v>6</v>
      </c>
      <c r="AL30" s="95">
        <v>62</v>
      </c>
      <c r="AM30" s="95">
        <v>2751</v>
      </c>
      <c r="AN30" s="160">
        <v>2.6337582514372698E-3</v>
      </c>
    </row>
    <row r="31" spans="1:40">
      <c r="A31" s="100" t="s">
        <v>733</v>
      </c>
      <c r="B31" s="95">
        <v>523</v>
      </c>
      <c r="C31" s="95">
        <v>449</v>
      </c>
      <c r="D31" s="95">
        <v>251</v>
      </c>
      <c r="E31" s="95">
        <v>53</v>
      </c>
      <c r="F31" s="95">
        <v>92</v>
      </c>
      <c r="G31" s="95">
        <v>191</v>
      </c>
      <c r="H31" s="95">
        <v>99</v>
      </c>
      <c r="I31" s="95">
        <v>112</v>
      </c>
      <c r="J31" s="95">
        <v>93</v>
      </c>
      <c r="K31" s="95">
        <v>87</v>
      </c>
      <c r="L31" s="95">
        <v>46</v>
      </c>
      <c r="M31" s="95">
        <v>57</v>
      </c>
      <c r="N31" s="95">
        <v>173</v>
      </c>
      <c r="O31" s="95">
        <v>83</v>
      </c>
      <c r="P31" s="95">
        <v>75</v>
      </c>
      <c r="Q31" s="95">
        <v>31</v>
      </c>
      <c r="R31" s="95">
        <v>67</v>
      </c>
      <c r="S31" s="95">
        <v>140</v>
      </c>
      <c r="T31" s="95">
        <v>38</v>
      </c>
      <c r="U31" s="95">
        <v>184</v>
      </c>
      <c r="V31" s="95">
        <v>167</v>
      </c>
      <c r="W31" s="95">
        <v>57</v>
      </c>
      <c r="X31" s="95">
        <v>165</v>
      </c>
      <c r="Y31" s="95">
        <v>70</v>
      </c>
      <c r="Z31" s="95">
        <v>129</v>
      </c>
      <c r="AA31" s="95">
        <v>43</v>
      </c>
      <c r="AB31" s="95">
        <v>223</v>
      </c>
      <c r="AC31" s="95">
        <v>199</v>
      </c>
      <c r="AD31" s="95">
        <v>36</v>
      </c>
      <c r="AE31" s="95">
        <v>147</v>
      </c>
      <c r="AF31" s="95">
        <v>15</v>
      </c>
      <c r="AG31" s="95">
        <v>33</v>
      </c>
      <c r="AH31" s="95">
        <v>45</v>
      </c>
      <c r="AI31" s="95">
        <v>20</v>
      </c>
      <c r="AJ31" s="95">
        <v>33</v>
      </c>
      <c r="AK31" s="95">
        <v>4</v>
      </c>
      <c r="AL31" s="95">
        <v>79</v>
      </c>
      <c r="AM31" s="95">
        <v>4309</v>
      </c>
      <c r="AN31" s="160">
        <v>4.1253596166641931E-3</v>
      </c>
    </row>
    <row r="32" spans="1:40">
      <c r="A32" s="100" t="s">
        <v>734</v>
      </c>
      <c r="B32" s="95">
        <v>442</v>
      </c>
      <c r="C32" s="95">
        <v>342</v>
      </c>
      <c r="D32" s="95">
        <v>184</v>
      </c>
      <c r="E32" s="95">
        <v>39</v>
      </c>
      <c r="F32" s="95">
        <v>102</v>
      </c>
      <c r="G32" s="95">
        <v>145</v>
      </c>
      <c r="H32" s="95">
        <v>81</v>
      </c>
      <c r="I32" s="95">
        <v>105</v>
      </c>
      <c r="J32" s="95">
        <v>64</v>
      </c>
      <c r="K32" s="95">
        <v>81</v>
      </c>
      <c r="L32" s="95">
        <v>27</v>
      </c>
      <c r="M32" s="95">
        <v>35</v>
      </c>
      <c r="N32" s="95">
        <v>150</v>
      </c>
      <c r="O32" s="95">
        <v>70</v>
      </c>
      <c r="P32" s="95">
        <v>30</v>
      </c>
      <c r="Q32" s="95">
        <v>9</v>
      </c>
      <c r="R32" s="95">
        <v>54</v>
      </c>
      <c r="S32" s="95">
        <v>106</v>
      </c>
      <c r="T32" s="95">
        <v>30</v>
      </c>
      <c r="U32" s="95">
        <v>139</v>
      </c>
      <c r="V32" s="95">
        <v>174</v>
      </c>
      <c r="W32" s="95">
        <v>57</v>
      </c>
      <c r="X32" s="95">
        <v>138</v>
      </c>
      <c r="Y32" s="95">
        <v>71</v>
      </c>
      <c r="Z32" s="95">
        <v>101</v>
      </c>
      <c r="AA32" s="95">
        <v>36</v>
      </c>
      <c r="AB32" s="95">
        <v>146</v>
      </c>
      <c r="AC32" s="95">
        <v>138</v>
      </c>
      <c r="AD32" s="95">
        <v>19</v>
      </c>
      <c r="AE32" s="95">
        <v>201</v>
      </c>
      <c r="AF32" s="95">
        <v>13</v>
      </c>
      <c r="AG32" s="95">
        <v>35</v>
      </c>
      <c r="AH32" s="95">
        <v>27</v>
      </c>
      <c r="AI32" s="95">
        <v>5</v>
      </c>
      <c r="AJ32" s="95">
        <v>16</v>
      </c>
      <c r="AK32" s="95">
        <v>1</v>
      </c>
      <c r="AL32" s="95">
        <v>77</v>
      </c>
      <c r="AM32" s="95">
        <v>3490</v>
      </c>
      <c r="AN32" s="160">
        <v>3.341263648679052E-3</v>
      </c>
    </row>
    <row r="33" spans="1:40">
      <c r="A33" s="100" t="s">
        <v>735</v>
      </c>
      <c r="B33" s="95">
        <v>945</v>
      </c>
      <c r="C33" s="95">
        <v>716</v>
      </c>
      <c r="D33" s="95">
        <v>369</v>
      </c>
      <c r="E33" s="95">
        <v>76</v>
      </c>
      <c r="F33" s="95">
        <v>184</v>
      </c>
      <c r="G33" s="95">
        <v>450</v>
      </c>
      <c r="H33" s="95">
        <v>252</v>
      </c>
      <c r="I33" s="95">
        <v>292</v>
      </c>
      <c r="J33" s="95">
        <v>237</v>
      </c>
      <c r="K33" s="95">
        <v>260</v>
      </c>
      <c r="L33" s="95">
        <v>113</v>
      </c>
      <c r="M33" s="95">
        <v>128</v>
      </c>
      <c r="N33" s="95">
        <v>392</v>
      </c>
      <c r="O33" s="95">
        <v>190</v>
      </c>
      <c r="P33" s="95">
        <v>203</v>
      </c>
      <c r="Q33" s="95">
        <v>21</v>
      </c>
      <c r="R33" s="95">
        <v>183</v>
      </c>
      <c r="S33" s="95">
        <v>333</v>
      </c>
      <c r="T33" s="95">
        <v>108</v>
      </c>
      <c r="U33" s="95">
        <v>442</v>
      </c>
      <c r="V33" s="95">
        <v>551</v>
      </c>
      <c r="W33" s="95">
        <v>161</v>
      </c>
      <c r="X33" s="95">
        <v>338</v>
      </c>
      <c r="Y33" s="95">
        <v>206</v>
      </c>
      <c r="Z33" s="95">
        <v>208</v>
      </c>
      <c r="AA33" s="95">
        <v>115</v>
      </c>
      <c r="AB33" s="95">
        <v>591</v>
      </c>
      <c r="AC33" s="95">
        <v>355</v>
      </c>
      <c r="AD33" s="95">
        <v>89</v>
      </c>
      <c r="AE33" s="95">
        <v>739</v>
      </c>
      <c r="AF33" s="95">
        <v>35</v>
      </c>
      <c r="AG33" s="95">
        <v>103</v>
      </c>
      <c r="AH33" s="95">
        <v>92</v>
      </c>
      <c r="AI33" s="95">
        <v>34</v>
      </c>
      <c r="AJ33" s="95">
        <v>56</v>
      </c>
      <c r="AK33" s="95">
        <v>4</v>
      </c>
      <c r="AL33" s="95">
        <v>214</v>
      </c>
      <c r="AM33" s="95">
        <v>9785</v>
      </c>
      <c r="AN33" s="160">
        <v>9.3679841840471414E-3</v>
      </c>
    </row>
    <row r="34" spans="1:40">
      <c r="A34" s="100" t="s">
        <v>736</v>
      </c>
      <c r="B34" s="95">
        <v>2024</v>
      </c>
      <c r="C34" s="95">
        <v>1170</v>
      </c>
      <c r="D34" s="95">
        <v>698</v>
      </c>
      <c r="E34" s="95">
        <v>204</v>
      </c>
      <c r="F34" s="95">
        <v>378</v>
      </c>
      <c r="G34" s="95">
        <v>858</v>
      </c>
      <c r="H34" s="95">
        <v>498</v>
      </c>
      <c r="I34" s="95">
        <v>623</v>
      </c>
      <c r="J34" s="95">
        <v>441</v>
      </c>
      <c r="K34" s="95">
        <v>486</v>
      </c>
      <c r="L34" s="95">
        <v>282</v>
      </c>
      <c r="M34" s="95">
        <v>181</v>
      </c>
      <c r="N34" s="95">
        <v>847</v>
      </c>
      <c r="O34" s="95">
        <v>456</v>
      </c>
      <c r="P34" s="95">
        <v>350</v>
      </c>
      <c r="Q34" s="95">
        <v>76</v>
      </c>
      <c r="R34" s="95">
        <v>331</v>
      </c>
      <c r="S34" s="95">
        <v>573</v>
      </c>
      <c r="T34" s="95">
        <v>255</v>
      </c>
      <c r="U34" s="95">
        <v>859</v>
      </c>
      <c r="V34" s="95">
        <v>1362</v>
      </c>
      <c r="W34" s="95">
        <v>308</v>
      </c>
      <c r="X34" s="95">
        <v>549</v>
      </c>
      <c r="Y34" s="95">
        <v>466</v>
      </c>
      <c r="Z34" s="95">
        <v>418</v>
      </c>
      <c r="AA34" s="95">
        <v>224</v>
      </c>
      <c r="AB34" s="95">
        <v>780</v>
      </c>
      <c r="AC34" s="95">
        <v>679</v>
      </c>
      <c r="AD34" s="95">
        <v>162</v>
      </c>
      <c r="AE34" s="95">
        <v>1137</v>
      </c>
      <c r="AF34" s="95">
        <v>89</v>
      </c>
      <c r="AG34" s="95">
        <v>216</v>
      </c>
      <c r="AH34" s="95">
        <v>152</v>
      </c>
      <c r="AI34" s="95">
        <v>34</v>
      </c>
      <c r="AJ34" s="95">
        <v>75</v>
      </c>
      <c r="AK34" s="95">
        <v>9</v>
      </c>
      <c r="AL34" s="95">
        <v>404</v>
      </c>
      <c r="AM34" s="95">
        <v>18654</v>
      </c>
      <c r="AN34" s="160">
        <v>1.7859006333082818E-2</v>
      </c>
    </row>
    <row r="35" spans="1:40">
      <c r="A35" s="100" t="s">
        <v>737</v>
      </c>
      <c r="B35" s="95">
        <v>8493</v>
      </c>
      <c r="C35" s="95">
        <v>3302</v>
      </c>
      <c r="D35" s="95">
        <v>1875</v>
      </c>
      <c r="E35" s="95">
        <v>691</v>
      </c>
      <c r="F35" s="95">
        <v>1131</v>
      </c>
      <c r="G35" s="95">
        <v>3088</v>
      </c>
      <c r="H35" s="95">
        <v>1385</v>
      </c>
      <c r="I35" s="95">
        <v>1578</v>
      </c>
      <c r="J35" s="95">
        <v>1352</v>
      </c>
      <c r="K35" s="95">
        <v>1283</v>
      </c>
      <c r="L35" s="95">
        <v>1234</v>
      </c>
      <c r="M35" s="95">
        <v>607</v>
      </c>
      <c r="N35" s="95">
        <v>2748</v>
      </c>
      <c r="O35" s="95">
        <v>1466</v>
      </c>
      <c r="P35" s="95">
        <v>996</v>
      </c>
      <c r="Q35" s="95">
        <v>383</v>
      </c>
      <c r="R35" s="95">
        <v>866</v>
      </c>
      <c r="S35" s="95">
        <v>1585</v>
      </c>
      <c r="T35" s="95">
        <v>927</v>
      </c>
      <c r="U35" s="95">
        <v>3267</v>
      </c>
      <c r="V35" s="95">
        <v>5721</v>
      </c>
      <c r="W35" s="95">
        <v>1018</v>
      </c>
      <c r="X35" s="95">
        <v>1389</v>
      </c>
      <c r="Y35" s="95">
        <v>1231</v>
      </c>
      <c r="Z35" s="95">
        <v>783</v>
      </c>
      <c r="AA35" s="95">
        <v>752</v>
      </c>
      <c r="AB35" s="95">
        <v>2966</v>
      </c>
      <c r="AC35" s="95">
        <v>2190</v>
      </c>
      <c r="AD35" s="95">
        <v>336</v>
      </c>
      <c r="AE35" s="95">
        <v>3802</v>
      </c>
      <c r="AF35" s="95">
        <v>429</v>
      </c>
      <c r="AG35" s="95">
        <v>981</v>
      </c>
      <c r="AH35" s="95">
        <v>433</v>
      </c>
      <c r="AI35" s="95">
        <v>92</v>
      </c>
      <c r="AJ35" s="95">
        <v>186</v>
      </c>
      <c r="AK35" s="95">
        <v>35</v>
      </c>
      <c r="AL35" s="95">
        <v>837</v>
      </c>
      <c r="AM35" s="95">
        <v>61438</v>
      </c>
      <c r="AN35" s="160">
        <v>5.8819643566631406E-2</v>
      </c>
    </row>
    <row r="36" spans="1:40">
      <c r="A36" s="100" t="s">
        <v>738</v>
      </c>
      <c r="B36" s="95">
        <v>4834</v>
      </c>
      <c r="C36" s="95">
        <v>1697</v>
      </c>
      <c r="D36" s="95">
        <v>867</v>
      </c>
      <c r="E36" s="95">
        <v>341</v>
      </c>
      <c r="F36" s="95">
        <v>475</v>
      </c>
      <c r="G36" s="95">
        <v>1808</v>
      </c>
      <c r="H36" s="95">
        <v>699</v>
      </c>
      <c r="I36" s="95">
        <v>610</v>
      </c>
      <c r="J36" s="95">
        <v>684</v>
      </c>
      <c r="K36" s="95">
        <v>499</v>
      </c>
      <c r="L36" s="95">
        <v>825</v>
      </c>
      <c r="M36" s="95">
        <v>278</v>
      </c>
      <c r="N36" s="95">
        <v>1373</v>
      </c>
      <c r="O36" s="95">
        <v>572</v>
      </c>
      <c r="P36" s="95">
        <v>397</v>
      </c>
      <c r="Q36" s="95">
        <v>243</v>
      </c>
      <c r="R36" s="95">
        <v>605</v>
      </c>
      <c r="S36" s="95">
        <v>614</v>
      </c>
      <c r="T36" s="95">
        <v>423</v>
      </c>
      <c r="U36" s="95">
        <v>1662</v>
      </c>
      <c r="V36" s="95">
        <v>3100</v>
      </c>
      <c r="W36" s="95">
        <v>470</v>
      </c>
      <c r="X36" s="95">
        <v>461</v>
      </c>
      <c r="Y36" s="95">
        <v>497</v>
      </c>
      <c r="Z36" s="95">
        <v>379</v>
      </c>
      <c r="AA36" s="95">
        <v>373</v>
      </c>
      <c r="AB36" s="95">
        <v>1426</v>
      </c>
      <c r="AC36" s="95">
        <v>1028</v>
      </c>
      <c r="AD36" s="95">
        <v>148</v>
      </c>
      <c r="AE36" s="95">
        <v>1225</v>
      </c>
      <c r="AF36" s="95">
        <v>316</v>
      </c>
      <c r="AG36" s="95">
        <v>595</v>
      </c>
      <c r="AH36" s="95">
        <v>204</v>
      </c>
      <c r="AI36" s="95">
        <v>56</v>
      </c>
      <c r="AJ36" s="95">
        <v>126</v>
      </c>
      <c r="AK36" s="95">
        <v>28</v>
      </c>
      <c r="AL36" s="95">
        <v>307</v>
      </c>
      <c r="AM36" s="95">
        <v>30245</v>
      </c>
      <c r="AN36" s="160">
        <v>2.8956022651661296E-2</v>
      </c>
    </row>
    <row r="37" spans="1:40">
      <c r="A37" s="100" t="s">
        <v>739</v>
      </c>
      <c r="B37" s="95">
        <v>172123</v>
      </c>
      <c r="C37" s="95">
        <v>88719</v>
      </c>
      <c r="D37" s="95">
        <v>32432</v>
      </c>
      <c r="E37" s="95">
        <v>14699</v>
      </c>
      <c r="F37" s="95">
        <v>11364</v>
      </c>
      <c r="G37" s="95">
        <v>40597</v>
      </c>
      <c r="H37" s="95">
        <v>18360</v>
      </c>
      <c r="I37" s="95">
        <v>19748</v>
      </c>
      <c r="J37" s="95">
        <v>25146</v>
      </c>
      <c r="K37" s="95">
        <v>12983</v>
      </c>
      <c r="L37" s="95">
        <v>18772</v>
      </c>
      <c r="M37" s="95">
        <v>11469</v>
      </c>
      <c r="N37" s="95">
        <v>24515</v>
      </c>
      <c r="O37" s="95">
        <v>15680</v>
      </c>
      <c r="P37" s="95">
        <v>10960</v>
      </c>
      <c r="Q37" s="95">
        <v>30198</v>
      </c>
      <c r="R37" s="95">
        <v>13563</v>
      </c>
      <c r="S37" s="95">
        <v>16548</v>
      </c>
      <c r="T37" s="95">
        <v>10002</v>
      </c>
      <c r="U37" s="95">
        <v>30033</v>
      </c>
      <c r="V37" s="95">
        <v>43573</v>
      </c>
      <c r="W37" s="95">
        <v>14285</v>
      </c>
      <c r="X37" s="95">
        <v>14003</v>
      </c>
      <c r="Y37" s="95">
        <v>14444</v>
      </c>
      <c r="Z37" s="95">
        <v>19039</v>
      </c>
      <c r="AA37" s="95">
        <v>9644</v>
      </c>
      <c r="AB37" s="95">
        <v>28222</v>
      </c>
      <c r="AC37" s="95">
        <v>41547</v>
      </c>
      <c r="AD37" s="95">
        <v>23931</v>
      </c>
      <c r="AE37" s="95">
        <v>25122</v>
      </c>
      <c r="AF37" s="95">
        <v>7275</v>
      </c>
      <c r="AG37" s="95">
        <v>6856</v>
      </c>
      <c r="AH37" s="95">
        <v>17260</v>
      </c>
      <c r="AI37" s="95">
        <v>4880</v>
      </c>
      <c r="AJ37" s="95">
        <v>4569</v>
      </c>
      <c r="AK37" s="95">
        <v>3716</v>
      </c>
      <c r="AL37" s="95">
        <v>14909</v>
      </c>
      <c r="AM37" s="95">
        <v>911186</v>
      </c>
      <c r="AN37" s="160">
        <v>0.87235319741698303</v>
      </c>
    </row>
    <row r="38" spans="1:40">
      <c r="A38" s="72" t="s">
        <v>160</v>
      </c>
      <c r="B38" s="57">
        <v>190351</v>
      </c>
      <c r="C38" s="57">
        <v>97230</v>
      </c>
      <c r="D38" s="57">
        <v>37068</v>
      </c>
      <c r="E38" s="57">
        <v>16187</v>
      </c>
      <c r="F38" s="57">
        <v>13946</v>
      </c>
      <c r="G38" s="57">
        <v>47311</v>
      </c>
      <c r="H38" s="57">
        <v>21495</v>
      </c>
      <c r="I38" s="57">
        <v>23172</v>
      </c>
      <c r="J38" s="57">
        <v>28134</v>
      </c>
      <c r="K38" s="57">
        <v>15732</v>
      </c>
      <c r="L38" s="57">
        <v>21320</v>
      </c>
      <c r="M38" s="57">
        <v>12799</v>
      </c>
      <c r="N38" s="57">
        <v>30351</v>
      </c>
      <c r="O38" s="57">
        <v>18630</v>
      </c>
      <c r="P38" s="57">
        <v>13044</v>
      </c>
      <c r="Q38" s="57">
        <v>31017</v>
      </c>
      <c r="R38" s="57">
        <v>15729</v>
      </c>
      <c r="S38" s="57">
        <v>20031</v>
      </c>
      <c r="T38" s="57">
        <v>11823</v>
      </c>
      <c r="U38" s="57">
        <v>36768</v>
      </c>
      <c r="V38" s="57">
        <v>54758</v>
      </c>
      <c r="W38" s="57">
        <v>16443</v>
      </c>
      <c r="X38" s="57">
        <v>17287</v>
      </c>
      <c r="Y38" s="57">
        <v>17035</v>
      </c>
      <c r="Z38" s="57">
        <v>21268</v>
      </c>
      <c r="AA38" s="57">
        <v>11270</v>
      </c>
      <c r="AB38" s="57">
        <v>34523</v>
      </c>
      <c r="AC38" s="57">
        <v>46325</v>
      </c>
      <c r="AD38" s="57">
        <v>24781</v>
      </c>
      <c r="AE38" s="57">
        <v>32433</v>
      </c>
      <c r="AF38" s="57">
        <v>8182</v>
      </c>
      <c r="AG38" s="57">
        <v>8850</v>
      </c>
      <c r="AH38" s="57">
        <v>18265</v>
      </c>
      <c r="AI38" s="57">
        <v>5129</v>
      </c>
      <c r="AJ38" s="57">
        <v>5101</v>
      </c>
      <c r="AK38" s="57">
        <v>3805</v>
      </c>
      <c r="AL38" s="57">
        <v>16922</v>
      </c>
      <c r="AM38" s="57">
        <v>1044515</v>
      </c>
      <c r="AN38" s="161">
        <v>1</v>
      </c>
    </row>
    <row r="39" spans="1:40">
      <c r="A39" s="54" t="s">
        <v>740</v>
      </c>
      <c r="B39" s="160">
        <v>0.18223864664461498</v>
      </c>
      <c r="C39" s="160">
        <v>9.3086264917210379E-2</v>
      </c>
      <c r="D39" s="160">
        <v>3.548824095393556E-2</v>
      </c>
      <c r="E39" s="160">
        <v>1.5497144607784475E-2</v>
      </c>
      <c r="F39" s="160">
        <v>1.3351651244836121E-2</v>
      </c>
      <c r="G39" s="160">
        <v>4.5294706155488432E-2</v>
      </c>
      <c r="H39" s="160">
        <v>2.0578928976606368E-2</v>
      </c>
      <c r="I39" s="160">
        <v>2.2184458815814039E-2</v>
      </c>
      <c r="J39" s="160">
        <v>2.6934988966170904E-2</v>
      </c>
      <c r="K39" s="160">
        <v>1.5061535736681618E-2</v>
      </c>
      <c r="L39" s="160">
        <v>2.041138710310527E-2</v>
      </c>
      <c r="M39" s="160">
        <v>1.2253533936803205E-2</v>
      </c>
      <c r="N39" s="160">
        <v>2.9057505157896249E-2</v>
      </c>
      <c r="O39" s="160">
        <v>1.783602916185981E-2</v>
      </c>
      <c r="P39" s="160">
        <v>1.2488092559704744E-2</v>
      </c>
      <c r="Q39" s="160">
        <v>2.9695121659334717E-2</v>
      </c>
      <c r="R39" s="160">
        <v>1.5058663590278742E-2</v>
      </c>
      <c r="S39" s="160">
        <v>1.917732153200289E-2</v>
      </c>
      <c r="T39" s="160">
        <v>1.1319128973734221E-2</v>
      </c>
      <c r="U39" s="160">
        <v>3.5201026313647958E-2</v>
      </c>
      <c r="V39" s="160">
        <v>5.2424330909560897E-2</v>
      </c>
      <c r="W39" s="160">
        <v>1.5742234434163224E-2</v>
      </c>
      <c r="X39" s="160">
        <v>1.6550264955505666E-2</v>
      </c>
      <c r="Y39" s="160">
        <v>1.6309004657664085E-2</v>
      </c>
      <c r="Z39" s="160">
        <v>2.0361603232122084E-2</v>
      </c>
      <c r="AA39" s="160">
        <v>1.0789696653470749E-2</v>
      </c>
      <c r="AB39" s="160">
        <v>3.3051703422162439E-2</v>
      </c>
      <c r="AC39" s="160">
        <v>4.435072737107653E-2</v>
      </c>
      <c r="AD39" s="160">
        <v>2.3724886669889853E-2</v>
      </c>
      <c r="AE39" s="160">
        <v>3.1050774761492175E-2</v>
      </c>
      <c r="AF39" s="160">
        <v>7.8333006227770778E-3</v>
      </c>
      <c r="AG39" s="160">
        <v>8.4728318884841284E-3</v>
      </c>
      <c r="AH39" s="160">
        <v>1.7486584682843233E-2</v>
      </c>
      <c r="AI39" s="160">
        <v>4.9104129667836265E-3</v>
      </c>
      <c r="AJ39" s="160">
        <v>4.8836062670234515E-3</v>
      </c>
      <c r="AK39" s="160">
        <v>3.6428390209810296E-3</v>
      </c>
      <c r="AL39" s="160">
        <v>1.6200820476489089E-2</v>
      </c>
      <c r="AM39" s="160">
        <v>1</v>
      </c>
      <c r="AN39" s="160"/>
    </row>
    <row r="40" spans="1:40" ht="15.75" thickBot="1">
      <c r="A40" s="532"/>
      <c r="B40" s="533"/>
      <c r="C40" s="533"/>
      <c r="D40" s="534"/>
      <c r="E40" s="534"/>
      <c r="F40" s="534"/>
      <c r="G40" s="534"/>
      <c r="H40" s="534"/>
      <c r="I40" s="533"/>
      <c r="J40" s="533"/>
      <c r="K40" s="533"/>
      <c r="L40" s="533"/>
      <c r="M40" s="533"/>
      <c r="N40" s="533"/>
      <c r="O40" s="533"/>
      <c r="P40" s="533"/>
      <c r="Q40" s="533"/>
      <c r="R40" s="535"/>
      <c r="S40" s="535"/>
      <c r="T40" s="535"/>
      <c r="U40" s="535"/>
      <c r="V40" s="535"/>
      <c r="W40" s="535"/>
      <c r="X40" s="535"/>
      <c r="Y40" s="535"/>
      <c r="Z40" s="535"/>
      <c r="AA40" s="536"/>
      <c r="AB40" s="536"/>
      <c r="AC40" s="536"/>
      <c r="AD40" s="536"/>
      <c r="AE40" s="536"/>
      <c r="AF40" s="536"/>
      <c r="AG40" s="536"/>
      <c r="AH40" s="536"/>
      <c r="AI40" s="536"/>
      <c r="AJ40" s="536"/>
      <c r="AK40" s="536"/>
      <c r="AL40" s="536"/>
      <c r="AM40" s="536"/>
      <c r="AN40" s="536"/>
    </row>
    <row r="41" spans="1:40" ht="30" customHeight="1">
      <c r="A41" s="798" t="s">
        <v>1451</v>
      </c>
      <c r="B41" s="798"/>
      <c r="C41" s="798"/>
      <c r="D41" s="798"/>
      <c r="E41" s="798"/>
      <c r="F41" s="798"/>
      <c r="G41" s="798"/>
      <c r="H41" s="798"/>
      <c r="I41" s="798"/>
      <c r="J41" s="798"/>
      <c r="K41" s="798"/>
      <c r="L41" s="798"/>
      <c r="M41" s="798"/>
      <c r="N41" s="798"/>
      <c r="O41" s="798"/>
      <c r="P41" s="798"/>
      <c r="Q41" s="798"/>
      <c r="R41" s="798"/>
      <c r="S41" s="798"/>
      <c r="T41" s="798"/>
      <c r="U41" s="798"/>
      <c r="V41" s="798"/>
      <c r="W41" s="798"/>
      <c r="X41" s="798"/>
      <c r="Y41" s="798"/>
      <c r="Z41" s="798"/>
      <c r="AA41" s="798"/>
      <c r="AB41" s="798"/>
      <c r="AC41" s="798"/>
      <c r="AD41" s="798"/>
      <c r="AE41" s="798"/>
      <c r="AF41" s="798"/>
      <c r="AG41" s="798"/>
      <c r="AH41" s="798"/>
      <c r="AI41" s="798"/>
      <c r="AJ41" s="798"/>
      <c r="AK41" s="798"/>
      <c r="AL41" s="798"/>
      <c r="AM41" s="798"/>
      <c r="AN41" s="798"/>
    </row>
    <row r="42" spans="1:40">
      <c r="A42" s="633"/>
      <c r="B42" s="633"/>
      <c r="C42" s="684"/>
      <c r="D42" s="633"/>
      <c r="E42" s="633"/>
      <c r="F42" s="633"/>
      <c r="G42" s="633"/>
      <c r="H42" s="633"/>
      <c r="I42" s="633"/>
      <c r="J42" s="633"/>
      <c r="K42" s="633"/>
      <c r="L42" s="633"/>
      <c r="M42" s="633"/>
      <c r="N42" s="633"/>
      <c r="O42" s="633"/>
      <c r="P42" s="633"/>
      <c r="Q42" s="633"/>
      <c r="R42" s="633"/>
      <c r="S42" s="633"/>
      <c r="T42" s="633"/>
      <c r="U42" s="633"/>
      <c r="V42" s="633"/>
      <c r="W42" s="633"/>
      <c r="X42" s="633"/>
      <c r="Y42" s="633"/>
      <c r="Z42" s="633"/>
      <c r="AA42" s="633"/>
      <c r="AB42" s="633"/>
      <c r="AC42" s="633"/>
      <c r="AD42" s="633"/>
      <c r="AE42" s="633"/>
      <c r="AF42" s="633"/>
      <c r="AG42" s="688"/>
      <c r="AH42" s="688"/>
      <c r="AI42" s="705"/>
      <c r="AJ42" s="705"/>
      <c r="AK42" s="720"/>
      <c r="AL42" s="633"/>
      <c r="AM42" s="633"/>
      <c r="AN42" s="633"/>
    </row>
    <row r="43" spans="1:40" ht="30" customHeight="1">
      <c r="A43" s="751" t="s">
        <v>962</v>
      </c>
      <c r="B43" s="751"/>
      <c r="C43" s="751"/>
      <c r="D43" s="751"/>
      <c r="E43" s="751"/>
      <c r="F43" s="751"/>
      <c r="G43" s="751"/>
      <c r="H43" s="751"/>
      <c r="I43" s="751"/>
      <c r="J43" s="751"/>
      <c r="K43" s="751"/>
      <c r="L43" s="751"/>
      <c r="M43" s="751"/>
      <c r="N43" s="751"/>
      <c r="O43" s="751"/>
      <c r="P43" s="751"/>
      <c r="Q43" s="751"/>
      <c r="R43" s="751"/>
      <c r="S43" s="751"/>
      <c r="T43" s="751"/>
      <c r="U43" s="751"/>
      <c r="V43" s="751"/>
      <c r="W43" s="751"/>
      <c r="X43" s="751"/>
      <c r="Y43" s="751"/>
      <c r="Z43" s="751"/>
      <c r="AA43" s="751"/>
      <c r="AB43" s="751"/>
      <c r="AC43" s="751"/>
      <c r="AD43" s="751"/>
      <c r="AE43" s="751"/>
      <c r="AF43" s="751"/>
      <c r="AG43" s="751"/>
      <c r="AH43" s="751"/>
      <c r="AI43" s="751"/>
      <c r="AJ43" s="751"/>
      <c r="AK43" s="751"/>
      <c r="AL43" s="751"/>
      <c r="AM43" s="751"/>
      <c r="AN43" s="751"/>
    </row>
    <row r="44" spans="1:40" ht="18">
      <c r="A44" s="752" t="s">
        <v>742</v>
      </c>
      <c r="B44" s="752"/>
      <c r="C44" s="752"/>
      <c r="D44" s="752"/>
      <c r="E44" s="752"/>
      <c r="F44" s="752"/>
      <c r="G44" s="752"/>
      <c r="H44" s="752"/>
      <c r="I44" s="752"/>
      <c r="J44" s="752"/>
      <c r="K44" s="752"/>
      <c r="L44" s="752"/>
      <c r="M44" s="752"/>
      <c r="N44" s="752"/>
      <c r="O44" s="752"/>
      <c r="P44" s="752"/>
      <c r="Q44" s="752"/>
      <c r="R44" s="752"/>
      <c r="S44" s="752"/>
      <c r="T44" s="752"/>
      <c r="U44" s="752"/>
      <c r="V44" s="752"/>
      <c r="W44" s="752"/>
      <c r="X44" s="752"/>
      <c r="Y44" s="752"/>
      <c r="Z44" s="752"/>
      <c r="AA44" s="752"/>
      <c r="AB44" s="752"/>
      <c r="AC44" s="752"/>
      <c r="AD44" s="752"/>
      <c r="AE44" s="752"/>
      <c r="AF44" s="752"/>
      <c r="AG44" s="752"/>
      <c r="AH44" s="752"/>
      <c r="AI44" s="752"/>
      <c r="AJ44" s="752"/>
      <c r="AK44" s="752"/>
      <c r="AL44" s="752"/>
      <c r="AM44" s="752"/>
      <c r="AN44" s="752"/>
    </row>
    <row r="45" spans="1:40" ht="18">
      <c r="A45" s="752" t="s">
        <v>1504</v>
      </c>
      <c r="B45" s="752"/>
      <c r="C45" s="752"/>
      <c r="D45" s="752"/>
      <c r="E45" s="752"/>
      <c r="F45" s="752"/>
      <c r="G45" s="752"/>
      <c r="H45" s="752"/>
      <c r="I45" s="752"/>
      <c r="J45" s="752"/>
      <c r="K45" s="752"/>
      <c r="L45" s="752"/>
      <c r="M45" s="752"/>
      <c r="N45" s="752"/>
      <c r="O45" s="752"/>
      <c r="P45" s="752"/>
      <c r="Q45" s="752"/>
      <c r="R45" s="752"/>
      <c r="S45" s="752"/>
      <c r="T45" s="752"/>
      <c r="U45" s="752"/>
      <c r="V45" s="752"/>
      <c r="W45" s="752"/>
      <c r="X45" s="752"/>
      <c r="Y45" s="752"/>
      <c r="Z45" s="752"/>
      <c r="AA45" s="752"/>
      <c r="AB45" s="752"/>
      <c r="AC45" s="752"/>
      <c r="AD45" s="752"/>
      <c r="AE45" s="752"/>
      <c r="AF45" s="752"/>
      <c r="AG45" s="752"/>
      <c r="AH45" s="752"/>
      <c r="AI45" s="752"/>
      <c r="AJ45" s="752"/>
      <c r="AK45" s="752"/>
      <c r="AL45" s="752"/>
      <c r="AM45" s="752"/>
      <c r="AN45" s="752"/>
    </row>
    <row r="46" spans="1:40" ht="30" customHeight="1">
      <c r="A46" s="756" t="s">
        <v>512</v>
      </c>
      <c r="B46" s="756"/>
      <c r="C46" s="756"/>
      <c r="D46" s="756"/>
      <c r="E46" s="756"/>
      <c r="F46" s="756"/>
      <c r="G46" s="756"/>
      <c r="H46" s="756"/>
      <c r="I46" s="756"/>
      <c r="J46" s="756"/>
      <c r="K46" s="756"/>
      <c r="L46" s="756"/>
      <c r="M46" s="756"/>
      <c r="N46" s="756"/>
      <c r="O46" s="756"/>
      <c r="P46" s="756"/>
      <c r="Q46" s="756"/>
      <c r="R46" s="756"/>
      <c r="S46" s="756"/>
      <c r="T46" s="756"/>
      <c r="U46" s="756"/>
      <c r="V46" s="756"/>
      <c r="W46" s="756"/>
      <c r="X46" s="756"/>
      <c r="Y46" s="756"/>
      <c r="Z46" s="756"/>
      <c r="AA46" s="756"/>
      <c r="AB46" s="756"/>
      <c r="AC46" s="756"/>
      <c r="AD46" s="756"/>
      <c r="AE46" s="756"/>
      <c r="AF46" s="756"/>
      <c r="AG46" s="756"/>
      <c r="AH46" s="756"/>
      <c r="AI46" s="756"/>
      <c r="AJ46" s="756"/>
      <c r="AK46" s="756"/>
      <c r="AL46" s="756"/>
      <c r="AM46" s="756"/>
      <c r="AN46" s="756"/>
    </row>
    <row r="47" spans="1:40">
      <c r="A47" s="310"/>
      <c r="B47" s="10"/>
      <c r="C47" s="10"/>
      <c r="D47" s="10"/>
      <c r="E47" s="10"/>
      <c r="F47" s="10"/>
      <c r="G47" s="10"/>
      <c r="H47" s="10"/>
      <c r="I47" s="10"/>
      <c r="J47" s="10"/>
      <c r="K47" s="10"/>
      <c r="L47" s="10"/>
      <c r="M47" s="10"/>
      <c r="N47" s="10"/>
      <c r="O47" s="10"/>
      <c r="P47" s="10"/>
      <c r="Q47" s="38"/>
      <c r="R47" s="10"/>
      <c r="S47" s="256"/>
      <c r="T47" s="10"/>
      <c r="U47" s="10"/>
    </row>
    <row r="48" spans="1:40" ht="30" customHeight="1">
      <c r="A48" s="72" t="s">
        <v>724</v>
      </c>
      <c r="B48" s="73" t="s">
        <v>68</v>
      </c>
      <c r="C48" s="73" t="s">
        <v>69</v>
      </c>
      <c r="D48" s="73" t="s">
        <v>70</v>
      </c>
      <c r="E48" s="73" t="s">
        <v>71</v>
      </c>
      <c r="F48" s="73" t="s">
        <v>72</v>
      </c>
      <c r="G48" s="73" t="s">
        <v>73</v>
      </c>
      <c r="H48" s="73" t="s">
        <v>74</v>
      </c>
      <c r="I48" s="73" t="s">
        <v>75</v>
      </c>
      <c r="J48" s="73" t="s">
        <v>76</v>
      </c>
      <c r="K48" s="73" t="s">
        <v>77</v>
      </c>
      <c r="L48" s="73" t="s">
        <v>78</v>
      </c>
      <c r="M48" s="73" t="s">
        <v>79</v>
      </c>
      <c r="N48" s="73" t="s">
        <v>80</v>
      </c>
      <c r="O48" s="73" t="s">
        <v>81</v>
      </c>
      <c r="P48" s="73" t="s">
        <v>82</v>
      </c>
      <c r="Q48" s="73" t="s">
        <v>83</v>
      </c>
      <c r="R48" s="73" t="s">
        <v>84</v>
      </c>
      <c r="S48" s="73" t="s">
        <v>85</v>
      </c>
      <c r="T48" s="73" t="s">
        <v>87</v>
      </c>
      <c r="U48" s="73" t="s">
        <v>88</v>
      </c>
      <c r="V48" s="73" t="s">
        <v>89</v>
      </c>
      <c r="W48" s="73" t="s">
        <v>90</v>
      </c>
      <c r="X48" s="73" t="s">
        <v>91</v>
      </c>
      <c r="Y48" s="73" t="s">
        <v>92</v>
      </c>
      <c r="Z48" s="73" t="s">
        <v>93</v>
      </c>
      <c r="AA48" s="73" t="s">
        <v>94</v>
      </c>
      <c r="AB48" s="73" t="s">
        <v>95</v>
      </c>
      <c r="AC48" s="73" t="s">
        <v>96</v>
      </c>
      <c r="AD48" s="73" t="s">
        <v>97</v>
      </c>
      <c r="AE48" s="73" t="s">
        <v>98</v>
      </c>
      <c r="AF48" s="73" t="s">
        <v>518</v>
      </c>
      <c r="AG48" s="73" t="s">
        <v>1316</v>
      </c>
      <c r="AH48" s="73" t="s">
        <v>1331</v>
      </c>
      <c r="AI48" s="73" t="s">
        <v>1332</v>
      </c>
      <c r="AJ48" s="73" t="s">
        <v>1348</v>
      </c>
      <c r="AK48" s="73" t="s">
        <v>1349</v>
      </c>
      <c r="AL48" s="73" t="s">
        <v>1480</v>
      </c>
      <c r="AM48" s="176" t="s">
        <v>519</v>
      </c>
      <c r="AN48" s="309" t="s">
        <v>682</v>
      </c>
    </row>
    <row r="49" spans="1:40">
      <c r="A49" s="311" t="s">
        <v>726</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3">
        <v>0</v>
      </c>
    </row>
    <row r="50" spans="1:40">
      <c r="A50" s="311" t="s">
        <v>727</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3">
        <v>0</v>
      </c>
    </row>
    <row r="51" spans="1:40">
      <c r="A51" s="311" t="s">
        <v>728</v>
      </c>
      <c r="B51" s="312">
        <v>0</v>
      </c>
      <c r="C51" s="312">
        <v>5599.1405300000006</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5599.1405300000006</v>
      </c>
      <c r="AN51" s="313">
        <v>0.79261151974753064</v>
      </c>
    </row>
    <row r="52" spans="1:40">
      <c r="A52" s="311" t="s">
        <v>729</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3">
        <v>0</v>
      </c>
    </row>
    <row r="53" spans="1:40">
      <c r="A53" s="311" t="s">
        <v>730</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3">
        <v>0</v>
      </c>
    </row>
    <row r="54" spans="1:40">
      <c r="A54" s="311" t="s">
        <v>731</v>
      </c>
      <c r="B54" s="312">
        <v>0</v>
      </c>
      <c r="C54" s="312">
        <v>535.50697000000002</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535.50697000000002</v>
      </c>
      <c r="AN54" s="313">
        <v>7.5806097570316797E-2</v>
      </c>
    </row>
    <row r="55" spans="1:40">
      <c r="A55" s="311" t="s">
        <v>732</v>
      </c>
      <c r="B55" s="312">
        <v>0</v>
      </c>
      <c r="C55" s="312">
        <v>463.16876000000002</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463.16876000000002</v>
      </c>
      <c r="AN55" s="313">
        <v>6.5565936914103368E-2</v>
      </c>
    </row>
    <row r="56" spans="1:40">
      <c r="A56" s="311" t="s">
        <v>733</v>
      </c>
      <c r="B56" s="312">
        <v>0</v>
      </c>
      <c r="C56" s="312">
        <v>142.69999999999999</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142.69999999999999</v>
      </c>
      <c r="AN56" s="313">
        <v>2.0200540290417145E-2</v>
      </c>
    </row>
    <row r="57" spans="1:40">
      <c r="A57" s="311" t="s">
        <v>734</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3">
        <v>0</v>
      </c>
    </row>
    <row r="58" spans="1:40">
      <c r="A58" s="311" t="s">
        <v>735</v>
      </c>
      <c r="B58" s="312">
        <v>0</v>
      </c>
      <c r="C58" s="312">
        <v>69.363590000000002</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69.363590000000002</v>
      </c>
      <c r="AN58" s="313">
        <v>9.8190749438190322E-3</v>
      </c>
    </row>
    <row r="59" spans="1:40">
      <c r="A59" s="311" t="s">
        <v>736</v>
      </c>
      <c r="B59" s="312">
        <v>0</v>
      </c>
      <c r="C59" s="312">
        <v>67.950770000000006</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67.950770000000006</v>
      </c>
      <c r="AN59" s="313">
        <v>9.6190768545891293E-3</v>
      </c>
    </row>
    <row r="60" spans="1:40">
      <c r="A60" s="311" t="s">
        <v>737</v>
      </c>
      <c r="B60" s="312">
        <v>0</v>
      </c>
      <c r="C60" s="312">
        <v>146.72426999999999</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146.72426999999999</v>
      </c>
      <c r="AN60" s="313">
        <v>2.0770213929341582E-2</v>
      </c>
    </row>
    <row r="61" spans="1:40">
      <c r="A61" s="311" t="s">
        <v>738</v>
      </c>
      <c r="B61" s="312">
        <v>0</v>
      </c>
      <c r="C61" s="312">
        <v>10.411</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10.411</v>
      </c>
      <c r="AN61" s="313">
        <v>1.4737759282658228E-3</v>
      </c>
    </row>
    <row r="62" spans="1:40">
      <c r="A62" s="311" t="s">
        <v>739</v>
      </c>
      <c r="B62" s="312">
        <v>0</v>
      </c>
      <c r="C62" s="312">
        <v>29.201599999999999</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29.201599999999999</v>
      </c>
      <c r="AN62" s="313">
        <v>4.1337638216162953E-3</v>
      </c>
    </row>
    <row r="63" spans="1:40">
      <c r="A63" s="314" t="s">
        <v>160</v>
      </c>
      <c r="B63" s="315">
        <v>0</v>
      </c>
      <c r="C63" s="315">
        <v>7064.1674900000016</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7064.1674900000016</v>
      </c>
      <c r="AN63" s="316">
        <v>1</v>
      </c>
    </row>
    <row r="64" spans="1:40">
      <c r="A64" s="54" t="s">
        <v>740</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317">
        <v>1</v>
      </c>
      <c r="AN64" s="317"/>
    </row>
    <row r="65" spans="1:40" ht="30" customHeight="1">
      <c r="A65" s="72" t="s">
        <v>743</v>
      </c>
      <c r="B65" s="73" t="s">
        <v>68</v>
      </c>
      <c r="C65" s="73" t="s">
        <v>69</v>
      </c>
      <c r="D65" s="73" t="s">
        <v>70</v>
      </c>
      <c r="E65" s="73" t="s">
        <v>71</v>
      </c>
      <c r="F65" s="73" t="s">
        <v>72</v>
      </c>
      <c r="G65" s="73" t="s">
        <v>73</v>
      </c>
      <c r="H65" s="73" t="s">
        <v>74</v>
      </c>
      <c r="I65" s="73" t="s">
        <v>75</v>
      </c>
      <c r="J65" s="73" t="s">
        <v>76</v>
      </c>
      <c r="K65" s="73" t="s">
        <v>77</v>
      </c>
      <c r="L65" s="73" t="s">
        <v>78</v>
      </c>
      <c r="M65" s="73" t="s">
        <v>79</v>
      </c>
      <c r="N65" s="73" t="s">
        <v>80</v>
      </c>
      <c r="O65" s="73" t="s">
        <v>81</v>
      </c>
      <c r="P65" s="73" t="s">
        <v>82</v>
      </c>
      <c r="Q65" s="73" t="s">
        <v>83</v>
      </c>
      <c r="R65" s="73" t="s">
        <v>84</v>
      </c>
      <c r="S65" s="73" t="s">
        <v>85</v>
      </c>
      <c r="T65" s="73" t="s">
        <v>87</v>
      </c>
      <c r="U65" s="73" t="s">
        <v>88</v>
      </c>
      <c r="V65" s="73" t="s">
        <v>89</v>
      </c>
      <c r="W65" s="73" t="s">
        <v>90</v>
      </c>
      <c r="X65" s="73" t="s">
        <v>91</v>
      </c>
      <c r="Y65" s="73" t="s">
        <v>92</v>
      </c>
      <c r="Z65" s="73" t="s">
        <v>93</v>
      </c>
      <c r="AA65" s="73" t="s">
        <v>94</v>
      </c>
      <c r="AB65" s="73" t="s">
        <v>95</v>
      </c>
      <c r="AC65" s="73" t="s">
        <v>96</v>
      </c>
      <c r="AD65" s="73" t="s">
        <v>97</v>
      </c>
      <c r="AE65" s="73" t="s">
        <v>98</v>
      </c>
      <c r="AF65" s="73" t="s">
        <v>518</v>
      </c>
      <c r="AG65" s="73" t="s">
        <v>1316</v>
      </c>
      <c r="AH65" s="73" t="s">
        <v>1331</v>
      </c>
      <c r="AI65" s="73" t="s">
        <v>1332</v>
      </c>
      <c r="AJ65" s="73" t="s">
        <v>1348</v>
      </c>
      <c r="AK65" s="73" t="s">
        <v>1349</v>
      </c>
      <c r="AL65" s="73" t="s">
        <v>1480</v>
      </c>
      <c r="AM65" s="176" t="s">
        <v>519</v>
      </c>
      <c r="AN65" s="309" t="s">
        <v>682</v>
      </c>
    </row>
    <row r="66" spans="1:40">
      <c r="A66" s="311" t="s">
        <v>726</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3">
        <v>0</v>
      </c>
    </row>
    <row r="67" spans="1:40">
      <c r="A67" s="311" t="s">
        <v>727</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3">
        <v>0</v>
      </c>
    </row>
    <row r="68" spans="1:40">
      <c r="A68" s="311" t="s">
        <v>728</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1</v>
      </c>
      <c r="AN68" s="313">
        <v>1.2987012987012988E-2</v>
      </c>
    </row>
    <row r="69" spans="1:40">
      <c r="A69" s="311" t="s">
        <v>729</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3">
        <v>0</v>
      </c>
    </row>
    <row r="70" spans="1:40">
      <c r="A70" s="311" t="s">
        <v>730</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3">
        <v>0</v>
      </c>
    </row>
    <row r="71" spans="1:40">
      <c r="A71" s="311" t="s">
        <v>731</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1</v>
      </c>
      <c r="AN71" s="313">
        <v>1.2987012987012988E-2</v>
      </c>
    </row>
    <row r="72" spans="1:40">
      <c r="A72" s="311" t="s">
        <v>732</v>
      </c>
      <c r="B72" s="312">
        <v>0</v>
      </c>
      <c r="C72" s="312">
        <v>2</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2</v>
      </c>
      <c r="AN72" s="313">
        <v>2.5974025974025976E-2</v>
      </c>
    </row>
    <row r="73" spans="1:40">
      <c r="A73" s="311" t="s">
        <v>733</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1</v>
      </c>
      <c r="AN73" s="313">
        <v>1.2987012987012988E-2</v>
      </c>
    </row>
    <row r="74" spans="1:40">
      <c r="A74" s="311" t="s">
        <v>734</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3">
        <v>0</v>
      </c>
    </row>
    <row r="75" spans="1:40">
      <c r="A75" s="311" t="s">
        <v>735</v>
      </c>
      <c r="B75" s="312">
        <v>0</v>
      </c>
      <c r="C75" s="312">
        <v>1</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1</v>
      </c>
      <c r="AN75" s="313">
        <v>1.2987012987012988E-2</v>
      </c>
    </row>
    <row r="76" spans="1:40">
      <c r="A76" s="311" t="s">
        <v>736</v>
      </c>
      <c r="B76" s="312">
        <v>0</v>
      </c>
      <c r="C76" s="312">
        <v>1</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1</v>
      </c>
      <c r="AN76" s="313">
        <v>1.2987012987012988E-2</v>
      </c>
    </row>
    <row r="77" spans="1:40">
      <c r="A77" s="311" t="s">
        <v>737</v>
      </c>
      <c r="B77" s="312">
        <v>0</v>
      </c>
      <c r="C77" s="312">
        <v>9</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9</v>
      </c>
      <c r="AN77" s="313">
        <v>0.11688311688311688</v>
      </c>
    </row>
    <row r="78" spans="1:40">
      <c r="A78" s="311" t="s">
        <v>738</v>
      </c>
      <c r="B78" s="312">
        <v>0</v>
      </c>
      <c r="C78" s="312">
        <v>2</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2</v>
      </c>
      <c r="AN78" s="313">
        <v>2.5974025974025976E-2</v>
      </c>
    </row>
    <row r="79" spans="1:40">
      <c r="A79" s="311" t="s">
        <v>739</v>
      </c>
      <c r="B79" s="312">
        <v>0</v>
      </c>
      <c r="C79" s="312">
        <v>59</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59</v>
      </c>
      <c r="AN79" s="313">
        <v>0.76623376623376627</v>
      </c>
    </row>
    <row r="80" spans="1:40">
      <c r="A80" s="314" t="s">
        <v>160</v>
      </c>
      <c r="B80" s="315">
        <v>0</v>
      </c>
      <c r="C80" s="315">
        <v>77</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77</v>
      </c>
      <c r="AN80" s="316">
        <v>1</v>
      </c>
    </row>
    <row r="81" spans="1:40">
      <c r="A81" s="318" t="s">
        <v>740</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319">
        <v>1</v>
      </c>
      <c r="AN81" s="320"/>
    </row>
    <row r="82" spans="1:40"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4"/>
      <c r="AN82" s="326"/>
    </row>
    <row r="83" spans="1:40" ht="15.75" thickTop="1">
      <c r="A83" s="808" t="s">
        <v>1452</v>
      </c>
      <c r="B83" s="809"/>
      <c r="C83" s="809"/>
      <c r="D83" s="809"/>
      <c r="E83" s="809"/>
      <c r="F83" s="809"/>
      <c r="G83" s="809"/>
      <c r="H83" s="809"/>
      <c r="I83" s="809"/>
      <c r="J83" s="809"/>
      <c r="K83" s="809"/>
      <c r="L83" s="809"/>
      <c r="M83" s="809"/>
      <c r="N83" s="809"/>
      <c r="O83" s="809"/>
      <c r="P83" s="809"/>
      <c r="Q83" s="809"/>
      <c r="R83" s="809"/>
      <c r="S83" s="327"/>
      <c r="T83" s="327"/>
      <c r="U83" s="327"/>
      <c r="V83" s="327"/>
      <c r="W83" s="327"/>
      <c r="X83" s="327"/>
      <c r="Y83" s="327"/>
      <c r="Z83" s="327"/>
      <c r="AA83" s="327"/>
      <c r="AB83" s="327"/>
      <c r="AC83" s="327"/>
      <c r="AD83" s="327"/>
      <c r="AE83" s="327"/>
      <c r="AF83" s="327"/>
      <c r="AG83" s="327"/>
      <c r="AH83" s="327"/>
      <c r="AI83" s="327"/>
      <c r="AJ83" s="327"/>
      <c r="AK83" s="327"/>
      <c r="AL83" s="327"/>
      <c r="AM83" s="327"/>
    </row>
    <row r="84" spans="1:40">
      <c r="A84" s="633"/>
      <c r="B84" s="633"/>
      <c r="C84" s="684"/>
      <c r="D84" s="633"/>
      <c r="E84" s="633"/>
      <c r="F84" s="633"/>
      <c r="G84" s="633"/>
      <c r="H84" s="633"/>
      <c r="I84" s="633"/>
      <c r="J84" s="633"/>
      <c r="K84" s="633"/>
      <c r="L84" s="633"/>
      <c r="M84" s="633"/>
      <c r="N84" s="633"/>
      <c r="O84" s="633"/>
      <c r="P84" s="633"/>
      <c r="Q84" s="633"/>
      <c r="R84" s="633"/>
      <c r="S84" s="633"/>
      <c r="T84" s="633"/>
      <c r="U84" s="633"/>
      <c r="V84" s="633"/>
      <c r="W84" s="633"/>
      <c r="X84" s="633"/>
      <c r="Y84" s="633"/>
      <c r="Z84" s="633"/>
      <c r="AA84" s="633"/>
      <c r="AB84" s="633"/>
      <c r="AC84" s="633"/>
      <c r="AD84" s="633"/>
      <c r="AE84" s="633"/>
      <c r="AF84" s="633"/>
      <c r="AG84" s="688"/>
      <c r="AH84" s="688"/>
      <c r="AI84" s="705"/>
      <c r="AJ84" s="705"/>
      <c r="AK84" s="720"/>
      <c r="AL84" s="633"/>
      <c r="AM84" s="633"/>
      <c r="AN84" s="633"/>
    </row>
    <row r="85" spans="1:40" ht="30" customHeight="1">
      <c r="A85" s="751" t="s">
        <v>962</v>
      </c>
      <c r="B85" s="751"/>
      <c r="C85" s="751"/>
      <c r="D85" s="751"/>
      <c r="E85" s="751"/>
      <c r="F85" s="751"/>
      <c r="G85" s="751"/>
      <c r="H85" s="751"/>
      <c r="I85" s="751"/>
      <c r="J85" s="751"/>
      <c r="K85" s="751"/>
      <c r="L85" s="751"/>
      <c r="M85" s="751"/>
      <c r="N85" s="751"/>
      <c r="O85" s="751"/>
      <c r="P85" s="751"/>
      <c r="Q85" s="751"/>
      <c r="R85" s="751"/>
      <c r="S85" s="751"/>
      <c r="T85" s="751"/>
      <c r="U85" s="751"/>
      <c r="V85" s="751"/>
      <c r="W85" s="751"/>
      <c r="X85" s="751"/>
      <c r="Y85" s="751"/>
      <c r="Z85" s="751"/>
      <c r="AA85" s="751"/>
      <c r="AB85" s="751"/>
      <c r="AC85" s="751"/>
      <c r="AD85" s="751"/>
      <c r="AE85" s="751"/>
      <c r="AF85" s="751"/>
      <c r="AG85" s="751"/>
      <c r="AH85" s="751"/>
      <c r="AI85" s="751"/>
      <c r="AJ85" s="751"/>
      <c r="AK85" s="751"/>
      <c r="AL85" s="751"/>
      <c r="AM85" s="751"/>
      <c r="AN85" s="751"/>
    </row>
    <row r="86" spans="1:40" ht="18">
      <c r="A86" s="752" t="s">
        <v>1008</v>
      </c>
      <c r="B86" s="752"/>
      <c r="C86" s="752"/>
      <c r="D86" s="752"/>
      <c r="E86" s="752"/>
      <c r="F86" s="752"/>
      <c r="G86" s="752"/>
      <c r="H86" s="752"/>
      <c r="I86" s="752"/>
      <c r="J86" s="752"/>
      <c r="K86" s="752"/>
      <c r="L86" s="752"/>
      <c r="M86" s="752"/>
      <c r="N86" s="752"/>
      <c r="O86" s="752"/>
      <c r="P86" s="752"/>
      <c r="Q86" s="752"/>
      <c r="R86" s="752"/>
      <c r="S86" s="752"/>
      <c r="T86" s="752"/>
      <c r="U86" s="752"/>
      <c r="V86" s="752"/>
      <c r="W86" s="752"/>
      <c r="X86" s="752"/>
      <c r="Y86" s="752"/>
      <c r="Z86" s="752"/>
      <c r="AA86" s="752"/>
      <c r="AB86" s="752"/>
      <c r="AC86" s="752"/>
      <c r="AD86" s="752"/>
      <c r="AE86" s="752"/>
      <c r="AF86" s="752"/>
      <c r="AG86" s="752"/>
      <c r="AH86" s="752"/>
      <c r="AI86" s="752"/>
      <c r="AJ86" s="752"/>
      <c r="AK86" s="752"/>
      <c r="AL86" s="752"/>
      <c r="AM86" s="752"/>
      <c r="AN86" s="752"/>
    </row>
    <row r="87" spans="1:40" ht="18">
      <c r="A87" s="752" t="s">
        <v>1504</v>
      </c>
      <c r="B87" s="752"/>
      <c r="C87" s="752"/>
      <c r="D87" s="752"/>
      <c r="E87" s="752"/>
      <c r="F87" s="752"/>
      <c r="G87" s="752"/>
      <c r="H87" s="752"/>
      <c r="I87" s="752"/>
      <c r="J87" s="752"/>
      <c r="K87" s="752"/>
      <c r="L87" s="752"/>
      <c r="M87" s="752"/>
      <c r="N87" s="752"/>
      <c r="O87" s="752"/>
      <c r="P87" s="752"/>
      <c r="Q87" s="752"/>
      <c r="R87" s="752"/>
      <c r="S87" s="752"/>
      <c r="T87" s="752"/>
      <c r="U87" s="752"/>
      <c r="V87" s="752"/>
      <c r="W87" s="752"/>
      <c r="X87" s="752"/>
      <c r="Y87" s="752"/>
      <c r="Z87" s="752"/>
      <c r="AA87" s="752"/>
      <c r="AB87" s="752"/>
      <c r="AC87" s="752"/>
      <c r="AD87" s="752"/>
      <c r="AE87" s="752"/>
      <c r="AF87" s="752"/>
      <c r="AG87" s="752"/>
      <c r="AH87" s="752"/>
      <c r="AI87" s="752"/>
      <c r="AJ87" s="752"/>
      <c r="AK87" s="752"/>
      <c r="AL87" s="752"/>
      <c r="AM87" s="752"/>
      <c r="AN87" s="752"/>
    </row>
    <row r="88" spans="1:40" ht="30" customHeight="1">
      <c r="A88" s="756" t="s">
        <v>512</v>
      </c>
      <c r="B88" s="756"/>
      <c r="C88" s="756"/>
      <c r="D88" s="756"/>
      <c r="E88" s="756"/>
      <c r="F88" s="756"/>
      <c r="G88" s="756"/>
      <c r="H88" s="756"/>
      <c r="I88" s="756"/>
      <c r="J88" s="756"/>
      <c r="K88" s="756"/>
      <c r="L88" s="756"/>
      <c r="M88" s="756"/>
      <c r="N88" s="756"/>
      <c r="O88" s="756"/>
      <c r="P88" s="756"/>
      <c r="Q88" s="756"/>
      <c r="R88" s="756"/>
      <c r="S88" s="756"/>
      <c r="T88" s="756"/>
      <c r="U88" s="756"/>
      <c r="V88" s="756"/>
      <c r="W88" s="756"/>
      <c r="X88" s="756"/>
      <c r="Y88" s="756"/>
      <c r="Z88" s="756"/>
      <c r="AA88" s="756"/>
      <c r="AB88" s="756"/>
      <c r="AC88" s="756"/>
      <c r="AD88" s="756"/>
      <c r="AE88" s="756"/>
      <c r="AF88" s="756"/>
      <c r="AG88" s="756"/>
      <c r="AH88" s="756"/>
      <c r="AI88" s="756"/>
      <c r="AJ88" s="756"/>
      <c r="AK88" s="756"/>
      <c r="AL88" s="756"/>
      <c r="AM88" s="756"/>
      <c r="AN88" s="756"/>
    </row>
    <row r="89" spans="1:40">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40" ht="30" customHeight="1">
      <c r="A90" s="72" t="s">
        <v>724</v>
      </c>
      <c r="B90" s="73" t="s">
        <v>68</v>
      </c>
      <c r="C90" s="73" t="s">
        <v>69</v>
      </c>
      <c r="D90" s="73" t="s">
        <v>70</v>
      </c>
      <c r="E90" s="73" t="s">
        <v>71</v>
      </c>
      <c r="F90" s="73" t="s">
        <v>72</v>
      </c>
      <c r="G90" s="73" t="s">
        <v>73</v>
      </c>
      <c r="H90" s="73" t="s">
        <v>74</v>
      </c>
      <c r="I90" s="73" t="s">
        <v>75</v>
      </c>
      <c r="J90" s="73" t="s">
        <v>76</v>
      </c>
      <c r="K90" s="73" t="s">
        <v>77</v>
      </c>
      <c r="L90" s="73" t="s">
        <v>78</v>
      </c>
      <c r="M90" s="73" t="s">
        <v>79</v>
      </c>
      <c r="N90" s="73" t="s">
        <v>80</v>
      </c>
      <c r="O90" s="73" t="s">
        <v>81</v>
      </c>
      <c r="P90" s="73" t="s">
        <v>82</v>
      </c>
      <c r="Q90" s="73" t="s">
        <v>83</v>
      </c>
      <c r="R90" s="73" t="s">
        <v>84</v>
      </c>
      <c r="S90" s="73" t="s">
        <v>85</v>
      </c>
      <c r="T90" s="73" t="s">
        <v>87</v>
      </c>
      <c r="U90" s="73" t="s">
        <v>88</v>
      </c>
      <c r="V90" s="73" t="s">
        <v>89</v>
      </c>
      <c r="W90" s="73" t="s">
        <v>90</v>
      </c>
      <c r="X90" s="73" t="s">
        <v>91</v>
      </c>
      <c r="Y90" s="73" t="s">
        <v>92</v>
      </c>
      <c r="Z90" s="73" t="s">
        <v>93</v>
      </c>
      <c r="AA90" s="73" t="s">
        <v>94</v>
      </c>
      <c r="AB90" s="73" t="s">
        <v>95</v>
      </c>
      <c r="AC90" s="73" t="s">
        <v>96</v>
      </c>
      <c r="AD90" s="73" t="s">
        <v>97</v>
      </c>
      <c r="AE90" s="73" t="s">
        <v>98</v>
      </c>
      <c r="AF90" s="73" t="s">
        <v>518</v>
      </c>
      <c r="AG90" s="73" t="s">
        <v>1316</v>
      </c>
      <c r="AH90" s="73" t="s">
        <v>1331</v>
      </c>
      <c r="AI90" s="73" t="s">
        <v>1332</v>
      </c>
      <c r="AJ90" s="73" t="s">
        <v>1348</v>
      </c>
      <c r="AK90" s="73" t="s">
        <v>1349</v>
      </c>
      <c r="AL90" s="73" t="s">
        <v>1480</v>
      </c>
      <c r="AM90" s="176" t="s">
        <v>519</v>
      </c>
      <c r="AN90" s="309" t="s">
        <v>682</v>
      </c>
    </row>
    <row r="91" spans="1:40">
      <c r="A91" s="100" t="s">
        <v>726</v>
      </c>
      <c r="B91" s="95">
        <v>0</v>
      </c>
      <c r="C91" s="95">
        <v>21580.93806</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21580.93806</v>
      </c>
      <c r="AN91" s="160">
        <v>9.466777269610982E-3</v>
      </c>
    </row>
    <row r="92" spans="1:40">
      <c r="A92" s="100" t="s">
        <v>727</v>
      </c>
      <c r="B92" s="95">
        <v>10428.66656</v>
      </c>
      <c r="C92" s="95">
        <v>7675.2999600000003</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18103.966519999998</v>
      </c>
      <c r="AN92" s="160">
        <v>7.9415555646766087E-3</v>
      </c>
    </row>
    <row r="93" spans="1:40">
      <c r="A93" s="100" t="s">
        <v>728</v>
      </c>
      <c r="B93" s="95">
        <v>3834.9420299999997</v>
      </c>
      <c r="C93" s="95">
        <v>29964.52605</v>
      </c>
      <c r="D93" s="95">
        <v>0</v>
      </c>
      <c r="E93" s="95">
        <v>0</v>
      </c>
      <c r="F93" s="95">
        <v>0</v>
      </c>
      <c r="G93" s="95">
        <v>8426.6352200000001</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0</v>
      </c>
      <c r="AM93" s="95">
        <v>42226.103299999995</v>
      </c>
      <c r="AN93" s="160">
        <v>1.852306483588903E-2</v>
      </c>
    </row>
    <row r="94" spans="1:40">
      <c r="A94" s="100" t="s">
        <v>729</v>
      </c>
      <c r="B94" s="95">
        <v>9567.5605799999994</v>
      </c>
      <c r="C94" s="95">
        <v>9461.8628599999993</v>
      </c>
      <c r="D94" s="95">
        <v>1423.0548000000001</v>
      </c>
      <c r="E94" s="95">
        <v>0</v>
      </c>
      <c r="F94" s="95">
        <v>0</v>
      </c>
      <c r="G94" s="95">
        <v>0</v>
      </c>
      <c r="H94" s="95">
        <v>1550.1907099999999</v>
      </c>
      <c r="I94" s="95">
        <v>0</v>
      </c>
      <c r="J94" s="95">
        <v>0</v>
      </c>
      <c r="K94" s="95">
        <v>0</v>
      </c>
      <c r="L94" s="95">
        <v>0</v>
      </c>
      <c r="M94" s="95">
        <v>0</v>
      </c>
      <c r="N94" s="95">
        <v>0</v>
      </c>
      <c r="O94" s="95">
        <v>0</v>
      </c>
      <c r="P94" s="95">
        <v>0</v>
      </c>
      <c r="Q94" s="95">
        <v>1941.9654399999999</v>
      </c>
      <c r="R94" s="95">
        <v>0</v>
      </c>
      <c r="S94" s="95">
        <v>0</v>
      </c>
      <c r="T94" s="95">
        <v>0</v>
      </c>
      <c r="U94" s="95">
        <v>0</v>
      </c>
      <c r="V94" s="95">
        <v>0</v>
      </c>
      <c r="W94" s="95">
        <v>0</v>
      </c>
      <c r="X94" s="95">
        <v>0</v>
      </c>
      <c r="Y94" s="95">
        <v>0</v>
      </c>
      <c r="Z94" s="95">
        <v>0</v>
      </c>
      <c r="AA94" s="95">
        <v>8363.00137</v>
      </c>
      <c r="AB94" s="95">
        <v>2767.7853399999999</v>
      </c>
      <c r="AC94" s="95">
        <v>0</v>
      </c>
      <c r="AD94" s="95">
        <v>0</v>
      </c>
      <c r="AE94" s="95">
        <v>0</v>
      </c>
      <c r="AF94" s="95">
        <v>0</v>
      </c>
      <c r="AG94" s="95">
        <v>0</v>
      </c>
      <c r="AH94" s="95">
        <v>0</v>
      </c>
      <c r="AI94" s="95">
        <v>0</v>
      </c>
      <c r="AJ94" s="95">
        <v>0</v>
      </c>
      <c r="AK94" s="95">
        <v>0</v>
      </c>
      <c r="AL94" s="95">
        <v>0</v>
      </c>
      <c r="AM94" s="95">
        <v>35075.4211</v>
      </c>
      <c r="AN94" s="160">
        <v>1.5386319087165456E-2</v>
      </c>
    </row>
    <row r="95" spans="1:40">
      <c r="A95" s="100" t="s">
        <v>730</v>
      </c>
      <c r="B95" s="95">
        <v>19890.62833</v>
      </c>
      <c r="C95" s="95">
        <v>15692.921890000001</v>
      </c>
      <c r="D95" s="95">
        <v>2466.8211900000001</v>
      </c>
      <c r="E95" s="95">
        <v>0</v>
      </c>
      <c r="F95" s="95">
        <v>5082.4361900000004</v>
      </c>
      <c r="G95" s="95">
        <v>4585.57035</v>
      </c>
      <c r="H95" s="95">
        <v>929.73289999999997</v>
      </c>
      <c r="I95" s="95">
        <v>0</v>
      </c>
      <c r="J95" s="95">
        <v>0</v>
      </c>
      <c r="K95" s="95">
        <v>0</v>
      </c>
      <c r="L95" s="95">
        <v>0</v>
      </c>
      <c r="M95" s="95">
        <v>0</v>
      </c>
      <c r="N95" s="95">
        <v>0</v>
      </c>
      <c r="O95" s="95">
        <v>910.08528000000001</v>
      </c>
      <c r="P95" s="95">
        <v>0</v>
      </c>
      <c r="Q95" s="95">
        <v>0</v>
      </c>
      <c r="R95" s="95">
        <v>2096.2529399999999</v>
      </c>
      <c r="S95" s="95">
        <v>0</v>
      </c>
      <c r="T95" s="95">
        <v>736.53733999999997</v>
      </c>
      <c r="U95" s="95">
        <v>0</v>
      </c>
      <c r="V95" s="95">
        <v>0</v>
      </c>
      <c r="W95" s="95">
        <v>0</v>
      </c>
      <c r="X95" s="95">
        <v>0</v>
      </c>
      <c r="Y95" s="95">
        <v>0</v>
      </c>
      <c r="Z95" s="95">
        <v>2103.6803199999999</v>
      </c>
      <c r="AA95" s="95">
        <v>886.34415000000001</v>
      </c>
      <c r="AB95" s="95">
        <v>3103.6780400000002</v>
      </c>
      <c r="AC95" s="95">
        <v>2217.3579399999999</v>
      </c>
      <c r="AD95" s="95">
        <v>3563.85419</v>
      </c>
      <c r="AE95" s="95">
        <v>0</v>
      </c>
      <c r="AF95" s="95">
        <v>0</v>
      </c>
      <c r="AG95" s="95">
        <v>706.43843000000004</v>
      </c>
      <c r="AH95" s="95">
        <v>0</v>
      </c>
      <c r="AI95" s="95">
        <v>0</v>
      </c>
      <c r="AJ95" s="95">
        <v>851.34513000000004</v>
      </c>
      <c r="AK95" s="95">
        <v>0</v>
      </c>
      <c r="AL95" s="95">
        <v>0</v>
      </c>
      <c r="AM95" s="95">
        <v>65823.684609999997</v>
      </c>
      <c r="AN95" s="160">
        <v>2.8874470587678905E-2</v>
      </c>
    </row>
    <row r="96" spans="1:40">
      <c r="A96" s="100" t="s">
        <v>731</v>
      </c>
      <c r="B96" s="95">
        <v>30024.144800000002</v>
      </c>
      <c r="C96" s="95">
        <v>20032.72265</v>
      </c>
      <c r="D96" s="95">
        <v>5770.2980700000007</v>
      </c>
      <c r="E96" s="95">
        <v>4318.98938</v>
      </c>
      <c r="F96" s="95">
        <v>2441.3672299999998</v>
      </c>
      <c r="G96" s="95">
        <v>2415.7849799999999</v>
      </c>
      <c r="H96" s="95">
        <v>1175.2864</v>
      </c>
      <c r="I96" s="95">
        <v>947.85784000000001</v>
      </c>
      <c r="J96" s="95">
        <v>1101.3418000000001</v>
      </c>
      <c r="K96" s="95">
        <v>392.86149999999998</v>
      </c>
      <c r="L96" s="95">
        <v>438.06290999999999</v>
      </c>
      <c r="M96" s="95">
        <v>0</v>
      </c>
      <c r="N96" s="95">
        <v>2435.0922999999998</v>
      </c>
      <c r="O96" s="95">
        <v>5633.7067400000005</v>
      </c>
      <c r="P96" s="95">
        <v>1198.6722500000001</v>
      </c>
      <c r="Q96" s="95">
        <v>0</v>
      </c>
      <c r="R96" s="95">
        <v>916.35291000000007</v>
      </c>
      <c r="S96" s="95">
        <v>397.51600000000002</v>
      </c>
      <c r="T96" s="95">
        <v>0</v>
      </c>
      <c r="U96" s="95">
        <v>2260.8526000000002</v>
      </c>
      <c r="V96" s="95">
        <v>3548.4853700000003</v>
      </c>
      <c r="W96" s="95">
        <v>1302.89492</v>
      </c>
      <c r="X96" s="95">
        <v>1649.7174399999999</v>
      </c>
      <c r="Y96" s="95">
        <v>713.94051000000002</v>
      </c>
      <c r="Z96" s="95">
        <v>1958.4884999999999</v>
      </c>
      <c r="AA96" s="95">
        <v>868.82518000000005</v>
      </c>
      <c r="AB96" s="95">
        <v>4070.23558</v>
      </c>
      <c r="AC96" s="95">
        <v>5167.7345500000001</v>
      </c>
      <c r="AD96" s="95">
        <v>1764.7813000000001</v>
      </c>
      <c r="AE96" s="95">
        <v>3368.2254900000003</v>
      </c>
      <c r="AF96" s="95">
        <v>344.51886999999999</v>
      </c>
      <c r="AG96" s="95">
        <v>0</v>
      </c>
      <c r="AH96" s="95">
        <v>491.22269</v>
      </c>
      <c r="AI96" s="95">
        <v>0</v>
      </c>
      <c r="AJ96" s="95">
        <v>914.36449000000005</v>
      </c>
      <c r="AK96" s="95">
        <v>0</v>
      </c>
      <c r="AL96" s="95">
        <v>1658.3207600000001</v>
      </c>
      <c r="AM96" s="95">
        <v>109722.66601</v>
      </c>
      <c r="AN96" s="160">
        <v>4.8131366563246861E-2</v>
      </c>
    </row>
    <row r="97" spans="1:40">
      <c r="A97" s="100" t="s">
        <v>732</v>
      </c>
      <c r="B97" s="95">
        <v>30643.756890000001</v>
      </c>
      <c r="C97" s="95">
        <v>19957.616320000001</v>
      </c>
      <c r="D97" s="95">
        <v>9654.8930799999998</v>
      </c>
      <c r="E97" s="95">
        <v>2751.8363999999997</v>
      </c>
      <c r="F97" s="95">
        <v>3936.74746</v>
      </c>
      <c r="G97" s="95">
        <v>8327.1435000000001</v>
      </c>
      <c r="H97" s="95">
        <v>1779.4954599999999</v>
      </c>
      <c r="I97" s="95">
        <v>1645.4966399999998</v>
      </c>
      <c r="J97" s="95">
        <v>1634.2679599999999</v>
      </c>
      <c r="K97" s="95">
        <v>1259.16812</v>
      </c>
      <c r="L97" s="95">
        <v>224.23884000000001</v>
      </c>
      <c r="M97" s="95">
        <v>1254.99854</v>
      </c>
      <c r="N97" s="95">
        <v>3278.2242099999999</v>
      </c>
      <c r="O97" s="95">
        <v>2793.4492500000001</v>
      </c>
      <c r="P97" s="95">
        <v>1005.9868100000001</v>
      </c>
      <c r="Q97" s="95">
        <v>215.8896</v>
      </c>
      <c r="R97" s="95">
        <v>1395.7868999999998</v>
      </c>
      <c r="S97" s="95">
        <v>3834.8180299999999</v>
      </c>
      <c r="T97" s="95">
        <v>305.29295000000002</v>
      </c>
      <c r="U97" s="95">
        <v>5400.2009500000004</v>
      </c>
      <c r="V97" s="95">
        <v>7893.9870000000001</v>
      </c>
      <c r="W97" s="95">
        <v>2643.5224700000003</v>
      </c>
      <c r="X97" s="95">
        <v>546.73443999999995</v>
      </c>
      <c r="Y97" s="95">
        <v>1034.5616600000001</v>
      </c>
      <c r="Z97" s="95">
        <v>3606.9002099999998</v>
      </c>
      <c r="AA97" s="95">
        <v>2011.37555</v>
      </c>
      <c r="AB97" s="95">
        <v>2380.8713700000003</v>
      </c>
      <c r="AC97" s="95">
        <v>6224.6380899999995</v>
      </c>
      <c r="AD97" s="95">
        <v>1604.48802</v>
      </c>
      <c r="AE97" s="95">
        <v>2162.2048</v>
      </c>
      <c r="AF97" s="95">
        <v>555.63920999999993</v>
      </c>
      <c r="AG97" s="95">
        <v>512.80624</v>
      </c>
      <c r="AH97" s="95">
        <v>730.21653000000003</v>
      </c>
      <c r="AI97" s="95">
        <v>0</v>
      </c>
      <c r="AJ97" s="95">
        <v>771.97600999999997</v>
      </c>
      <c r="AK97" s="95">
        <v>0</v>
      </c>
      <c r="AL97" s="95">
        <v>1559.6178300000001</v>
      </c>
      <c r="AM97" s="95">
        <v>135538.84734000001</v>
      </c>
      <c r="AN97" s="160">
        <v>5.9455991930481684E-2</v>
      </c>
    </row>
    <row r="98" spans="1:40">
      <c r="A98" s="100" t="s">
        <v>733</v>
      </c>
      <c r="B98" s="95">
        <v>34410.699159999996</v>
      </c>
      <c r="C98" s="95">
        <v>15486.712750000001</v>
      </c>
      <c r="D98" s="95">
        <v>8135.41309</v>
      </c>
      <c r="E98" s="95">
        <v>4347.5863399999998</v>
      </c>
      <c r="F98" s="95">
        <v>3032.0079100000003</v>
      </c>
      <c r="G98" s="95">
        <v>8432.3495199999998</v>
      </c>
      <c r="H98" s="95">
        <v>2380.8651400000003</v>
      </c>
      <c r="I98" s="95">
        <v>3099.34384</v>
      </c>
      <c r="J98" s="95">
        <v>1047.2975899999999</v>
      </c>
      <c r="K98" s="95">
        <v>3324.7817599999998</v>
      </c>
      <c r="L98" s="95">
        <v>1010.68704</v>
      </c>
      <c r="M98" s="95">
        <v>429.20049</v>
      </c>
      <c r="N98" s="95">
        <v>4103.6489799999999</v>
      </c>
      <c r="O98" s="95">
        <v>2880.1877899999999</v>
      </c>
      <c r="P98" s="95">
        <v>2470.5997299999999</v>
      </c>
      <c r="Q98" s="95">
        <v>1277.6907699999999</v>
      </c>
      <c r="R98" s="95">
        <v>754.46233999999993</v>
      </c>
      <c r="S98" s="95">
        <v>3160.0210999999999</v>
      </c>
      <c r="T98" s="95">
        <v>158.66431</v>
      </c>
      <c r="U98" s="95">
        <v>3195.6367799999998</v>
      </c>
      <c r="V98" s="95">
        <v>9008.9788900000003</v>
      </c>
      <c r="W98" s="95">
        <v>1438.9577300000001</v>
      </c>
      <c r="X98" s="95">
        <v>1535.0280299999999</v>
      </c>
      <c r="Y98" s="95">
        <v>1111.2585300000001</v>
      </c>
      <c r="Z98" s="95">
        <v>3205.5068099999999</v>
      </c>
      <c r="AA98" s="95">
        <v>1894.4038</v>
      </c>
      <c r="AB98" s="95">
        <v>4546.8324000000002</v>
      </c>
      <c r="AC98" s="95">
        <v>9022.4516700000004</v>
      </c>
      <c r="AD98" s="95">
        <v>689.10447999999997</v>
      </c>
      <c r="AE98" s="95">
        <v>5782.7184200000002</v>
      </c>
      <c r="AF98" s="95">
        <v>1024.62266</v>
      </c>
      <c r="AG98" s="95">
        <v>1958.0278400000002</v>
      </c>
      <c r="AH98" s="95">
        <v>579.02829000000008</v>
      </c>
      <c r="AI98" s="95">
        <v>190.68463</v>
      </c>
      <c r="AJ98" s="95">
        <v>354.40820000000002</v>
      </c>
      <c r="AK98" s="95">
        <v>0</v>
      </c>
      <c r="AL98" s="95">
        <v>1556.3169499999999</v>
      </c>
      <c r="AM98" s="95">
        <v>147036.18575999999</v>
      </c>
      <c r="AN98" s="160">
        <v>6.4499458609866653E-2</v>
      </c>
    </row>
    <row r="99" spans="1:40">
      <c r="A99" s="100" t="s">
        <v>734</v>
      </c>
      <c r="B99" s="95">
        <v>25141.7137</v>
      </c>
      <c r="C99" s="95">
        <v>10892.37074</v>
      </c>
      <c r="D99" s="95">
        <v>6729.3907600000002</v>
      </c>
      <c r="E99" s="95">
        <v>2300.82114</v>
      </c>
      <c r="F99" s="95">
        <v>4809.7141200000005</v>
      </c>
      <c r="G99" s="95">
        <v>4855.6891699999996</v>
      </c>
      <c r="H99" s="95">
        <v>1862.7320199999999</v>
      </c>
      <c r="I99" s="95">
        <v>2061.87176</v>
      </c>
      <c r="J99" s="95">
        <v>915.80505000000005</v>
      </c>
      <c r="K99" s="95">
        <v>2155.3290099999999</v>
      </c>
      <c r="L99" s="95">
        <v>831.09325000000001</v>
      </c>
      <c r="M99" s="95">
        <v>929.43938000000003</v>
      </c>
      <c r="N99" s="95">
        <v>5499.7935199999993</v>
      </c>
      <c r="O99" s="95">
        <v>3662.8573500000002</v>
      </c>
      <c r="P99" s="95">
        <v>1295.2658000000001</v>
      </c>
      <c r="Q99" s="95">
        <v>341.46546999999998</v>
      </c>
      <c r="R99" s="95">
        <v>1520.9072699999999</v>
      </c>
      <c r="S99" s="95">
        <v>2173.31014</v>
      </c>
      <c r="T99" s="95">
        <v>357.26911999999999</v>
      </c>
      <c r="U99" s="95">
        <v>3920.6288100000002</v>
      </c>
      <c r="V99" s="95">
        <v>11342.80553</v>
      </c>
      <c r="W99" s="95">
        <v>2373.5935600000003</v>
      </c>
      <c r="X99" s="95">
        <v>1689.04394</v>
      </c>
      <c r="Y99" s="95">
        <v>2506.35815</v>
      </c>
      <c r="Z99" s="95">
        <v>1986.22713</v>
      </c>
      <c r="AA99" s="95">
        <v>1296.7672299999999</v>
      </c>
      <c r="AB99" s="95">
        <v>3586.7957099999999</v>
      </c>
      <c r="AC99" s="95">
        <v>6355.5859900000005</v>
      </c>
      <c r="AD99" s="95">
        <v>340.91949</v>
      </c>
      <c r="AE99" s="95">
        <v>5136.9288399999996</v>
      </c>
      <c r="AF99" s="95">
        <v>371.95701000000003</v>
      </c>
      <c r="AG99" s="95">
        <v>1538.7781299999999</v>
      </c>
      <c r="AH99" s="95">
        <v>477.69808</v>
      </c>
      <c r="AI99" s="95">
        <v>115.62459</v>
      </c>
      <c r="AJ99" s="95">
        <v>0</v>
      </c>
      <c r="AK99" s="95">
        <v>0</v>
      </c>
      <c r="AL99" s="95">
        <v>1961.8453999999999</v>
      </c>
      <c r="AM99" s="95">
        <v>123338.39636</v>
      </c>
      <c r="AN99" s="160">
        <v>5.4104095192010294E-2</v>
      </c>
    </row>
    <row r="100" spans="1:40">
      <c r="A100" s="100" t="s">
        <v>735</v>
      </c>
      <c r="B100" s="95">
        <v>38092.625759999995</v>
      </c>
      <c r="C100" s="95">
        <v>19672.83541</v>
      </c>
      <c r="D100" s="95">
        <v>11144.87111</v>
      </c>
      <c r="E100" s="95">
        <v>3467.6317200000003</v>
      </c>
      <c r="F100" s="95">
        <v>4627.3587900000002</v>
      </c>
      <c r="G100" s="95">
        <v>10109.80128</v>
      </c>
      <c r="H100" s="95">
        <v>2957.2181299999997</v>
      </c>
      <c r="I100" s="95">
        <v>4307.4123600000003</v>
      </c>
      <c r="J100" s="95">
        <v>3937.7800099999999</v>
      </c>
      <c r="K100" s="95">
        <v>5467.2128499999999</v>
      </c>
      <c r="L100" s="95">
        <v>1666.8867700000001</v>
      </c>
      <c r="M100" s="95">
        <v>2459.3790899999999</v>
      </c>
      <c r="N100" s="95">
        <v>8370.3449799999999</v>
      </c>
      <c r="O100" s="95">
        <v>4563.13303</v>
      </c>
      <c r="P100" s="95">
        <v>4817.6430099999998</v>
      </c>
      <c r="Q100" s="95">
        <v>988.25404000000003</v>
      </c>
      <c r="R100" s="95">
        <v>2958.1747400000004</v>
      </c>
      <c r="S100" s="95">
        <v>6436.8002999999999</v>
      </c>
      <c r="T100" s="95">
        <v>970.69844999999998</v>
      </c>
      <c r="U100" s="95">
        <v>8400.1772600000004</v>
      </c>
      <c r="V100" s="95">
        <v>18670.621649999997</v>
      </c>
      <c r="W100" s="95">
        <v>4063.9965200000001</v>
      </c>
      <c r="X100" s="95">
        <v>2962.7869300000002</v>
      </c>
      <c r="Y100" s="95">
        <v>3857.88553</v>
      </c>
      <c r="Z100" s="95">
        <v>3156.7634399999997</v>
      </c>
      <c r="AA100" s="95">
        <v>2646.0525299999999</v>
      </c>
      <c r="AB100" s="95">
        <v>5955.9925300000004</v>
      </c>
      <c r="AC100" s="95">
        <v>9901.9642899999999</v>
      </c>
      <c r="AD100" s="95">
        <v>982.05032999999992</v>
      </c>
      <c r="AE100" s="95">
        <v>10749.263869999999</v>
      </c>
      <c r="AF100" s="95">
        <v>1362.3824999999999</v>
      </c>
      <c r="AG100" s="95">
        <v>1883.0400300000001</v>
      </c>
      <c r="AH100" s="95">
        <v>1676.14789</v>
      </c>
      <c r="AI100" s="95">
        <v>579.22020999999995</v>
      </c>
      <c r="AJ100" s="95">
        <v>553.12330000000009</v>
      </c>
      <c r="AK100" s="95">
        <v>201.28523999999999</v>
      </c>
      <c r="AL100" s="95">
        <v>3439.6737200000002</v>
      </c>
      <c r="AM100" s="95">
        <v>218058.4896</v>
      </c>
      <c r="AN100" s="160">
        <v>9.5654375498030728E-2</v>
      </c>
    </row>
    <row r="101" spans="1:40">
      <c r="A101" s="100" t="s">
        <v>736</v>
      </c>
      <c r="B101" s="95">
        <v>60239.014179999998</v>
      </c>
      <c r="C101" s="95">
        <v>22430.224600000001</v>
      </c>
      <c r="D101" s="95">
        <v>17291.72381</v>
      </c>
      <c r="E101" s="95">
        <v>6393.9905699999999</v>
      </c>
      <c r="F101" s="95">
        <v>7467.6961100000008</v>
      </c>
      <c r="G101" s="95">
        <v>19354.677</v>
      </c>
      <c r="H101" s="95">
        <v>6973.1548600000006</v>
      </c>
      <c r="I101" s="95">
        <v>8338.5139600000002</v>
      </c>
      <c r="J101" s="95">
        <v>6229.5207300000002</v>
      </c>
      <c r="K101" s="95">
        <v>9392.8409600000014</v>
      </c>
      <c r="L101" s="95">
        <v>4066.75837</v>
      </c>
      <c r="M101" s="95">
        <v>3121.0602000000003</v>
      </c>
      <c r="N101" s="95">
        <v>17340.596850000002</v>
      </c>
      <c r="O101" s="95">
        <v>10781.080769999999</v>
      </c>
      <c r="P101" s="95">
        <v>6371.2121999999999</v>
      </c>
      <c r="Q101" s="95">
        <v>2757.6521600000001</v>
      </c>
      <c r="R101" s="95">
        <v>4097.6767399999999</v>
      </c>
      <c r="S101" s="95">
        <v>10490.85202</v>
      </c>
      <c r="T101" s="95">
        <v>4083.3136199999999</v>
      </c>
      <c r="U101" s="95">
        <v>16797.567920000001</v>
      </c>
      <c r="V101" s="95">
        <v>36306.689939999997</v>
      </c>
      <c r="W101" s="95">
        <v>5940.8946100000003</v>
      </c>
      <c r="X101" s="95">
        <v>4983.6971700000004</v>
      </c>
      <c r="Y101" s="95">
        <v>6811.0709999999999</v>
      </c>
      <c r="Z101" s="95">
        <v>6389.07654</v>
      </c>
      <c r="AA101" s="95">
        <v>4657.9520000000002</v>
      </c>
      <c r="AB101" s="95">
        <v>12344.545529999999</v>
      </c>
      <c r="AC101" s="95">
        <v>14950.772300000001</v>
      </c>
      <c r="AD101" s="95">
        <v>986.07105000000001</v>
      </c>
      <c r="AE101" s="95">
        <v>24457.732479999999</v>
      </c>
      <c r="AF101" s="95">
        <v>2279.5092400000003</v>
      </c>
      <c r="AG101" s="95">
        <v>4466.0066699999998</v>
      </c>
      <c r="AH101" s="95">
        <v>2358.2092900000002</v>
      </c>
      <c r="AI101" s="95">
        <v>449.41217999999998</v>
      </c>
      <c r="AJ101" s="95">
        <v>597.35334</v>
      </c>
      <c r="AK101" s="95">
        <v>141.33956000000001</v>
      </c>
      <c r="AL101" s="95">
        <v>5211.4500599999992</v>
      </c>
      <c r="AM101" s="95">
        <v>377350.91058999998</v>
      </c>
      <c r="AN101" s="160">
        <v>0.1655302013799681</v>
      </c>
    </row>
    <row r="102" spans="1:40">
      <c r="A102" s="100" t="s">
        <v>737</v>
      </c>
      <c r="B102" s="95">
        <v>109992.77018000001</v>
      </c>
      <c r="C102" s="95">
        <v>35978.52738</v>
      </c>
      <c r="D102" s="95">
        <v>22822.200649999999</v>
      </c>
      <c r="E102" s="95">
        <v>8896.0103900000013</v>
      </c>
      <c r="F102" s="95">
        <v>11855.78967</v>
      </c>
      <c r="G102" s="95">
        <v>35017.327799999999</v>
      </c>
      <c r="H102" s="95">
        <v>12167.38942</v>
      </c>
      <c r="I102" s="95">
        <v>13168.513000000001</v>
      </c>
      <c r="J102" s="95">
        <v>11733.95665</v>
      </c>
      <c r="K102" s="95">
        <v>12459.01269</v>
      </c>
      <c r="L102" s="95">
        <v>8692.253490000001</v>
      </c>
      <c r="M102" s="95">
        <v>6597.7117699999999</v>
      </c>
      <c r="N102" s="95">
        <v>27709.785789999998</v>
      </c>
      <c r="O102" s="95">
        <v>14555.668970000001</v>
      </c>
      <c r="P102" s="95">
        <v>9533.2609499999999</v>
      </c>
      <c r="Q102" s="95">
        <v>4744.8370800000002</v>
      </c>
      <c r="R102" s="95">
        <v>8455.5094700000009</v>
      </c>
      <c r="S102" s="95">
        <v>15057.207960000002</v>
      </c>
      <c r="T102" s="95">
        <v>7430.1165000000001</v>
      </c>
      <c r="U102" s="95">
        <v>31360.170260000003</v>
      </c>
      <c r="V102" s="95">
        <v>62487.917600000001</v>
      </c>
      <c r="W102" s="95">
        <v>10836.13191</v>
      </c>
      <c r="X102" s="95">
        <v>6822.5372600000001</v>
      </c>
      <c r="Y102" s="95">
        <v>10991.95148</v>
      </c>
      <c r="Z102" s="95">
        <v>7905.9634999999998</v>
      </c>
      <c r="AA102" s="95">
        <v>7647.2840900000001</v>
      </c>
      <c r="AB102" s="95">
        <v>22302.666860000001</v>
      </c>
      <c r="AC102" s="95">
        <v>22827.618559999999</v>
      </c>
      <c r="AD102" s="95">
        <v>1663.1495600000001</v>
      </c>
      <c r="AE102" s="95">
        <v>45180.285899999995</v>
      </c>
      <c r="AF102" s="95">
        <v>4681.98171</v>
      </c>
      <c r="AG102" s="95">
        <v>9625.7666300000001</v>
      </c>
      <c r="AH102" s="95">
        <v>3521.03451</v>
      </c>
      <c r="AI102" s="95">
        <v>912.27242000000001</v>
      </c>
      <c r="AJ102" s="95">
        <v>1215.8700700000002</v>
      </c>
      <c r="AK102" s="95">
        <v>423.73998999999998</v>
      </c>
      <c r="AL102" s="95">
        <v>6894.3705499999996</v>
      </c>
      <c r="AM102" s="95">
        <v>634168.56267000001</v>
      </c>
      <c r="AN102" s="160">
        <v>0.27818682012315754</v>
      </c>
    </row>
    <row r="103" spans="1:40">
      <c r="A103" s="100" t="s">
        <v>738</v>
      </c>
      <c r="B103" s="95">
        <v>22668.492129999999</v>
      </c>
      <c r="C103" s="95">
        <v>7445.5694299999996</v>
      </c>
      <c r="D103" s="95">
        <v>3838.9837499999999</v>
      </c>
      <c r="E103" s="95">
        <v>1570.1438799999999</v>
      </c>
      <c r="F103" s="95">
        <v>2087.7163799999998</v>
      </c>
      <c r="G103" s="95">
        <v>8219.1418300000005</v>
      </c>
      <c r="H103" s="95">
        <v>2929.2307500000002</v>
      </c>
      <c r="I103" s="95">
        <v>2635.9498100000001</v>
      </c>
      <c r="J103" s="95">
        <v>2749.4134900000004</v>
      </c>
      <c r="K103" s="95">
        <v>2305.8606800000002</v>
      </c>
      <c r="L103" s="95">
        <v>3130.7387100000001</v>
      </c>
      <c r="M103" s="95">
        <v>1298.5509999999999</v>
      </c>
      <c r="N103" s="95">
        <v>6016.1013300000004</v>
      </c>
      <c r="O103" s="95">
        <v>2503.6949599999998</v>
      </c>
      <c r="P103" s="95">
        <v>1516.8156999999999</v>
      </c>
      <c r="Q103" s="95">
        <v>1123.17923</v>
      </c>
      <c r="R103" s="95">
        <v>2675.7325299999998</v>
      </c>
      <c r="S103" s="95">
        <v>2535.0721899999999</v>
      </c>
      <c r="T103" s="95">
        <v>1689.1427200000001</v>
      </c>
      <c r="U103" s="95">
        <v>7701.89714</v>
      </c>
      <c r="V103" s="95">
        <v>14568.73612</v>
      </c>
      <c r="W103" s="95">
        <v>2101.8829100000003</v>
      </c>
      <c r="X103" s="95">
        <v>1498.08125</v>
      </c>
      <c r="Y103" s="95">
        <v>2168.0437599999996</v>
      </c>
      <c r="Z103" s="95">
        <v>1658.10989</v>
      </c>
      <c r="AA103" s="95">
        <v>1645.5981100000001</v>
      </c>
      <c r="AB103" s="95">
        <v>5082.2523000000001</v>
      </c>
      <c r="AC103" s="95">
        <v>4337.5831399999997</v>
      </c>
      <c r="AD103" s="95">
        <v>437.93299000000002</v>
      </c>
      <c r="AE103" s="95">
        <v>5730.0052599999999</v>
      </c>
      <c r="AF103" s="95">
        <v>1372.3111399999998</v>
      </c>
      <c r="AG103" s="95">
        <v>2727.1261</v>
      </c>
      <c r="AH103" s="95">
        <v>846.85118999999997</v>
      </c>
      <c r="AI103" s="95">
        <v>249.51201</v>
      </c>
      <c r="AJ103" s="95">
        <v>546.08879000000002</v>
      </c>
      <c r="AK103" s="95">
        <v>136.76323000000002</v>
      </c>
      <c r="AL103" s="95">
        <v>1246.95135</v>
      </c>
      <c r="AM103" s="95">
        <v>132995.25718000002</v>
      </c>
      <c r="AN103" s="160">
        <v>5.8340210890614592E-2</v>
      </c>
    </row>
    <row r="104" spans="1:40">
      <c r="A104" s="100" t="s">
        <v>739</v>
      </c>
      <c r="B104" s="95">
        <v>26830.095239999999</v>
      </c>
      <c r="C104" s="95">
        <v>11564.38768</v>
      </c>
      <c r="D104" s="95">
        <v>7476.08734</v>
      </c>
      <c r="E104" s="95">
        <v>2974.7361299999998</v>
      </c>
      <c r="F104" s="95">
        <v>2844.5319100000002</v>
      </c>
      <c r="G104" s="95">
        <v>20176.286749999999</v>
      </c>
      <c r="H104" s="95">
        <v>5169.0766299999996</v>
      </c>
      <c r="I104" s="95">
        <v>4522.5765799999999</v>
      </c>
      <c r="J104" s="95">
        <v>5526.8984299999993</v>
      </c>
      <c r="K104" s="95">
        <v>3275.42245</v>
      </c>
      <c r="L104" s="95">
        <v>6051.8731600000001</v>
      </c>
      <c r="M104" s="95">
        <v>2190.08869</v>
      </c>
      <c r="N104" s="95">
        <v>8184.1912300000004</v>
      </c>
      <c r="O104" s="95">
        <v>3570.5082000000002</v>
      </c>
      <c r="P104" s="95">
        <v>2367.9793999999997</v>
      </c>
      <c r="Q104" s="95">
        <v>4524.4906700000001</v>
      </c>
      <c r="R104" s="95">
        <v>4191.5910199999998</v>
      </c>
      <c r="S104" s="95">
        <v>3707.3343300000001</v>
      </c>
      <c r="T104" s="95">
        <v>2965.2154599999999</v>
      </c>
      <c r="U104" s="95">
        <v>13689.77059</v>
      </c>
      <c r="V104" s="95">
        <v>23714.456739999998</v>
      </c>
      <c r="W104" s="95">
        <v>2745.0479300000002</v>
      </c>
      <c r="X104" s="95">
        <v>2243.7865000000002</v>
      </c>
      <c r="Y104" s="95">
        <v>3196.0064400000001</v>
      </c>
      <c r="Z104" s="95">
        <v>3447.7241600000002</v>
      </c>
      <c r="AA104" s="95">
        <v>2641.7301699999998</v>
      </c>
      <c r="AB104" s="95">
        <v>7533.0452000000005</v>
      </c>
      <c r="AC104" s="95">
        <v>6134.0544400000008</v>
      </c>
      <c r="AD104" s="95">
        <v>2214.2841600000002</v>
      </c>
      <c r="AE104" s="95">
        <v>7913.5727300000008</v>
      </c>
      <c r="AF104" s="95">
        <v>3110.6060299999999</v>
      </c>
      <c r="AG104" s="95">
        <v>3329.4844500000004</v>
      </c>
      <c r="AH104" s="95">
        <v>2818.14779</v>
      </c>
      <c r="AI104" s="95">
        <v>597.85984999999994</v>
      </c>
      <c r="AJ104" s="95">
        <v>2502.1730400000001</v>
      </c>
      <c r="AK104" s="95">
        <v>412.55316999999997</v>
      </c>
      <c r="AL104" s="95">
        <v>2272.8177599999999</v>
      </c>
      <c r="AM104" s="95">
        <v>218630.49244999999</v>
      </c>
      <c r="AN104" s="160">
        <v>9.5905292467602557E-2</v>
      </c>
    </row>
    <row r="105" spans="1:40">
      <c r="A105" s="72" t="s">
        <v>160</v>
      </c>
      <c r="B105" s="57">
        <v>421765.10954000003</v>
      </c>
      <c r="C105" s="57">
        <v>247836.51578000002</v>
      </c>
      <c r="D105" s="57">
        <v>96753.737649999995</v>
      </c>
      <c r="E105" s="57">
        <v>37021.745950000004</v>
      </c>
      <c r="F105" s="57">
        <v>48185.365769999997</v>
      </c>
      <c r="G105" s="57">
        <v>129920.4074</v>
      </c>
      <c r="H105" s="57">
        <v>39874.37242</v>
      </c>
      <c r="I105" s="57">
        <v>40727.535790000002</v>
      </c>
      <c r="J105" s="57">
        <v>34876.281710000003</v>
      </c>
      <c r="K105" s="57">
        <v>40032.490019999997</v>
      </c>
      <c r="L105" s="57">
        <v>26112.592540000001</v>
      </c>
      <c r="M105" s="57">
        <v>18280.42916</v>
      </c>
      <c r="N105" s="57">
        <v>82937.779190000001</v>
      </c>
      <c r="O105" s="57">
        <v>51854.372340000002</v>
      </c>
      <c r="P105" s="57">
        <v>30577.435850000002</v>
      </c>
      <c r="Q105" s="57">
        <v>17915.424460000002</v>
      </c>
      <c r="R105" s="57">
        <v>29062.44686</v>
      </c>
      <c r="S105" s="57">
        <v>47792.932069999995</v>
      </c>
      <c r="T105" s="57">
        <v>18696.250469999999</v>
      </c>
      <c r="U105" s="57">
        <v>92726.902310000005</v>
      </c>
      <c r="V105" s="57">
        <v>187542.67883999998</v>
      </c>
      <c r="W105" s="57">
        <v>33446.922559999999</v>
      </c>
      <c r="X105" s="57">
        <v>23931.412960000001</v>
      </c>
      <c r="Y105" s="57">
        <v>32391.07706</v>
      </c>
      <c r="Z105" s="57">
        <v>35418.440499999997</v>
      </c>
      <c r="AA105" s="57">
        <v>34559.334180000005</v>
      </c>
      <c r="AB105" s="57">
        <v>73674.700859999983</v>
      </c>
      <c r="AC105" s="57">
        <v>87139.760970000003</v>
      </c>
      <c r="AD105" s="57">
        <v>14246.635569999999</v>
      </c>
      <c r="AE105" s="57">
        <v>110480.93779000001</v>
      </c>
      <c r="AF105" s="57">
        <v>15103.52837</v>
      </c>
      <c r="AG105" s="57">
        <v>26747.47452</v>
      </c>
      <c r="AH105" s="57">
        <v>13498.556259999998</v>
      </c>
      <c r="AI105" s="57">
        <v>3094.5858899999998</v>
      </c>
      <c r="AJ105" s="57">
        <v>8306.7023700000009</v>
      </c>
      <c r="AK105" s="57">
        <v>1315.68119</v>
      </c>
      <c r="AL105" s="57">
        <v>25801.364379999999</v>
      </c>
      <c r="AM105" s="57">
        <v>2279649.9215500001</v>
      </c>
      <c r="AN105" s="161">
        <v>1</v>
      </c>
    </row>
    <row r="106" spans="1:40">
      <c r="A106" s="54" t="s">
        <v>740</v>
      </c>
      <c r="B106" s="160">
        <v>0.18501310466706647</v>
      </c>
      <c r="C106" s="160">
        <v>0.10871691896073621</v>
      </c>
      <c r="D106" s="160">
        <v>4.2442366582415569E-2</v>
      </c>
      <c r="E106" s="160">
        <v>1.6240101429621196E-2</v>
      </c>
      <c r="F106" s="160">
        <v>2.1137177824758886E-2</v>
      </c>
      <c r="G106" s="160">
        <v>5.6991385463108016E-2</v>
      </c>
      <c r="H106" s="160">
        <v>1.7491445525499045E-2</v>
      </c>
      <c r="I106" s="160">
        <v>1.7865697449855885E-2</v>
      </c>
      <c r="J106" s="160">
        <v>1.5298963836643219E-2</v>
      </c>
      <c r="K106" s="160">
        <v>1.756080599988824E-2</v>
      </c>
      <c r="L106" s="160">
        <v>1.1454650248335188E-2</v>
      </c>
      <c r="M106" s="160">
        <v>8.0189633448501628E-3</v>
      </c>
      <c r="N106" s="160">
        <v>3.6381805121028496E-2</v>
      </c>
      <c r="O106" s="160">
        <v>2.2746638354341139E-2</v>
      </c>
      <c r="P106" s="160">
        <v>1.3413215582333587E-2</v>
      </c>
      <c r="Q106" s="160">
        <v>7.8588489796796463E-3</v>
      </c>
      <c r="R106" s="160">
        <v>1.2748644686741901E-2</v>
      </c>
      <c r="S106" s="160">
        <v>2.096503134898195E-2</v>
      </c>
      <c r="T106" s="160">
        <v>8.2013691195566892E-3</v>
      </c>
      <c r="U106" s="160">
        <v>4.0675939508708556E-2</v>
      </c>
      <c r="V106" s="160">
        <v>8.2268192614629296E-2</v>
      </c>
      <c r="W106" s="160">
        <v>1.4671955655918636E-2</v>
      </c>
      <c r="X106" s="160">
        <v>1.0497845626984839E-2</v>
      </c>
      <c r="Y106" s="160">
        <v>1.4208794409089079E-2</v>
      </c>
      <c r="Z106" s="160">
        <v>1.5536789296102962E-2</v>
      </c>
      <c r="AA106" s="160">
        <v>1.5159930414448072E-2</v>
      </c>
      <c r="AB106" s="160">
        <v>3.2318427563608719E-2</v>
      </c>
      <c r="AC106" s="160">
        <v>3.8225062605556186E-2</v>
      </c>
      <c r="AD106" s="160">
        <v>6.2494839384431879E-3</v>
      </c>
      <c r="AE106" s="160">
        <v>4.8463992977869519E-2</v>
      </c>
      <c r="AF106" s="160">
        <v>6.6253718289037439E-3</v>
      </c>
      <c r="AG106" s="160">
        <v>1.1733150018847463E-2</v>
      </c>
      <c r="AH106" s="160">
        <v>5.921328591901487E-3</v>
      </c>
      <c r="AI106" s="160">
        <v>1.3574829454058898E-3</v>
      </c>
      <c r="AJ106" s="160">
        <v>3.6438500014739248E-3</v>
      </c>
      <c r="AK106" s="160">
        <v>5.7714176969129994E-4</v>
      </c>
      <c r="AL106" s="160">
        <v>1.1318125706975615E-2</v>
      </c>
      <c r="AM106" s="160">
        <v>1</v>
      </c>
      <c r="AN106" s="160"/>
    </row>
    <row r="107" spans="1:40" ht="30" customHeight="1">
      <c r="A107" s="435" t="s">
        <v>743</v>
      </c>
      <c r="B107" s="73" t="s">
        <v>68</v>
      </c>
      <c r="C107" s="73" t="s">
        <v>69</v>
      </c>
      <c r="D107" s="73" t="s">
        <v>70</v>
      </c>
      <c r="E107" s="73" t="s">
        <v>71</v>
      </c>
      <c r="F107" s="73" t="s">
        <v>72</v>
      </c>
      <c r="G107" s="73" t="s">
        <v>73</v>
      </c>
      <c r="H107" s="73" t="s">
        <v>74</v>
      </c>
      <c r="I107" s="73" t="s">
        <v>75</v>
      </c>
      <c r="J107" s="73" t="s">
        <v>76</v>
      </c>
      <c r="K107" s="73" t="s">
        <v>77</v>
      </c>
      <c r="L107" s="73" t="s">
        <v>78</v>
      </c>
      <c r="M107" s="73" t="s">
        <v>79</v>
      </c>
      <c r="N107" s="73" t="s">
        <v>80</v>
      </c>
      <c r="O107" s="73" t="s">
        <v>81</v>
      </c>
      <c r="P107" s="73" t="s">
        <v>82</v>
      </c>
      <c r="Q107" s="73" t="s">
        <v>83</v>
      </c>
      <c r="R107" s="73" t="s">
        <v>84</v>
      </c>
      <c r="S107" s="73" t="s">
        <v>85</v>
      </c>
      <c r="T107" s="73" t="s">
        <v>87</v>
      </c>
      <c r="U107" s="73" t="s">
        <v>88</v>
      </c>
      <c r="V107" s="73" t="s">
        <v>89</v>
      </c>
      <c r="W107" s="73" t="s">
        <v>90</v>
      </c>
      <c r="X107" s="73" t="s">
        <v>91</v>
      </c>
      <c r="Y107" s="73" t="s">
        <v>92</v>
      </c>
      <c r="Z107" s="73" t="s">
        <v>93</v>
      </c>
      <c r="AA107" s="73" t="s">
        <v>94</v>
      </c>
      <c r="AB107" s="73" t="s">
        <v>95</v>
      </c>
      <c r="AC107" s="73" t="s">
        <v>96</v>
      </c>
      <c r="AD107" s="73" t="s">
        <v>97</v>
      </c>
      <c r="AE107" s="73" t="s">
        <v>98</v>
      </c>
      <c r="AF107" s="73" t="s">
        <v>518</v>
      </c>
      <c r="AG107" s="73" t="s">
        <v>1316</v>
      </c>
      <c r="AH107" s="73" t="s">
        <v>1331</v>
      </c>
      <c r="AI107" s="73" t="s">
        <v>1332</v>
      </c>
      <c r="AJ107" s="73" t="s">
        <v>1348</v>
      </c>
      <c r="AK107" s="73" t="s">
        <v>1349</v>
      </c>
      <c r="AL107" s="73" t="s">
        <v>1480</v>
      </c>
      <c r="AM107" s="176" t="s">
        <v>519</v>
      </c>
      <c r="AN107" s="309" t="s">
        <v>682</v>
      </c>
    </row>
    <row r="108" spans="1:40">
      <c r="A108" s="100" t="s">
        <v>726</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1</v>
      </c>
      <c r="AN108" s="160">
        <v>1.0092069954192094E-6</v>
      </c>
    </row>
    <row r="109" spans="1:40">
      <c r="A109" s="100" t="s">
        <v>727</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2</v>
      </c>
      <c r="AN109" s="160">
        <v>2.0184139908384188E-6</v>
      </c>
    </row>
    <row r="110" spans="1:40">
      <c r="A110" s="100" t="s">
        <v>728</v>
      </c>
      <c r="B110" s="95">
        <v>1</v>
      </c>
      <c r="C110" s="95">
        <v>6</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0</v>
      </c>
      <c r="AM110" s="95">
        <v>9</v>
      </c>
      <c r="AN110" s="160">
        <v>9.0828629587728849E-6</v>
      </c>
    </row>
    <row r="111" spans="1:40">
      <c r="A111" s="100" t="s">
        <v>729</v>
      </c>
      <c r="B111" s="95">
        <v>6</v>
      </c>
      <c r="C111" s="95">
        <v>5</v>
      </c>
      <c r="D111" s="95">
        <v>1</v>
      </c>
      <c r="E111" s="95">
        <v>0</v>
      </c>
      <c r="F111" s="95">
        <v>0</v>
      </c>
      <c r="G111" s="95">
        <v>0</v>
      </c>
      <c r="H111" s="95">
        <v>1</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0</v>
      </c>
      <c r="AA111" s="95">
        <v>3</v>
      </c>
      <c r="AB111" s="95">
        <v>1</v>
      </c>
      <c r="AC111" s="95">
        <v>0</v>
      </c>
      <c r="AD111" s="95">
        <v>0</v>
      </c>
      <c r="AE111" s="95">
        <v>0</v>
      </c>
      <c r="AF111" s="95">
        <v>0</v>
      </c>
      <c r="AG111" s="95">
        <v>0</v>
      </c>
      <c r="AH111" s="95">
        <v>0</v>
      </c>
      <c r="AI111" s="95">
        <v>0</v>
      </c>
      <c r="AJ111" s="95">
        <v>0</v>
      </c>
      <c r="AK111" s="95">
        <v>0</v>
      </c>
      <c r="AL111" s="95">
        <v>0</v>
      </c>
      <c r="AM111" s="95">
        <v>18</v>
      </c>
      <c r="AN111" s="160">
        <v>1.816572591754577E-5</v>
      </c>
    </row>
    <row r="112" spans="1:40">
      <c r="A112" s="100" t="s">
        <v>730</v>
      </c>
      <c r="B112" s="95">
        <v>21</v>
      </c>
      <c r="C112" s="95">
        <v>16</v>
      </c>
      <c r="D112" s="95">
        <v>3</v>
      </c>
      <c r="E112" s="95">
        <v>0</v>
      </c>
      <c r="F112" s="95">
        <v>6</v>
      </c>
      <c r="G112" s="95">
        <v>5</v>
      </c>
      <c r="H112" s="95">
        <v>1</v>
      </c>
      <c r="I112" s="95">
        <v>0</v>
      </c>
      <c r="J112" s="95">
        <v>0</v>
      </c>
      <c r="K112" s="95">
        <v>0</v>
      </c>
      <c r="L112" s="95">
        <v>0</v>
      </c>
      <c r="M112" s="95">
        <v>0</v>
      </c>
      <c r="N112" s="95">
        <v>0</v>
      </c>
      <c r="O112" s="95">
        <v>1</v>
      </c>
      <c r="P112" s="95">
        <v>0</v>
      </c>
      <c r="Q112" s="95">
        <v>0</v>
      </c>
      <c r="R112" s="95">
        <v>2</v>
      </c>
      <c r="S112" s="95">
        <v>0</v>
      </c>
      <c r="T112" s="95">
        <v>1</v>
      </c>
      <c r="U112" s="95">
        <v>0</v>
      </c>
      <c r="V112" s="95">
        <v>0</v>
      </c>
      <c r="W112" s="95">
        <v>0</v>
      </c>
      <c r="X112" s="95">
        <v>0</v>
      </c>
      <c r="Y112" s="95">
        <v>0</v>
      </c>
      <c r="Z112" s="95">
        <v>2</v>
      </c>
      <c r="AA112" s="95">
        <v>1</v>
      </c>
      <c r="AB112" s="95">
        <v>3</v>
      </c>
      <c r="AC112" s="95">
        <v>3</v>
      </c>
      <c r="AD112" s="95">
        <v>4</v>
      </c>
      <c r="AE112" s="95">
        <v>0</v>
      </c>
      <c r="AF112" s="95">
        <v>0</v>
      </c>
      <c r="AG112" s="95">
        <v>1</v>
      </c>
      <c r="AH112" s="95">
        <v>0</v>
      </c>
      <c r="AI112" s="95">
        <v>0</v>
      </c>
      <c r="AJ112" s="95">
        <v>1</v>
      </c>
      <c r="AK112" s="95">
        <v>0</v>
      </c>
      <c r="AL112" s="95">
        <v>0</v>
      </c>
      <c r="AM112" s="95">
        <v>71</v>
      </c>
      <c r="AN112" s="160">
        <v>7.1653696674763871E-5</v>
      </c>
    </row>
    <row r="113" spans="1:40">
      <c r="A113" s="100" t="s">
        <v>731</v>
      </c>
      <c r="B113" s="95">
        <v>65</v>
      </c>
      <c r="C113" s="95">
        <v>42</v>
      </c>
      <c r="D113" s="95">
        <v>12</v>
      </c>
      <c r="E113" s="95">
        <v>10</v>
      </c>
      <c r="F113" s="95">
        <v>6</v>
      </c>
      <c r="G113" s="95">
        <v>5</v>
      </c>
      <c r="H113" s="95">
        <v>3</v>
      </c>
      <c r="I113" s="95">
        <v>2</v>
      </c>
      <c r="J113" s="95">
        <v>2</v>
      </c>
      <c r="K113" s="95">
        <v>1</v>
      </c>
      <c r="L113" s="95">
        <v>1</v>
      </c>
      <c r="M113" s="95">
        <v>0</v>
      </c>
      <c r="N113" s="95">
        <v>5</v>
      </c>
      <c r="O113" s="95">
        <v>12</v>
      </c>
      <c r="P113" s="95">
        <v>3</v>
      </c>
      <c r="Q113" s="95">
        <v>0</v>
      </c>
      <c r="R113" s="95">
        <v>2</v>
      </c>
      <c r="S113" s="95">
        <v>1</v>
      </c>
      <c r="T113" s="95">
        <v>0</v>
      </c>
      <c r="U113" s="95">
        <v>5</v>
      </c>
      <c r="V113" s="95">
        <v>8</v>
      </c>
      <c r="W113" s="95">
        <v>3</v>
      </c>
      <c r="X113" s="95">
        <v>4</v>
      </c>
      <c r="Y113" s="95">
        <v>2</v>
      </c>
      <c r="Z113" s="95">
        <v>4</v>
      </c>
      <c r="AA113" s="95">
        <v>2</v>
      </c>
      <c r="AB113" s="95">
        <v>9</v>
      </c>
      <c r="AC113" s="95">
        <v>10</v>
      </c>
      <c r="AD113" s="95">
        <v>4</v>
      </c>
      <c r="AE113" s="95">
        <v>7</v>
      </c>
      <c r="AF113" s="95">
        <v>1</v>
      </c>
      <c r="AG113" s="95">
        <v>0</v>
      </c>
      <c r="AH113" s="95">
        <v>1</v>
      </c>
      <c r="AI113" s="95">
        <v>0</v>
      </c>
      <c r="AJ113" s="95">
        <v>2</v>
      </c>
      <c r="AK113" s="95">
        <v>0</v>
      </c>
      <c r="AL113" s="95">
        <v>4</v>
      </c>
      <c r="AM113" s="95">
        <v>238</v>
      </c>
      <c r="AN113" s="160">
        <v>2.4019126490977186E-4</v>
      </c>
    </row>
    <row r="114" spans="1:40">
      <c r="A114" s="100" t="s">
        <v>732</v>
      </c>
      <c r="B114" s="95">
        <v>117</v>
      </c>
      <c r="C114" s="95">
        <v>76</v>
      </c>
      <c r="D114" s="95">
        <v>36</v>
      </c>
      <c r="E114" s="95">
        <v>10</v>
      </c>
      <c r="F114" s="95">
        <v>15</v>
      </c>
      <c r="G114" s="95">
        <v>32</v>
      </c>
      <c r="H114" s="95">
        <v>7</v>
      </c>
      <c r="I114" s="95">
        <v>7</v>
      </c>
      <c r="J114" s="95">
        <v>6</v>
      </c>
      <c r="K114" s="95">
        <v>5</v>
      </c>
      <c r="L114" s="95">
        <v>1</v>
      </c>
      <c r="M114" s="95">
        <v>5</v>
      </c>
      <c r="N114" s="95">
        <v>13</v>
      </c>
      <c r="O114" s="95">
        <v>10</v>
      </c>
      <c r="P114" s="95">
        <v>4</v>
      </c>
      <c r="Q114" s="95">
        <v>1</v>
      </c>
      <c r="R114" s="95">
        <v>5</v>
      </c>
      <c r="S114" s="95">
        <v>15</v>
      </c>
      <c r="T114" s="95">
        <v>1</v>
      </c>
      <c r="U114" s="95">
        <v>21</v>
      </c>
      <c r="V114" s="95">
        <v>33</v>
      </c>
      <c r="W114" s="95">
        <v>11</v>
      </c>
      <c r="X114" s="95">
        <v>2</v>
      </c>
      <c r="Y114" s="95">
        <v>4</v>
      </c>
      <c r="Z114" s="95">
        <v>13</v>
      </c>
      <c r="AA114" s="95">
        <v>8</v>
      </c>
      <c r="AB114" s="95">
        <v>10</v>
      </c>
      <c r="AC114" s="95">
        <v>23</v>
      </c>
      <c r="AD114" s="95">
        <v>6</v>
      </c>
      <c r="AE114" s="95">
        <v>8</v>
      </c>
      <c r="AF114" s="95">
        <v>2</v>
      </c>
      <c r="AG114" s="95">
        <v>2</v>
      </c>
      <c r="AH114" s="95">
        <v>3</v>
      </c>
      <c r="AI114" s="95">
        <v>0</v>
      </c>
      <c r="AJ114" s="95">
        <v>3</v>
      </c>
      <c r="AK114" s="95">
        <v>0</v>
      </c>
      <c r="AL114" s="95">
        <v>6</v>
      </c>
      <c r="AM114" s="95">
        <v>521</v>
      </c>
      <c r="AN114" s="160">
        <v>5.2579684461340811E-4</v>
      </c>
    </row>
    <row r="115" spans="1:40">
      <c r="A115" s="100" t="s">
        <v>733</v>
      </c>
      <c r="B115" s="95">
        <v>207</v>
      </c>
      <c r="C115" s="95">
        <v>92</v>
      </c>
      <c r="D115" s="95">
        <v>50</v>
      </c>
      <c r="E115" s="95">
        <v>27</v>
      </c>
      <c r="F115" s="95">
        <v>19</v>
      </c>
      <c r="G115" s="95">
        <v>51</v>
      </c>
      <c r="H115" s="95">
        <v>15</v>
      </c>
      <c r="I115" s="95">
        <v>18</v>
      </c>
      <c r="J115" s="95">
        <v>6</v>
      </c>
      <c r="K115" s="95">
        <v>21</v>
      </c>
      <c r="L115" s="95">
        <v>6</v>
      </c>
      <c r="M115" s="95">
        <v>3</v>
      </c>
      <c r="N115" s="95">
        <v>25</v>
      </c>
      <c r="O115" s="95">
        <v>18</v>
      </c>
      <c r="P115" s="95">
        <v>15</v>
      </c>
      <c r="Q115" s="95">
        <v>8</v>
      </c>
      <c r="R115" s="95">
        <v>5</v>
      </c>
      <c r="S115" s="95">
        <v>19</v>
      </c>
      <c r="T115" s="95">
        <v>1</v>
      </c>
      <c r="U115" s="95">
        <v>20</v>
      </c>
      <c r="V115" s="95">
        <v>56</v>
      </c>
      <c r="W115" s="95">
        <v>9</v>
      </c>
      <c r="X115" s="95">
        <v>9</v>
      </c>
      <c r="Y115" s="95">
        <v>7</v>
      </c>
      <c r="Z115" s="95">
        <v>19</v>
      </c>
      <c r="AA115" s="95">
        <v>12</v>
      </c>
      <c r="AB115" s="95">
        <v>28</v>
      </c>
      <c r="AC115" s="95">
        <v>55</v>
      </c>
      <c r="AD115" s="95">
        <v>4</v>
      </c>
      <c r="AE115" s="95">
        <v>37</v>
      </c>
      <c r="AF115" s="95">
        <v>6</v>
      </c>
      <c r="AG115" s="95">
        <v>12</v>
      </c>
      <c r="AH115" s="95">
        <v>3</v>
      </c>
      <c r="AI115" s="95">
        <v>1</v>
      </c>
      <c r="AJ115" s="95">
        <v>2</v>
      </c>
      <c r="AK115" s="95">
        <v>0</v>
      </c>
      <c r="AL115" s="95">
        <v>10</v>
      </c>
      <c r="AM115" s="95">
        <v>896</v>
      </c>
      <c r="AN115" s="160">
        <v>9.0424946789561167E-4</v>
      </c>
    </row>
    <row r="116" spans="1:40">
      <c r="A116" s="100" t="s">
        <v>734</v>
      </c>
      <c r="B116" s="95">
        <v>213</v>
      </c>
      <c r="C116" s="95">
        <v>92</v>
      </c>
      <c r="D116" s="95">
        <v>56</v>
      </c>
      <c r="E116" s="95">
        <v>20</v>
      </c>
      <c r="F116" s="95">
        <v>41</v>
      </c>
      <c r="G116" s="95">
        <v>41</v>
      </c>
      <c r="H116" s="95">
        <v>16</v>
      </c>
      <c r="I116" s="95">
        <v>17</v>
      </c>
      <c r="J116" s="95">
        <v>8</v>
      </c>
      <c r="K116" s="95">
        <v>19</v>
      </c>
      <c r="L116" s="95">
        <v>7</v>
      </c>
      <c r="M116" s="95">
        <v>8</v>
      </c>
      <c r="N116" s="95">
        <v>47</v>
      </c>
      <c r="O116" s="95">
        <v>31</v>
      </c>
      <c r="P116" s="95">
        <v>11</v>
      </c>
      <c r="Q116" s="95">
        <v>3</v>
      </c>
      <c r="R116" s="95">
        <v>13</v>
      </c>
      <c r="S116" s="95">
        <v>19</v>
      </c>
      <c r="T116" s="95">
        <v>3</v>
      </c>
      <c r="U116" s="95">
        <v>34</v>
      </c>
      <c r="V116" s="95">
        <v>97</v>
      </c>
      <c r="W116" s="95">
        <v>20</v>
      </c>
      <c r="X116" s="95">
        <v>15</v>
      </c>
      <c r="Y116" s="95">
        <v>22</v>
      </c>
      <c r="Z116" s="95">
        <v>17</v>
      </c>
      <c r="AA116" s="95">
        <v>11</v>
      </c>
      <c r="AB116" s="95">
        <v>31</v>
      </c>
      <c r="AC116" s="95">
        <v>54</v>
      </c>
      <c r="AD116" s="95">
        <v>3</v>
      </c>
      <c r="AE116" s="95">
        <v>45</v>
      </c>
      <c r="AF116" s="95">
        <v>3</v>
      </c>
      <c r="AG116" s="95">
        <v>13</v>
      </c>
      <c r="AH116" s="95">
        <v>4</v>
      </c>
      <c r="AI116" s="95">
        <v>1</v>
      </c>
      <c r="AJ116" s="95">
        <v>0</v>
      </c>
      <c r="AK116" s="95">
        <v>0</v>
      </c>
      <c r="AL116" s="95">
        <v>17</v>
      </c>
      <c r="AM116" s="95">
        <v>1052</v>
      </c>
      <c r="AN116" s="160">
        <v>1.0616857591810084E-3</v>
      </c>
    </row>
    <row r="117" spans="1:40">
      <c r="A117" s="100" t="s">
        <v>735</v>
      </c>
      <c r="B117" s="95">
        <v>463</v>
      </c>
      <c r="C117" s="95">
        <v>235</v>
      </c>
      <c r="D117" s="95">
        <v>138</v>
      </c>
      <c r="E117" s="95">
        <v>43</v>
      </c>
      <c r="F117" s="95">
        <v>55</v>
      </c>
      <c r="G117" s="95">
        <v>124</v>
      </c>
      <c r="H117" s="95">
        <v>36</v>
      </c>
      <c r="I117" s="95">
        <v>53</v>
      </c>
      <c r="J117" s="95">
        <v>50</v>
      </c>
      <c r="K117" s="95">
        <v>66</v>
      </c>
      <c r="L117" s="95">
        <v>21</v>
      </c>
      <c r="M117" s="95">
        <v>28</v>
      </c>
      <c r="N117" s="95">
        <v>100</v>
      </c>
      <c r="O117" s="95">
        <v>55</v>
      </c>
      <c r="P117" s="95">
        <v>59</v>
      </c>
      <c r="Q117" s="95">
        <v>12</v>
      </c>
      <c r="R117" s="95">
        <v>37</v>
      </c>
      <c r="S117" s="95">
        <v>77</v>
      </c>
      <c r="T117" s="95">
        <v>11</v>
      </c>
      <c r="U117" s="95">
        <v>100</v>
      </c>
      <c r="V117" s="95">
        <v>226</v>
      </c>
      <c r="W117" s="95">
        <v>50</v>
      </c>
      <c r="X117" s="95">
        <v>36</v>
      </c>
      <c r="Y117" s="95">
        <v>48</v>
      </c>
      <c r="Z117" s="95">
        <v>39</v>
      </c>
      <c r="AA117" s="95">
        <v>32</v>
      </c>
      <c r="AB117" s="95">
        <v>72</v>
      </c>
      <c r="AC117" s="95">
        <v>117</v>
      </c>
      <c r="AD117" s="95">
        <v>12</v>
      </c>
      <c r="AE117" s="95">
        <v>129</v>
      </c>
      <c r="AF117" s="95">
        <v>17</v>
      </c>
      <c r="AG117" s="95">
        <v>22</v>
      </c>
      <c r="AH117" s="95">
        <v>19</v>
      </c>
      <c r="AI117" s="95">
        <v>7</v>
      </c>
      <c r="AJ117" s="95">
        <v>7</v>
      </c>
      <c r="AK117" s="95">
        <v>2</v>
      </c>
      <c r="AL117" s="95">
        <v>43</v>
      </c>
      <c r="AM117" s="95">
        <v>2641</v>
      </c>
      <c r="AN117" s="160">
        <v>2.6653156749021321E-3</v>
      </c>
    </row>
    <row r="118" spans="1:40">
      <c r="A118" s="100" t="s">
        <v>736</v>
      </c>
      <c r="B118" s="95">
        <v>1251</v>
      </c>
      <c r="C118" s="95">
        <v>470</v>
      </c>
      <c r="D118" s="95">
        <v>361</v>
      </c>
      <c r="E118" s="95">
        <v>133</v>
      </c>
      <c r="F118" s="95">
        <v>157</v>
      </c>
      <c r="G118" s="95">
        <v>401</v>
      </c>
      <c r="H118" s="95">
        <v>151</v>
      </c>
      <c r="I118" s="95">
        <v>177</v>
      </c>
      <c r="J118" s="95">
        <v>128</v>
      </c>
      <c r="K118" s="95">
        <v>195</v>
      </c>
      <c r="L118" s="95">
        <v>86</v>
      </c>
      <c r="M118" s="95">
        <v>67</v>
      </c>
      <c r="N118" s="95">
        <v>366</v>
      </c>
      <c r="O118" s="95">
        <v>226</v>
      </c>
      <c r="P118" s="95">
        <v>131</v>
      </c>
      <c r="Q118" s="95">
        <v>60</v>
      </c>
      <c r="R118" s="95">
        <v>88</v>
      </c>
      <c r="S118" s="95">
        <v>218</v>
      </c>
      <c r="T118" s="95">
        <v>88</v>
      </c>
      <c r="U118" s="95">
        <v>354</v>
      </c>
      <c r="V118" s="95">
        <v>763</v>
      </c>
      <c r="W118" s="95">
        <v>125</v>
      </c>
      <c r="X118" s="95">
        <v>103</v>
      </c>
      <c r="Y118" s="95">
        <v>145</v>
      </c>
      <c r="Z118" s="95">
        <v>133</v>
      </c>
      <c r="AA118" s="95">
        <v>96</v>
      </c>
      <c r="AB118" s="95">
        <v>263</v>
      </c>
      <c r="AC118" s="95">
        <v>315</v>
      </c>
      <c r="AD118" s="95">
        <v>21</v>
      </c>
      <c r="AE118" s="95">
        <v>504</v>
      </c>
      <c r="AF118" s="95">
        <v>49</v>
      </c>
      <c r="AG118" s="95">
        <v>92</v>
      </c>
      <c r="AH118" s="95">
        <v>50</v>
      </c>
      <c r="AI118" s="95">
        <v>10</v>
      </c>
      <c r="AJ118" s="95">
        <v>11</v>
      </c>
      <c r="AK118" s="95">
        <v>3</v>
      </c>
      <c r="AL118" s="95">
        <v>109</v>
      </c>
      <c r="AM118" s="95">
        <v>7900</v>
      </c>
      <c r="AN118" s="160">
        <v>7.9727352638117553E-3</v>
      </c>
    </row>
    <row r="119" spans="1:40">
      <c r="A119" s="100" t="s">
        <v>737</v>
      </c>
      <c r="B119" s="95">
        <v>7335</v>
      </c>
      <c r="C119" s="95">
        <v>2333</v>
      </c>
      <c r="D119" s="95">
        <v>1448</v>
      </c>
      <c r="E119" s="95">
        <v>581</v>
      </c>
      <c r="F119" s="95">
        <v>783</v>
      </c>
      <c r="G119" s="95">
        <v>2324</v>
      </c>
      <c r="H119" s="95">
        <v>808</v>
      </c>
      <c r="I119" s="95">
        <v>870</v>
      </c>
      <c r="J119" s="95">
        <v>777</v>
      </c>
      <c r="K119" s="95">
        <v>800</v>
      </c>
      <c r="L119" s="95">
        <v>622</v>
      </c>
      <c r="M119" s="95">
        <v>427</v>
      </c>
      <c r="N119" s="95">
        <v>1821</v>
      </c>
      <c r="O119" s="95">
        <v>925</v>
      </c>
      <c r="P119" s="95">
        <v>618</v>
      </c>
      <c r="Q119" s="95">
        <v>335</v>
      </c>
      <c r="R119" s="95">
        <v>546</v>
      </c>
      <c r="S119" s="95">
        <v>976</v>
      </c>
      <c r="T119" s="95">
        <v>505</v>
      </c>
      <c r="U119" s="95">
        <v>2074</v>
      </c>
      <c r="V119" s="95">
        <v>4132</v>
      </c>
      <c r="W119" s="95">
        <v>718</v>
      </c>
      <c r="X119" s="95">
        <v>450</v>
      </c>
      <c r="Y119" s="95">
        <v>734</v>
      </c>
      <c r="Z119" s="95">
        <v>509</v>
      </c>
      <c r="AA119" s="95">
        <v>508</v>
      </c>
      <c r="AB119" s="95">
        <v>1460</v>
      </c>
      <c r="AC119" s="95">
        <v>1509</v>
      </c>
      <c r="AD119" s="95">
        <v>111</v>
      </c>
      <c r="AE119" s="95">
        <v>2816</v>
      </c>
      <c r="AF119" s="95">
        <v>322</v>
      </c>
      <c r="AG119" s="95">
        <v>696</v>
      </c>
      <c r="AH119" s="95">
        <v>236</v>
      </c>
      <c r="AI119" s="95">
        <v>65</v>
      </c>
      <c r="AJ119" s="95">
        <v>94</v>
      </c>
      <c r="AK119" s="95">
        <v>29</v>
      </c>
      <c r="AL119" s="95">
        <v>456</v>
      </c>
      <c r="AM119" s="95">
        <v>41753</v>
      </c>
      <c r="AN119" s="160">
        <v>4.2137419679738254E-2</v>
      </c>
    </row>
    <row r="120" spans="1:40">
      <c r="A120" s="100" t="s">
        <v>738</v>
      </c>
      <c r="B120" s="95">
        <v>4623</v>
      </c>
      <c r="C120" s="95">
        <v>1534</v>
      </c>
      <c r="D120" s="95">
        <v>798</v>
      </c>
      <c r="E120" s="95">
        <v>323</v>
      </c>
      <c r="F120" s="95">
        <v>432</v>
      </c>
      <c r="G120" s="95">
        <v>1685</v>
      </c>
      <c r="H120" s="95">
        <v>609</v>
      </c>
      <c r="I120" s="95">
        <v>533</v>
      </c>
      <c r="J120" s="95">
        <v>570</v>
      </c>
      <c r="K120" s="95">
        <v>464</v>
      </c>
      <c r="L120" s="95">
        <v>653</v>
      </c>
      <c r="M120" s="95">
        <v>264</v>
      </c>
      <c r="N120" s="95">
        <v>1221</v>
      </c>
      <c r="O120" s="95">
        <v>512</v>
      </c>
      <c r="P120" s="95">
        <v>310</v>
      </c>
      <c r="Q120" s="95">
        <v>235</v>
      </c>
      <c r="R120" s="95">
        <v>556</v>
      </c>
      <c r="S120" s="95">
        <v>518</v>
      </c>
      <c r="T120" s="95">
        <v>345</v>
      </c>
      <c r="U120" s="95">
        <v>1579</v>
      </c>
      <c r="V120" s="95">
        <v>2985</v>
      </c>
      <c r="W120" s="95">
        <v>424</v>
      </c>
      <c r="X120" s="95">
        <v>311</v>
      </c>
      <c r="Y120" s="95">
        <v>438</v>
      </c>
      <c r="Z120" s="95">
        <v>351</v>
      </c>
      <c r="AA120" s="95">
        <v>335</v>
      </c>
      <c r="AB120" s="95">
        <v>1043</v>
      </c>
      <c r="AC120" s="95">
        <v>899</v>
      </c>
      <c r="AD120" s="95">
        <v>91</v>
      </c>
      <c r="AE120" s="95">
        <v>1154</v>
      </c>
      <c r="AF120" s="95">
        <v>286</v>
      </c>
      <c r="AG120" s="95">
        <v>553</v>
      </c>
      <c r="AH120" s="95">
        <v>175</v>
      </c>
      <c r="AI120" s="95">
        <v>52</v>
      </c>
      <c r="AJ120" s="95">
        <v>118</v>
      </c>
      <c r="AK120" s="95">
        <v>28</v>
      </c>
      <c r="AL120" s="95">
        <v>254</v>
      </c>
      <c r="AM120" s="95">
        <v>27261</v>
      </c>
      <c r="AN120" s="160">
        <v>2.751199190212307E-2</v>
      </c>
    </row>
    <row r="121" spans="1:40">
      <c r="A121" s="100" t="s">
        <v>739</v>
      </c>
      <c r="B121" s="95">
        <v>172024</v>
      </c>
      <c r="C121" s="95">
        <v>88552</v>
      </c>
      <c r="D121" s="95">
        <v>32412</v>
      </c>
      <c r="E121" s="95">
        <v>14698</v>
      </c>
      <c r="F121" s="95">
        <v>11329</v>
      </c>
      <c r="G121" s="95">
        <v>40528</v>
      </c>
      <c r="H121" s="95">
        <v>18318</v>
      </c>
      <c r="I121" s="95">
        <v>19666</v>
      </c>
      <c r="J121" s="95">
        <v>25017</v>
      </c>
      <c r="K121" s="95">
        <v>12953</v>
      </c>
      <c r="L121" s="95">
        <v>18433</v>
      </c>
      <c r="M121" s="95">
        <v>11459</v>
      </c>
      <c r="N121" s="95">
        <v>24418</v>
      </c>
      <c r="O121" s="95">
        <v>15639</v>
      </c>
      <c r="P121" s="95">
        <v>10768</v>
      </c>
      <c r="Q121" s="95">
        <v>30198</v>
      </c>
      <c r="R121" s="95">
        <v>13537</v>
      </c>
      <c r="S121" s="95">
        <v>16508</v>
      </c>
      <c r="T121" s="95">
        <v>9494</v>
      </c>
      <c r="U121" s="95">
        <v>29928</v>
      </c>
      <c r="V121" s="95">
        <v>43573</v>
      </c>
      <c r="W121" s="95">
        <v>14284</v>
      </c>
      <c r="X121" s="95">
        <v>13954</v>
      </c>
      <c r="Y121" s="95">
        <v>14434</v>
      </c>
      <c r="Z121" s="95">
        <v>18991</v>
      </c>
      <c r="AA121" s="95">
        <v>9632</v>
      </c>
      <c r="AB121" s="95">
        <v>27957</v>
      </c>
      <c r="AC121" s="95">
        <v>41457</v>
      </c>
      <c r="AD121" s="95">
        <v>23893</v>
      </c>
      <c r="AE121" s="95">
        <v>25093</v>
      </c>
      <c r="AF121" s="95">
        <v>7238</v>
      </c>
      <c r="AG121" s="95">
        <v>6841</v>
      </c>
      <c r="AH121" s="95">
        <v>17252</v>
      </c>
      <c r="AI121" s="95">
        <v>4879</v>
      </c>
      <c r="AJ121" s="95">
        <v>4565</v>
      </c>
      <c r="AK121" s="95">
        <v>3714</v>
      </c>
      <c r="AL121" s="95">
        <v>14878</v>
      </c>
      <c r="AM121" s="95">
        <v>908514</v>
      </c>
      <c r="AN121" s="160">
        <v>0.9168786842362876</v>
      </c>
    </row>
    <row r="122" spans="1:40">
      <c r="A122" s="72" t="s">
        <v>160</v>
      </c>
      <c r="B122" s="57">
        <v>186327</v>
      </c>
      <c r="C122" s="57">
        <v>93455</v>
      </c>
      <c r="D122" s="57">
        <v>35315</v>
      </c>
      <c r="E122" s="57">
        <v>15845</v>
      </c>
      <c r="F122" s="57">
        <v>12843</v>
      </c>
      <c r="G122" s="57">
        <v>45198</v>
      </c>
      <c r="H122" s="57">
        <v>19965</v>
      </c>
      <c r="I122" s="57">
        <v>21343</v>
      </c>
      <c r="J122" s="57">
        <v>26564</v>
      </c>
      <c r="K122" s="57">
        <v>14524</v>
      </c>
      <c r="L122" s="57">
        <v>19830</v>
      </c>
      <c r="M122" s="57">
        <v>12261</v>
      </c>
      <c r="N122" s="57">
        <v>28016</v>
      </c>
      <c r="O122" s="57">
        <v>17429</v>
      </c>
      <c r="P122" s="57">
        <v>11919</v>
      </c>
      <c r="Q122" s="57">
        <v>30853</v>
      </c>
      <c r="R122" s="57">
        <v>14791</v>
      </c>
      <c r="S122" s="57">
        <v>18351</v>
      </c>
      <c r="T122" s="57">
        <v>10449</v>
      </c>
      <c r="U122" s="57">
        <v>34115</v>
      </c>
      <c r="V122" s="57">
        <v>51873</v>
      </c>
      <c r="W122" s="57">
        <v>15644</v>
      </c>
      <c r="X122" s="57">
        <v>14884</v>
      </c>
      <c r="Y122" s="57">
        <v>15834</v>
      </c>
      <c r="Z122" s="57">
        <v>20078</v>
      </c>
      <c r="AA122" s="57">
        <v>10640</v>
      </c>
      <c r="AB122" s="57">
        <v>30877</v>
      </c>
      <c r="AC122" s="57">
        <v>44442</v>
      </c>
      <c r="AD122" s="57">
        <v>24149</v>
      </c>
      <c r="AE122" s="57">
        <v>29793</v>
      </c>
      <c r="AF122" s="57">
        <v>7924</v>
      </c>
      <c r="AG122" s="57">
        <v>8232</v>
      </c>
      <c r="AH122" s="57">
        <v>17743</v>
      </c>
      <c r="AI122" s="57">
        <v>5015</v>
      </c>
      <c r="AJ122" s="57">
        <v>4803</v>
      </c>
      <c r="AK122" s="57">
        <v>3776</v>
      </c>
      <c r="AL122" s="57">
        <v>15777</v>
      </c>
      <c r="AM122" s="57">
        <v>990877</v>
      </c>
      <c r="AN122" s="161">
        <v>1</v>
      </c>
    </row>
    <row r="123" spans="1:40">
      <c r="A123" s="54" t="s">
        <v>740</v>
      </c>
      <c r="B123" s="160">
        <v>0.18804251183547505</v>
      </c>
      <c r="C123" s="160">
        <v>9.4315439756902222E-2</v>
      </c>
      <c r="D123" s="160">
        <v>3.5640145043229383E-2</v>
      </c>
      <c r="E123" s="160">
        <v>1.5990884842417372E-2</v>
      </c>
      <c r="F123" s="160">
        <v>1.2961245442168907E-2</v>
      </c>
      <c r="G123" s="160">
        <v>4.5614137778957425E-2</v>
      </c>
      <c r="H123" s="160">
        <v>2.0148817663544517E-2</v>
      </c>
      <c r="I123" s="160">
        <v>2.1539504903232188E-2</v>
      </c>
      <c r="J123" s="160">
        <v>2.6808574626315879E-2</v>
      </c>
      <c r="K123" s="160">
        <v>1.4657722401468598E-2</v>
      </c>
      <c r="L123" s="160">
        <v>2.0012574719162922E-2</v>
      </c>
      <c r="M123" s="160">
        <v>1.2373886970834927E-2</v>
      </c>
      <c r="N123" s="160">
        <v>2.8273943183664572E-2</v>
      </c>
      <c r="O123" s="160">
        <v>1.7589468723161403E-2</v>
      </c>
      <c r="P123" s="160">
        <v>1.2028738178401558E-2</v>
      </c>
      <c r="Q123" s="160">
        <v>3.1137063429668869E-2</v>
      </c>
      <c r="R123" s="160">
        <v>1.4927180669245527E-2</v>
      </c>
      <c r="S123" s="160">
        <v>1.8519957572937912E-2</v>
      </c>
      <c r="T123" s="160">
        <v>1.054520389513532E-2</v>
      </c>
      <c r="U123" s="160">
        <v>3.4429096648726329E-2</v>
      </c>
      <c r="V123" s="160">
        <v>5.2350594473380654E-2</v>
      </c>
      <c r="W123" s="160">
        <v>1.5788034236338112E-2</v>
      </c>
      <c r="X123" s="160">
        <v>1.5021036919819514E-2</v>
      </c>
      <c r="Y123" s="160">
        <v>1.5979783565467764E-2</v>
      </c>
      <c r="Z123" s="160">
        <v>2.0262858054026889E-2</v>
      </c>
      <c r="AA123" s="160">
        <v>1.0737962431260389E-2</v>
      </c>
      <c r="AB123" s="160">
        <v>3.1161284397558931E-2</v>
      </c>
      <c r="AC123" s="160">
        <v>4.4851177290420506E-2</v>
      </c>
      <c r="AD123" s="160">
        <v>2.437133973237849E-2</v>
      </c>
      <c r="AE123" s="160">
        <v>3.0067304014524506E-2</v>
      </c>
      <c r="AF123" s="160">
        <v>7.9969562317018152E-3</v>
      </c>
      <c r="AG123" s="160">
        <v>8.3077919862909327E-3</v>
      </c>
      <c r="AH123" s="160">
        <v>1.7906359719723035E-2</v>
      </c>
      <c r="AI123" s="160">
        <v>5.061173082027335E-3</v>
      </c>
      <c r="AJ123" s="160">
        <v>4.8472211989984632E-3</v>
      </c>
      <c r="AK123" s="160">
        <v>3.8107656147029351E-3</v>
      </c>
      <c r="AL123" s="160">
        <v>1.5922258766728866E-2</v>
      </c>
      <c r="AM123" s="160">
        <v>1</v>
      </c>
      <c r="AN123" s="160"/>
    </row>
    <row r="124" spans="1:40" ht="15.75" thickBot="1">
      <c r="A124" s="532"/>
      <c r="B124" s="533"/>
      <c r="C124" s="533"/>
      <c r="D124" s="534"/>
      <c r="E124" s="534"/>
      <c r="F124" s="534"/>
      <c r="G124" s="534"/>
      <c r="H124" s="534"/>
      <c r="I124" s="533"/>
      <c r="J124" s="533"/>
      <c r="K124" s="533"/>
      <c r="L124" s="533"/>
      <c r="M124" s="533"/>
      <c r="N124" s="533"/>
      <c r="O124" s="533"/>
      <c r="P124" s="533"/>
      <c r="Q124" s="533"/>
      <c r="R124" s="535"/>
      <c r="S124" s="535"/>
      <c r="T124" s="535"/>
      <c r="U124" s="535"/>
      <c r="V124" s="535"/>
      <c r="W124" s="535"/>
      <c r="X124" s="535"/>
      <c r="Y124" s="535"/>
      <c r="Z124" s="535"/>
      <c r="AA124" s="536"/>
      <c r="AB124" s="536"/>
      <c r="AC124" s="536"/>
      <c r="AD124" s="536"/>
      <c r="AE124" s="536"/>
      <c r="AF124" s="536"/>
      <c r="AG124" s="536"/>
      <c r="AH124" s="536"/>
      <c r="AI124" s="536"/>
      <c r="AJ124" s="536"/>
      <c r="AK124" s="536"/>
      <c r="AL124" s="536"/>
      <c r="AM124" s="536"/>
      <c r="AN124" s="536"/>
    </row>
    <row r="125" spans="1:40" ht="15" customHeight="1">
      <c r="A125" s="798" t="s">
        <v>1460</v>
      </c>
      <c r="B125" s="798"/>
      <c r="C125" s="798"/>
      <c r="D125" s="798"/>
      <c r="E125" s="798"/>
      <c r="F125" s="798"/>
      <c r="G125" s="798"/>
      <c r="H125" s="798"/>
      <c r="I125" s="798"/>
      <c r="J125" s="798"/>
      <c r="K125" s="798"/>
      <c r="L125" s="798"/>
      <c r="M125" s="798"/>
      <c r="N125" s="798"/>
      <c r="O125" s="798"/>
      <c r="P125" s="798"/>
      <c r="Q125" s="798"/>
      <c r="R125" s="798"/>
      <c r="S125" s="798"/>
      <c r="T125" s="798"/>
      <c r="U125" s="798"/>
      <c r="V125" s="798"/>
      <c r="W125" s="798"/>
      <c r="X125" s="798"/>
      <c r="Y125" s="798"/>
      <c r="Z125" s="798"/>
      <c r="AA125" s="798"/>
      <c r="AB125" s="798"/>
      <c r="AC125" s="798"/>
      <c r="AD125" s="798"/>
      <c r="AE125" s="798"/>
      <c r="AF125" s="798"/>
      <c r="AG125" s="798"/>
      <c r="AH125" s="798"/>
      <c r="AI125" s="798"/>
      <c r="AJ125" s="798"/>
      <c r="AK125" s="798"/>
      <c r="AL125" s="798"/>
      <c r="AM125" s="798"/>
      <c r="AN125" s="798"/>
    </row>
    <row r="126" spans="1:40">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40" ht="30" customHeight="1">
      <c r="A127" s="751" t="s">
        <v>962</v>
      </c>
      <c r="B127" s="751"/>
      <c r="C127" s="751"/>
      <c r="D127" s="751"/>
      <c r="E127" s="751"/>
      <c r="F127" s="751"/>
      <c r="G127" s="751"/>
      <c r="H127" s="751"/>
      <c r="I127" s="751"/>
      <c r="J127" s="751"/>
      <c r="K127" s="751"/>
      <c r="L127" s="751"/>
      <c r="M127" s="751"/>
      <c r="N127" s="751"/>
      <c r="O127" s="751"/>
      <c r="P127" s="751"/>
      <c r="Q127" s="751"/>
      <c r="R127" s="751"/>
      <c r="S127" s="751"/>
      <c r="T127" s="751"/>
      <c r="U127" s="751"/>
      <c r="V127" s="751"/>
      <c r="W127" s="751"/>
      <c r="X127" s="751"/>
      <c r="Y127" s="751"/>
      <c r="Z127" s="751"/>
      <c r="AA127" s="751"/>
      <c r="AB127" s="751"/>
      <c r="AC127" s="751"/>
      <c r="AD127" s="751"/>
      <c r="AE127" s="751"/>
      <c r="AF127" s="751"/>
      <c r="AG127" s="751"/>
      <c r="AH127" s="751"/>
      <c r="AI127" s="751"/>
      <c r="AJ127" s="751"/>
      <c r="AK127" s="751"/>
      <c r="AL127" s="751"/>
      <c r="AM127" s="751"/>
      <c r="AN127" s="751"/>
    </row>
    <row r="128" spans="1:40" ht="18">
      <c r="A128" s="752" t="s">
        <v>1009</v>
      </c>
      <c r="B128" s="752"/>
      <c r="C128" s="752"/>
      <c r="D128" s="752"/>
      <c r="E128" s="752"/>
      <c r="F128" s="752"/>
      <c r="G128" s="752"/>
      <c r="H128" s="752"/>
      <c r="I128" s="752"/>
      <c r="J128" s="752"/>
      <c r="K128" s="752"/>
      <c r="L128" s="752"/>
      <c r="M128" s="752"/>
      <c r="N128" s="752"/>
      <c r="O128" s="752"/>
      <c r="P128" s="752"/>
      <c r="Q128" s="752"/>
      <c r="R128" s="752"/>
      <c r="S128" s="752"/>
      <c r="T128" s="752"/>
      <c r="U128" s="752"/>
      <c r="V128" s="752"/>
      <c r="W128" s="752"/>
      <c r="X128" s="752"/>
      <c r="Y128" s="752"/>
      <c r="Z128" s="752"/>
      <c r="AA128" s="752"/>
      <c r="AB128" s="752"/>
      <c r="AC128" s="752"/>
      <c r="AD128" s="752"/>
      <c r="AE128" s="752"/>
      <c r="AF128" s="752"/>
      <c r="AG128" s="752"/>
      <c r="AH128" s="752"/>
      <c r="AI128" s="752"/>
      <c r="AJ128" s="752"/>
      <c r="AK128" s="752"/>
      <c r="AL128" s="752"/>
      <c r="AM128" s="752"/>
      <c r="AN128" s="752"/>
    </row>
    <row r="129" spans="1:40" ht="18">
      <c r="A129" s="752" t="s">
        <v>1504</v>
      </c>
      <c r="B129" s="752"/>
      <c r="C129" s="752"/>
      <c r="D129" s="752"/>
      <c r="E129" s="752"/>
      <c r="F129" s="752"/>
      <c r="G129" s="752"/>
      <c r="H129" s="752"/>
      <c r="I129" s="752"/>
      <c r="J129" s="752"/>
      <c r="K129" s="752"/>
      <c r="L129" s="752"/>
      <c r="M129" s="752"/>
      <c r="N129" s="752"/>
      <c r="O129" s="752"/>
      <c r="P129" s="752"/>
      <c r="Q129" s="752"/>
      <c r="R129" s="752"/>
      <c r="S129" s="752"/>
      <c r="T129" s="752"/>
      <c r="U129" s="752"/>
      <c r="V129" s="752"/>
      <c r="W129" s="752"/>
      <c r="X129" s="752"/>
      <c r="Y129" s="752"/>
      <c r="Z129" s="752"/>
      <c r="AA129" s="752"/>
      <c r="AB129" s="752"/>
      <c r="AC129" s="752"/>
      <c r="AD129" s="752"/>
      <c r="AE129" s="752"/>
      <c r="AF129" s="752"/>
      <c r="AG129" s="752"/>
      <c r="AH129" s="752"/>
      <c r="AI129" s="752"/>
      <c r="AJ129" s="752"/>
      <c r="AK129" s="752"/>
      <c r="AL129" s="752"/>
      <c r="AM129" s="752"/>
      <c r="AN129" s="752"/>
    </row>
    <row r="130" spans="1:40" ht="30" customHeight="1">
      <c r="A130" s="756" t="s">
        <v>512</v>
      </c>
      <c r="B130" s="756"/>
      <c r="C130" s="756"/>
      <c r="D130" s="756"/>
      <c r="E130" s="756"/>
      <c r="F130" s="756"/>
      <c r="G130" s="756"/>
      <c r="H130" s="756"/>
      <c r="I130" s="756"/>
      <c r="J130" s="756"/>
      <c r="K130" s="756"/>
      <c r="L130" s="756"/>
      <c r="M130" s="756"/>
      <c r="N130" s="756"/>
      <c r="O130" s="756"/>
      <c r="P130" s="756"/>
      <c r="Q130" s="756"/>
      <c r="R130" s="756"/>
      <c r="S130" s="756"/>
      <c r="T130" s="756"/>
      <c r="U130" s="756"/>
      <c r="V130" s="756"/>
      <c r="W130" s="756"/>
      <c r="X130" s="756"/>
      <c r="Y130" s="756"/>
      <c r="Z130" s="756"/>
      <c r="AA130" s="756"/>
      <c r="AB130" s="756"/>
      <c r="AC130" s="756"/>
      <c r="AD130" s="756"/>
      <c r="AE130" s="756"/>
      <c r="AF130" s="756"/>
      <c r="AG130" s="756"/>
      <c r="AH130" s="756"/>
      <c r="AI130" s="756"/>
      <c r="AJ130" s="756"/>
      <c r="AK130" s="756"/>
      <c r="AL130" s="756"/>
      <c r="AM130" s="756"/>
      <c r="AN130" s="756"/>
    </row>
    <row r="131" spans="1:40">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40" ht="30" customHeight="1">
      <c r="A132" s="72" t="s">
        <v>724</v>
      </c>
      <c r="B132" s="73" t="s">
        <v>68</v>
      </c>
      <c r="C132" s="73" t="s">
        <v>69</v>
      </c>
      <c r="D132" s="73" t="s">
        <v>70</v>
      </c>
      <c r="E132" s="73" t="s">
        <v>71</v>
      </c>
      <c r="F132" s="73" t="s">
        <v>72</v>
      </c>
      <c r="G132" s="73" t="s">
        <v>73</v>
      </c>
      <c r="H132" s="73" t="s">
        <v>74</v>
      </c>
      <c r="I132" s="73" t="s">
        <v>75</v>
      </c>
      <c r="J132" s="73" t="s">
        <v>76</v>
      </c>
      <c r="K132" s="73" t="s">
        <v>77</v>
      </c>
      <c r="L132" s="73" t="s">
        <v>78</v>
      </c>
      <c r="M132" s="73" t="s">
        <v>79</v>
      </c>
      <c r="N132" s="73" t="s">
        <v>80</v>
      </c>
      <c r="O132" s="73" t="s">
        <v>81</v>
      </c>
      <c r="P132" s="73" t="s">
        <v>82</v>
      </c>
      <c r="Q132" s="73" t="s">
        <v>83</v>
      </c>
      <c r="R132" s="73" t="s">
        <v>84</v>
      </c>
      <c r="S132" s="73" t="s">
        <v>85</v>
      </c>
      <c r="T132" s="73" t="s">
        <v>87</v>
      </c>
      <c r="U132" s="73" t="s">
        <v>88</v>
      </c>
      <c r="V132" s="73" t="s">
        <v>89</v>
      </c>
      <c r="W132" s="73" t="s">
        <v>90</v>
      </c>
      <c r="X132" s="73" t="s">
        <v>91</v>
      </c>
      <c r="Y132" s="73" t="s">
        <v>92</v>
      </c>
      <c r="Z132" s="73" t="s">
        <v>93</v>
      </c>
      <c r="AA132" s="73" t="s">
        <v>94</v>
      </c>
      <c r="AB132" s="73" t="s">
        <v>95</v>
      </c>
      <c r="AC132" s="73" t="s">
        <v>96</v>
      </c>
      <c r="AD132" s="73" t="s">
        <v>97</v>
      </c>
      <c r="AE132" s="73" t="s">
        <v>98</v>
      </c>
      <c r="AF132" s="73" t="s">
        <v>518</v>
      </c>
      <c r="AG132" s="73" t="s">
        <v>1316</v>
      </c>
      <c r="AH132" s="73" t="s">
        <v>1331</v>
      </c>
      <c r="AI132" s="73" t="s">
        <v>1332</v>
      </c>
      <c r="AJ132" s="73" t="s">
        <v>1348</v>
      </c>
      <c r="AK132" s="73" t="s">
        <v>1349</v>
      </c>
      <c r="AL132" s="73" t="s">
        <v>1480</v>
      </c>
      <c r="AM132" s="176" t="s">
        <v>519</v>
      </c>
      <c r="AN132" s="309" t="s">
        <v>682</v>
      </c>
    </row>
    <row r="133" spans="1:40">
      <c r="A133" s="100" t="s">
        <v>726</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160">
        <v>0</v>
      </c>
    </row>
    <row r="134" spans="1:40">
      <c r="A134" s="100" t="s">
        <v>727</v>
      </c>
      <c r="B134" s="95">
        <v>23529.990570000002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37529.990570000002</v>
      </c>
      <c r="AN134" s="160">
        <v>7.9114777099106217E-3</v>
      </c>
    </row>
    <row r="135" spans="1:40">
      <c r="A135" s="100" t="s">
        <v>728</v>
      </c>
      <c r="B135" s="95">
        <v>75650.167119999998</v>
      </c>
      <c r="C135" s="95">
        <v>76031.096260000006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20073.93505</v>
      </c>
      <c r="AA135" s="95">
        <v>14444.5</v>
      </c>
      <c r="AB135" s="95">
        <v>0</v>
      </c>
      <c r="AC135" s="95">
        <v>0</v>
      </c>
      <c r="AD135" s="95">
        <v>4000</v>
      </c>
      <c r="AE135" s="95">
        <v>0</v>
      </c>
      <c r="AF135" s="95">
        <v>0</v>
      </c>
      <c r="AG135" s="95">
        <v>0</v>
      </c>
      <c r="AH135" s="95">
        <v>0</v>
      </c>
      <c r="AI135" s="95">
        <v>0</v>
      </c>
      <c r="AJ135" s="95">
        <v>0</v>
      </c>
      <c r="AK135" s="95">
        <v>0</v>
      </c>
      <c r="AL135" s="95">
        <v>0</v>
      </c>
      <c r="AM135" s="95">
        <v>218001.74400999999</v>
      </c>
      <c r="AN135" s="160">
        <v>4.5955672044197801E-2</v>
      </c>
    </row>
    <row r="136" spans="1:40">
      <c r="A136" s="100" t="s">
        <v>729</v>
      </c>
      <c r="B136" s="95">
        <v>112707.86445000001</v>
      </c>
      <c r="C136" s="95">
        <v>73223.348910000001</v>
      </c>
      <c r="D136" s="95">
        <v>37979.641369999998</v>
      </c>
      <c r="E136" s="95">
        <v>8793.0986699999994</v>
      </c>
      <c r="F136" s="95">
        <v>29172.77363</v>
      </c>
      <c r="G136" s="95">
        <v>8579.3733300000004</v>
      </c>
      <c r="H136" s="95">
        <v>13650.4773</v>
      </c>
      <c r="I136" s="95">
        <v>8696.3592399999998</v>
      </c>
      <c r="J136" s="95">
        <v>15336.57444</v>
      </c>
      <c r="K136" s="95">
        <v>2058</v>
      </c>
      <c r="L136" s="95">
        <v>2000</v>
      </c>
      <c r="M136" s="95">
        <v>1400</v>
      </c>
      <c r="N136" s="95">
        <v>3500</v>
      </c>
      <c r="O136" s="95">
        <v>6654.4</v>
      </c>
      <c r="P136" s="95">
        <v>1685.2205800000002</v>
      </c>
      <c r="Q136" s="95">
        <v>4500</v>
      </c>
      <c r="R136" s="95">
        <v>0</v>
      </c>
      <c r="S136" s="95">
        <v>3457.3382299999998</v>
      </c>
      <c r="T136" s="95">
        <v>0</v>
      </c>
      <c r="U136" s="95">
        <v>4877.0355799999998</v>
      </c>
      <c r="V136" s="95">
        <v>0</v>
      </c>
      <c r="W136" s="95">
        <v>5741.1688099999992</v>
      </c>
      <c r="X136" s="95">
        <v>20598.740879999998</v>
      </c>
      <c r="Y136" s="95">
        <v>1507.1</v>
      </c>
      <c r="Z136" s="95">
        <v>42309.776100000003</v>
      </c>
      <c r="AA136" s="95">
        <v>9062</v>
      </c>
      <c r="AB136" s="95">
        <v>11161.31523</v>
      </c>
      <c r="AC136" s="95">
        <v>2763.43667</v>
      </c>
      <c r="AD136" s="95">
        <v>0</v>
      </c>
      <c r="AE136" s="95">
        <v>3558</v>
      </c>
      <c r="AF136" s="95">
        <v>0</v>
      </c>
      <c r="AG136" s="95">
        <v>0</v>
      </c>
      <c r="AH136" s="95">
        <v>0</v>
      </c>
      <c r="AI136" s="95">
        <v>0</v>
      </c>
      <c r="AJ136" s="95">
        <v>6711</v>
      </c>
      <c r="AK136" s="95">
        <v>0</v>
      </c>
      <c r="AL136" s="95">
        <v>0</v>
      </c>
      <c r="AM136" s="95">
        <v>441684.04342</v>
      </c>
      <c r="AN136" s="160">
        <v>9.3108828733194232E-2</v>
      </c>
    </row>
    <row r="137" spans="1:40">
      <c r="A137" s="100" t="s">
        <v>730</v>
      </c>
      <c r="B137" s="95">
        <v>117340.08119</v>
      </c>
      <c r="C137" s="95">
        <v>89872.279639999993</v>
      </c>
      <c r="D137" s="95">
        <v>46119.771110000001</v>
      </c>
      <c r="E137" s="95">
        <v>6213.6486399999994</v>
      </c>
      <c r="F137" s="95">
        <v>36583.215920000002</v>
      </c>
      <c r="G137" s="95">
        <v>10098.523949999999</v>
      </c>
      <c r="H137" s="95">
        <v>21715.481350000002</v>
      </c>
      <c r="I137" s="95">
        <v>9803.2253199999996</v>
      </c>
      <c r="J137" s="95">
        <v>17869.845020000001</v>
      </c>
      <c r="K137" s="95">
        <v>800</v>
      </c>
      <c r="L137" s="95">
        <v>0</v>
      </c>
      <c r="M137" s="95">
        <v>5622</v>
      </c>
      <c r="N137" s="95">
        <v>9504.8639999999996</v>
      </c>
      <c r="O137" s="95">
        <v>13576.088</v>
      </c>
      <c r="P137" s="95">
        <v>1244.7458100000001</v>
      </c>
      <c r="Q137" s="95">
        <v>6158.6750000000002</v>
      </c>
      <c r="R137" s="95">
        <v>4686.43714</v>
      </c>
      <c r="S137" s="95">
        <v>4184.6000000000004</v>
      </c>
      <c r="T137" s="95">
        <v>852.2966899999999</v>
      </c>
      <c r="U137" s="95">
        <v>9057.0645299999996</v>
      </c>
      <c r="V137" s="95">
        <v>2959.67319</v>
      </c>
      <c r="W137" s="95">
        <v>11467.068579999999</v>
      </c>
      <c r="X137" s="95">
        <v>28119.51239</v>
      </c>
      <c r="Y137" s="95">
        <v>1626.3119999999999</v>
      </c>
      <c r="Z137" s="95">
        <v>25517.533920000002</v>
      </c>
      <c r="AA137" s="95">
        <v>14007.784900000001</v>
      </c>
      <c r="AB137" s="95">
        <v>14598.007240000001</v>
      </c>
      <c r="AC137" s="95">
        <v>11904.411749999999</v>
      </c>
      <c r="AD137" s="95">
        <v>5726.6765700000005</v>
      </c>
      <c r="AE137" s="95">
        <v>1524.615</v>
      </c>
      <c r="AF137" s="95">
        <v>0</v>
      </c>
      <c r="AG137" s="95">
        <v>1000</v>
      </c>
      <c r="AH137" s="95">
        <v>3150</v>
      </c>
      <c r="AI137" s="95">
        <v>1372</v>
      </c>
      <c r="AJ137" s="95">
        <v>5855.2334199999996</v>
      </c>
      <c r="AK137" s="95">
        <v>0</v>
      </c>
      <c r="AL137" s="95">
        <v>3799.625</v>
      </c>
      <c r="AM137" s="95">
        <v>543931.29726999998</v>
      </c>
      <c r="AN137" s="160">
        <v>0.11466297403000847</v>
      </c>
    </row>
    <row r="138" spans="1:40">
      <c r="A138" s="100" t="s">
        <v>731</v>
      </c>
      <c r="B138" s="95">
        <v>102720.61715000001</v>
      </c>
      <c r="C138" s="95">
        <v>106468.42726000001</v>
      </c>
      <c r="D138" s="95">
        <v>50064.34895</v>
      </c>
      <c r="E138" s="95">
        <v>15788.273019999999</v>
      </c>
      <c r="F138" s="95">
        <v>34526.527780000004</v>
      </c>
      <c r="G138" s="95">
        <v>18421.975039999998</v>
      </c>
      <c r="H138" s="95">
        <v>18323.565760000001</v>
      </c>
      <c r="I138" s="95">
        <v>18453.64948</v>
      </c>
      <c r="J138" s="95">
        <v>15542.903289999998</v>
      </c>
      <c r="K138" s="95">
        <v>2385.8052799999996</v>
      </c>
      <c r="L138" s="95">
        <v>3524.4942799999999</v>
      </c>
      <c r="M138" s="95">
        <v>5854.9367099999999</v>
      </c>
      <c r="N138" s="95">
        <v>18963.43331</v>
      </c>
      <c r="O138" s="95">
        <v>10374.91675</v>
      </c>
      <c r="P138" s="95">
        <v>2431</v>
      </c>
      <c r="Q138" s="95">
        <v>12118.586369999999</v>
      </c>
      <c r="R138" s="95">
        <v>7177.5613499999999</v>
      </c>
      <c r="S138" s="95">
        <v>12359.871070000001</v>
      </c>
      <c r="T138" s="95">
        <v>5484.55</v>
      </c>
      <c r="U138" s="95">
        <v>21590.964739999999</v>
      </c>
      <c r="V138" s="95">
        <v>11272.72097</v>
      </c>
      <c r="W138" s="95">
        <v>6362.37914</v>
      </c>
      <c r="X138" s="95">
        <v>37335.02145</v>
      </c>
      <c r="Y138" s="95">
        <v>5813.1612800000003</v>
      </c>
      <c r="Z138" s="95">
        <v>25138.761190000001</v>
      </c>
      <c r="AA138" s="95">
        <v>7840.2764800000004</v>
      </c>
      <c r="AB138" s="95">
        <v>19584.35543</v>
      </c>
      <c r="AC138" s="95">
        <v>19067.763420000003</v>
      </c>
      <c r="AD138" s="95">
        <v>5640.2911900000008</v>
      </c>
      <c r="AE138" s="95">
        <v>7463.2731299999996</v>
      </c>
      <c r="AF138" s="95">
        <v>1355.0745099999999</v>
      </c>
      <c r="AG138" s="95">
        <v>5135.7764900000002</v>
      </c>
      <c r="AH138" s="95">
        <v>6470.4737400000004</v>
      </c>
      <c r="AI138" s="95">
        <v>0</v>
      </c>
      <c r="AJ138" s="95">
        <v>4232.4560899999997</v>
      </c>
      <c r="AK138" s="95">
        <v>920.42383999999993</v>
      </c>
      <c r="AL138" s="95">
        <v>12776.727650000001</v>
      </c>
      <c r="AM138" s="95">
        <v>658985.34359000006</v>
      </c>
      <c r="AN138" s="160">
        <v>0.13891684431004314</v>
      </c>
    </row>
    <row r="139" spans="1:40">
      <c r="A139" s="100" t="s">
        <v>732</v>
      </c>
      <c r="B139" s="95">
        <v>96158.035300000003</v>
      </c>
      <c r="C139" s="95">
        <v>73431.266969999997</v>
      </c>
      <c r="D139" s="95">
        <v>42101.13379</v>
      </c>
      <c r="E139" s="95">
        <v>4644.9403000000002</v>
      </c>
      <c r="F139" s="95">
        <v>16472.89905</v>
      </c>
      <c r="G139" s="95">
        <v>17102.142219999998</v>
      </c>
      <c r="H139" s="95">
        <v>9117.1406900000002</v>
      </c>
      <c r="I139" s="95">
        <v>10528.322890000001</v>
      </c>
      <c r="J139" s="95">
        <v>11739.447560000001</v>
      </c>
      <c r="K139" s="95">
        <v>9898.3273800000006</v>
      </c>
      <c r="L139" s="95">
        <v>2655.8721700000001</v>
      </c>
      <c r="M139" s="95">
        <v>4270.7777999999998</v>
      </c>
      <c r="N139" s="95">
        <v>18220.678459999999</v>
      </c>
      <c r="O139" s="95">
        <v>10818.536880000001</v>
      </c>
      <c r="P139" s="95">
        <v>4293.8020500000002</v>
      </c>
      <c r="Q139" s="95">
        <v>5173.8249999999998</v>
      </c>
      <c r="R139" s="95">
        <v>6593.2555199999997</v>
      </c>
      <c r="S139" s="95">
        <v>21296.159309999999</v>
      </c>
      <c r="T139" s="95">
        <v>7119.59159</v>
      </c>
      <c r="U139" s="95">
        <v>24856.865129999998</v>
      </c>
      <c r="V139" s="95">
        <v>10136.33985</v>
      </c>
      <c r="W139" s="95">
        <v>11297.751829999999</v>
      </c>
      <c r="X139" s="95">
        <v>30559.155079999997</v>
      </c>
      <c r="Y139" s="95">
        <v>6461.8839000000007</v>
      </c>
      <c r="Z139" s="95">
        <v>18434.953410000002</v>
      </c>
      <c r="AA139" s="95">
        <v>7120.2590099999998</v>
      </c>
      <c r="AB139" s="95">
        <v>20506.920480000001</v>
      </c>
      <c r="AC139" s="95">
        <v>23627.638739999999</v>
      </c>
      <c r="AD139" s="95">
        <v>7152.1152999999995</v>
      </c>
      <c r="AE139" s="95">
        <v>6233.7972599999994</v>
      </c>
      <c r="AF139" s="95">
        <v>1111.8992900000001</v>
      </c>
      <c r="AG139" s="95">
        <v>3834.8923799999998</v>
      </c>
      <c r="AH139" s="95">
        <v>6471.2654499999999</v>
      </c>
      <c r="AI139" s="95">
        <v>1334.1198899999999</v>
      </c>
      <c r="AJ139" s="95">
        <v>3368.3153199999997</v>
      </c>
      <c r="AK139" s="95">
        <v>1540.4851999999998</v>
      </c>
      <c r="AL139" s="95">
        <v>14186.5843</v>
      </c>
      <c r="AM139" s="95">
        <v>569871.39674999996</v>
      </c>
      <c r="AN139" s="160">
        <v>0.12013125461606682</v>
      </c>
    </row>
    <row r="140" spans="1:40">
      <c r="A140" s="100" t="s">
        <v>733</v>
      </c>
      <c r="B140" s="95">
        <v>47198.2716</v>
      </c>
      <c r="C140" s="95">
        <v>57147.041210000003</v>
      </c>
      <c r="D140" s="95">
        <v>32686.38638</v>
      </c>
      <c r="E140" s="95">
        <v>4272.2985899999994</v>
      </c>
      <c r="F140" s="95">
        <v>11652.188269999999</v>
      </c>
      <c r="G140" s="95">
        <v>22675.38334</v>
      </c>
      <c r="H140" s="95">
        <v>13459.23431</v>
      </c>
      <c r="I140" s="95">
        <v>15142.374320000001</v>
      </c>
      <c r="J140" s="95">
        <v>14612.681369999998</v>
      </c>
      <c r="K140" s="95">
        <v>10724.68476</v>
      </c>
      <c r="L140" s="95">
        <v>6952.7408499999992</v>
      </c>
      <c r="M140" s="95">
        <v>8911.2090000000007</v>
      </c>
      <c r="N140" s="95">
        <v>23543.745239999997</v>
      </c>
      <c r="O140" s="95">
        <v>10551.961949999999</v>
      </c>
      <c r="P140" s="95">
        <v>10142.69724</v>
      </c>
      <c r="Q140" s="95">
        <v>3258.39</v>
      </c>
      <c r="R140" s="95">
        <v>9928.017679999999</v>
      </c>
      <c r="S140" s="95">
        <v>20099.791559999998</v>
      </c>
      <c r="T140" s="95">
        <v>5817.04439</v>
      </c>
      <c r="U140" s="95">
        <v>28663.524539999999</v>
      </c>
      <c r="V140" s="95">
        <v>19084.44225</v>
      </c>
      <c r="W140" s="95">
        <v>7802.7628500000001</v>
      </c>
      <c r="X140" s="95">
        <v>25722.081979999999</v>
      </c>
      <c r="Y140" s="95">
        <v>10533.623150000001</v>
      </c>
      <c r="Z140" s="95">
        <v>18516.58886</v>
      </c>
      <c r="AA140" s="95">
        <v>4886.2172</v>
      </c>
      <c r="AB140" s="95">
        <v>30670.967659999998</v>
      </c>
      <c r="AC140" s="95">
        <v>23933.04696</v>
      </c>
      <c r="AD140" s="95">
        <v>5406.6699900000003</v>
      </c>
      <c r="AE140" s="95">
        <v>18187.056489999999</v>
      </c>
      <c r="AF140" s="95">
        <v>1478.8624299999999</v>
      </c>
      <c r="AG140" s="95">
        <v>3375.8434600000001</v>
      </c>
      <c r="AH140" s="95">
        <v>6392.1045400000003</v>
      </c>
      <c r="AI140" s="95">
        <v>3550.3543599999998</v>
      </c>
      <c r="AJ140" s="95">
        <v>4393.2378600000002</v>
      </c>
      <c r="AK140" s="95">
        <v>677.79241000000002</v>
      </c>
      <c r="AL140" s="95">
        <v>11285.0249</v>
      </c>
      <c r="AM140" s="95">
        <v>553336.34395000001</v>
      </c>
      <c r="AN140" s="160">
        <v>0.11664559688813857</v>
      </c>
    </row>
    <row r="141" spans="1:40">
      <c r="A141" s="100" t="s">
        <v>734</v>
      </c>
      <c r="B141" s="95">
        <v>24097.976699999999</v>
      </c>
      <c r="C141" s="95">
        <v>27593.93015</v>
      </c>
      <c r="D141" s="95">
        <v>15302.783019999999</v>
      </c>
      <c r="E141" s="95">
        <v>2381.7781400000003</v>
      </c>
      <c r="F141" s="95">
        <v>6656.1181900000001</v>
      </c>
      <c r="G141" s="95">
        <v>11740.02785</v>
      </c>
      <c r="H141" s="95">
        <v>7175.2915599999997</v>
      </c>
      <c r="I141" s="95">
        <v>9696.3827300000012</v>
      </c>
      <c r="J141" s="95">
        <v>6456.1324699999996</v>
      </c>
      <c r="K141" s="95">
        <v>7218.3561100000006</v>
      </c>
      <c r="L141" s="95">
        <v>2380.8024599999999</v>
      </c>
      <c r="M141" s="95">
        <v>2569.6850899999999</v>
      </c>
      <c r="N141" s="95">
        <v>10652.925949999999</v>
      </c>
      <c r="O141" s="95">
        <v>4252.8994000000002</v>
      </c>
      <c r="P141" s="95">
        <v>2236.6170999999999</v>
      </c>
      <c r="Q141" s="95">
        <v>569.35406</v>
      </c>
      <c r="R141" s="95">
        <v>4568.9373499999992</v>
      </c>
      <c r="S141" s="95">
        <v>10240.225990000001</v>
      </c>
      <c r="T141" s="95">
        <v>2888.21931</v>
      </c>
      <c r="U141" s="95">
        <v>12303.67805</v>
      </c>
      <c r="V141" s="95">
        <v>8910.2288900000003</v>
      </c>
      <c r="W141" s="95">
        <v>4202.6013200000007</v>
      </c>
      <c r="X141" s="95">
        <v>14489.57451</v>
      </c>
      <c r="Y141" s="95">
        <v>5595.9858299999996</v>
      </c>
      <c r="Z141" s="95">
        <v>9397.2173899999998</v>
      </c>
      <c r="AA141" s="95">
        <v>2726.9189000000001</v>
      </c>
      <c r="AB141" s="95">
        <v>12256.427369999999</v>
      </c>
      <c r="AC141" s="95">
        <v>9802.3770000000004</v>
      </c>
      <c r="AD141" s="95">
        <v>1936.17966</v>
      </c>
      <c r="AE141" s="95">
        <v>17678.718789999999</v>
      </c>
      <c r="AF141" s="95">
        <v>1132.9061399999998</v>
      </c>
      <c r="AG141" s="95">
        <v>2496.95264</v>
      </c>
      <c r="AH141" s="95">
        <v>2383.4530800000002</v>
      </c>
      <c r="AI141" s="95">
        <v>329.2</v>
      </c>
      <c r="AJ141" s="95">
        <v>1788.9976100000001</v>
      </c>
      <c r="AK141" s="95">
        <v>130.59721000000002</v>
      </c>
      <c r="AL141" s="95">
        <v>7314.1655300000002</v>
      </c>
      <c r="AM141" s="95">
        <v>273554.62355000002</v>
      </c>
      <c r="AN141" s="160">
        <v>5.7666449519142952E-2</v>
      </c>
    </row>
    <row r="142" spans="1:40">
      <c r="A142" s="100" t="s">
        <v>735</v>
      </c>
      <c r="B142" s="95">
        <v>33587.267469999999</v>
      </c>
      <c r="C142" s="95">
        <v>35474.671740000005</v>
      </c>
      <c r="D142" s="95">
        <v>19278.314640000001</v>
      </c>
      <c r="E142" s="95">
        <v>2764.9345600000001</v>
      </c>
      <c r="F142" s="95">
        <v>10338.489939999999</v>
      </c>
      <c r="G142" s="95">
        <v>26236.258510000003</v>
      </c>
      <c r="H142" s="95">
        <v>17788.529320000001</v>
      </c>
      <c r="I142" s="95">
        <v>19448.816469999998</v>
      </c>
      <c r="J142" s="95">
        <v>15480.23091</v>
      </c>
      <c r="K142" s="95">
        <v>15889.214820000001</v>
      </c>
      <c r="L142" s="95">
        <v>7816.4894400000003</v>
      </c>
      <c r="M142" s="95">
        <v>7902.9229999999998</v>
      </c>
      <c r="N142" s="95">
        <v>23172.849120000003</v>
      </c>
      <c r="O142" s="95">
        <v>11050.2727</v>
      </c>
      <c r="P142" s="95">
        <v>11700.73947</v>
      </c>
      <c r="Q142" s="95">
        <v>674.43979999999999</v>
      </c>
      <c r="R142" s="95">
        <v>11808.28138</v>
      </c>
      <c r="S142" s="95">
        <v>22168.939620000001</v>
      </c>
      <c r="T142" s="95">
        <v>7623.2881100000004</v>
      </c>
      <c r="U142" s="95">
        <v>29061.869059999997</v>
      </c>
      <c r="V142" s="95">
        <v>28464.66115</v>
      </c>
      <c r="W142" s="95">
        <v>8794.8812699999999</v>
      </c>
      <c r="X142" s="95">
        <v>25865.905010000002</v>
      </c>
      <c r="Y142" s="95">
        <v>12834.305539999999</v>
      </c>
      <c r="Z142" s="95">
        <v>13959.85637</v>
      </c>
      <c r="AA142" s="95">
        <v>7064.5306799999998</v>
      </c>
      <c r="AB142" s="95">
        <v>41565.231079999998</v>
      </c>
      <c r="AC142" s="95">
        <v>20282.611069999999</v>
      </c>
      <c r="AD142" s="95">
        <v>6479.0932899999998</v>
      </c>
      <c r="AE142" s="95">
        <v>51740.658219999998</v>
      </c>
      <c r="AF142" s="95">
        <v>1537.60781</v>
      </c>
      <c r="AG142" s="95">
        <v>6998.7907500000001</v>
      </c>
      <c r="AH142" s="95">
        <v>5578.0328</v>
      </c>
      <c r="AI142" s="95">
        <v>2328.5930499999999</v>
      </c>
      <c r="AJ142" s="95">
        <v>4196.1071199999997</v>
      </c>
      <c r="AK142" s="95">
        <v>200</v>
      </c>
      <c r="AL142" s="95">
        <v>14294.925150000001</v>
      </c>
      <c r="AM142" s="95">
        <v>581452.61044000008</v>
      </c>
      <c r="AN142" s="160">
        <v>0.12257262250799984</v>
      </c>
    </row>
    <row r="143" spans="1:40">
      <c r="A143" s="100" t="s">
        <v>736</v>
      </c>
      <c r="B143" s="95">
        <v>32775.108610000003</v>
      </c>
      <c r="C143" s="95">
        <v>31717.225750000001</v>
      </c>
      <c r="D143" s="95">
        <v>17013.009690000003</v>
      </c>
      <c r="E143" s="95">
        <v>3485.7315899999999</v>
      </c>
      <c r="F143" s="95">
        <v>10355.068730000001</v>
      </c>
      <c r="G143" s="95">
        <v>21655.968989999998</v>
      </c>
      <c r="H143" s="95">
        <v>15886.579609999999</v>
      </c>
      <c r="I143" s="95">
        <v>20424.883399999999</v>
      </c>
      <c r="J143" s="95">
        <v>15089.38839</v>
      </c>
      <c r="K143" s="95">
        <v>14090.609329999999</v>
      </c>
      <c r="L143" s="95">
        <v>9083.9243599999991</v>
      </c>
      <c r="M143" s="95">
        <v>5045.0229600000002</v>
      </c>
      <c r="N143" s="95">
        <v>20861.625479999999</v>
      </c>
      <c r="O143" s="95">
        <v>10262.20139</v>
      </c>
      <c r="P143" s="95">
        <v>10108.444949999999</v>
      </c>
      <c r="Q143" s="95">
        <v>616.52538000000004</v>
      </c>
      <c r="R143" s="95">
        <v>11630.215619999999</v>
      </c>
      <c r="S143" s="95">
        <v>17294.05053</v>
      </c>
      <c r="T143" s="95">
        <v>7332.5920400000005</v>
      </c>
      <c r="U143" s="95">
        <v>24593.511850000003</v>
      </c>
      <c r="V143" s="95">
        <v>28874.162620000003</v>
      </c>
      <c r="W143" s="95">
        <v>8541.5553900000014</v>
      </c>
      <c r="X143" s="95">
        <v>21413.769250000001</v>
      </c>
      <c r="Y143" s="95">
        <v>14868.25368</v>
      </c>
      <c r="Z143" s="95">
        <v>14060.312840000001</v>
      </c>
      <c r="AA143" s="95">
        <v>6089.8522699999994</v>
      </c>
      <c r="AB143" s="95">
        <v>23884.978879999999</v>
      </c>
      <c r="AC143" s="95">
        <v>17412.99641</v>
      </c>
      <c r="AD143" s="95">
        <v>6969.7572900000005</v>
      </c>
      <c r="AE143" s="95">
        <v>30693.942329999998</v>
      </c>
      <c r="AF143" s="95">
        <v>2022.5647200000001</v>
      </c>
      <c r="AG143" s="95">
        <v>5780.2817000000005</v>
      </c>
      <c r="AH143" s="95">
        <v>4216.1453499999998</v>
      </c>
      <c r="AI143" s="95">
        <v>987.46183999999994</v>
      </c>
      <c r="AJ143" s="95">
        <v>3103.6980600000002</v>
      </c>
      <c r="AK143" s="95">
        <v>330.97982999999999</v>
      </c>
      <c r="AL143" s="95">
        <v>14607.420619999999</v>
      </c>
      <c r="AM143" s="95">
        <v>503179.82173000003</v>
      </c>
      <c r="AN143" s="160">
        <v>0.10607239392369756</v>
      </c>
    </row>
    <row r="144" spans="1:40">
      <c r="A144" s="100" t="s">
        <v>737</v>
      </c>
      <c r="B144" s="95">
        <v>18827.120210000001</v>
      </c>
      <c r="C144" s="95">
        <v>16002.88186</v>
      </c>
      <c r="D144" s="95">
        <v>7883.4249900000004</v>
      </c>
      <c r="E144" s="95">
        <v>2090.0588600000001</v>
      </c>
      <c r="F144" s="95">
        <v>6055.0202300000001</v>
      </c>
      <c r="G144" s="95">
        <v>13642.71882</v>
      </c>
      <c r="H144" s="95">
        <v>10024.742970000001</v>
      </c>
      <c r="I144" s="95">
        <v>12323.738890000001</v>
      </c>
      <c r="J144" s="95">
        <v>10201.02418</v>
      </c>
      <c r="K144" s="95">
        <v>9148.9480700000004</v>
      </c>
      <c r="L144" s="95">
        <v>10331.050050000002</v>
      </c>
      <c r="M144" s="95">
        <v>3203.31727</v>
      </c>
      <c r="N144" s="95">
        <v>15204.54574</v>
      </c>
      <c r="O144" s="95">
        <v>9387.8835999999992</v>
      </c>
      <c r="P144" s="95">
        <v>6430.3965699999999</v>
      </c>
      <c r="Q144" s="95">
        <v>973.78832999999997</v>
      </c>
      <c r="R144" s="95">
        <v>5613.3696500000005</v>
      </c>
      <c r="S144" s="95">
        <v>11451.67784</v>
      </c>
      <c r="T144" s="95">
        <v>6317.6420399999997</v>
      </c>
      <c r="U144" s="95">
        <v>20180.856480000002</v>
      </c>
      <c r="V144" s="95">
        <v>28129.84951</v>
      </c>
      <c r="W144" s="95">
        <v>4700.6958600000007</v>
      </c>
      <c r="X144" s="95">
        <v>16857.059870000001</v>
      </c>
      <c r="Y144" s="95">
        <v>8968.4840299999996</v>
      </c>
      <c r="Z144" s="95">
        <v>5148.5967599999994</v>
      </c>
      <c r="AA144" s="95">
        <v>4466.4678899999999</v>
      </c>
      <c r="AB144" s="95">
        <v>25296.025850000002</v>
      </c>
      <c r="AC144" s="95">
        <v>11769.46689</v>
      </c>
      <c r="AD144" s="95">
        <v>4211.9435000000003</v>
      </c>
      <c r="AE144" s="95">
        <v>18901.644410000001</v>
      </c>
      <c r="AF144" s="95">
        <v>1736.8897899999999</v>
      </c>
      <c r="AG144" s="95">
        <v>5028.15445</v>
      </c>
      <c r="AH144" s="95">
        <v>3453.9042400000003</v>
      </c>
      <c r="AI144" s="95">
        <v>461.34131000000002</v>
      </c>
      <c r="AJ144" s="95">
        <v>1610.72865</v>
      </c>
      <c r="AK144" s="95">
        <v>132.78291000000002</v>
      </c>
      <c r="AL144" s="95">
        <v>6970.2640000000001</v>
      </c>
      <c r="AM144" s="95">
        <v>343138.50656999997</v>
      </c>
      <c r="AN144" s="160">
        <v>7.2335020737005581E-2</v>
      </c>
    </row>
    <row r="145" spans="1:40">
      <c r="A145" s="100" t="s">
        <v>738</v>
      </c>
      <c r="B145" s="95">
        <v>908.19693999999993</v>
      </c>
      <c r="C145" s="95">
        <v>645.93952000000002</v>
      </c>
      <c r="D145" s="95">
        <v>353.17053999999996</v>
      </c>
      <c r="E145" s="95">
        <v>94.179349999999999</v>
      </c>
      <c r="F145" s="95">
        <v>201.37029000000001</v>
      </c>
      <c r="G145" s="95">
        <v>618.32225000000005</v>
      </c>
      <c r="H145" s="95">
        <v>454.47361000000001</v>
      </c>
      <c r="I145" s="95">
        <v>368.32047999999998</v>
      </c>
      <c r="J145" s="95">
        <v>555.35946000000001</v>
      </c>
      <c r="K145" s="95">
        <v>179.92376000000002</v>
      </c>
      <c r="L145" s="95">
        <v>849.27955000000009</v>
      </c>
      <c r="M145" s="95">
        <v>73.922350000000009</v>
      </c>
      <c r="N145" s="95">
        <v>767.24065000000007</v>
      </c>
      <c r="O145" s="95">
        <v>309.51400000000001</v>
      </c>
      <c r="P145" s="95">
        <v>430.12172999999996</v>
      </c>
      <c r="Q145" s="95">
        <v>31</v>
      </c>
      <c r="R145" s="95">
        <v>253.51291000000001</v>
      </c>
      <c r="S145" s="95">
        <v>487.66378000000003</v>
      </c>
      <c r="T145" s="95">
        <v>393.88873000000001</v>
      </c>
      <c r="U145" s="95">
        <v>421.83665999999999</v>
      </c>
      <c r="V145" s="95">
        <v>552.64549999999997</v>
      </c>
      <c r="W145" s="95">
        <v>218.53783999999999</v>
      </c>
      <c r="X145" s="95">
        <v>765.89960999999994</v>
      </c>
      <c r="Y145" s="95">
        <v>298.61417999999998</v>
      </c>
      <c r="Z145" s="95">
        <v>143.43340000000001</v>
      </c>
      <c r="AA145" s="95">
        <v>194.69433999999998</v>
      </c>
      <c r="AB145" s="95">
        <v>1916.1672800000001</v>
      </c>
      <c r="AC145" s="95">
        <v>656.20725000000004</v>
      </c>
      <c r="AD145" s="95">
        <v>279.69884999999999</v>
      </c>
      <c r="AE145" s="95">
        <v>365.75081</v>
      </c>
      <c r="AF145" s="95">
        <v>138.19433999999998</v>
      </c>
      <c r="AG145" s="95">
        <v>214.79520000000002</v>
      </c>
      <c r="AH145" s="95">
        <v>143.12976</v>
      </c>
      <c r="AI145" s="95">
        <v>22.386970000000002</v>
      </c>
      <c r="AJ145" s="95">
        <v>42.229570000000002</v>
      </c>
      <c r="AK145" s="95">
        <v>0</v>
      </c>
      <c r="AL145" s="95">
        <v>270.91784999999999</v>
      </c>
      <c r="AM145" s="95">
        <v>14620.53931</v>
      </c>
      <c r="AN145" s="160">
        <v>3.082070341642961E-3</v>
      </c>
    </row>
    <row r="146" spans="1:40">
      <c r="A146" s="100" t="s">
        <v>739</v>
      </c>
      <c r="B146" s="95">
        <v>220.74698000000001</v>
      </c>
      <c r="C146" s="95">
        <v>189.33413000000002</v>
      </c>
      <c r="D146" s="95">
        <v>49.06879</v>
      </c>
      <c r="E146" s="95">
        <v>3.43</v>
      </c>
      <c r="F146" s="95">
        <v>59.669080000000001</v>
      </c>
      <c r="G146" s="95">
        <v>134.23635000000002</v>
      </c>
      <c r="H146" s="95">
        <v>108.30457000000001</v>
      </c>
      <c r="I146" s="95">
        <v>160.53783999999999</v>
      </c>
      <c r="J146" s="95">
        <v>218.89965000000001</v>
      </c>
      <c r="K146" s="95">
        <v>59.485320000000002</v>
      </c>
      <c r="L146" s="95">
        <v>594.51134000000002</v>
      </c>
      <c r="M146" s="95">
        <v>21.72578</v>
      </c>
      <c r="N146" s="95">
        <v>182.08398</v>
      </c>
      <c r="O146" s="95">
        <v>85.299689999999998</v>
      </c>
      <c r="P146" s="95">
        <v>274.36160999999998</v>
      </c>
      <c r="Q146" s="95">
        <v>0</v>
      </c>
      <c r="R146" s="95">
        <v>50.098599999999998</v>
      </c>
      <c r="S146" s="95">
        <v>86.501050000000006</v>
      </c>
      <c r="T146" s="95">
        <v>275.01492999999999</v>
      </c>
      <c r="U146" s="95">
        <v>192.65091000000001</v>
      </c>
      <c r="V146" s="95">
        <v>0</v>
      </c>
      <c r="W146" s="95">
        <v>3.43</v>
      </c>
      <c r="X146" s="95">
        <v>134.11426</v>
      </c>
      <c r="Y146" s="95">
        <v>23.13</v>
      </c>
      <c r="Z146" s="95">
        <v>93.512600000000006</v>
      </c>
      <c r="AA146" s="95">
        <v>36.934350000000002</v>
      </c>
      <c r="AB146" s="95">
        <v>634.69452000000001</v>
      </c>
      <c r="AC146" s="95">
        <v>201.85310000000001</v>
      </c>
      <c r="AD146" s="95">
        <v>73.456339999999997</v>
      </c>
      <c r="AE146" s="95">
        <v>75.69919999999999</v>
      </c>
      <c r="AF146" s="95">
        <v>72.08793</v>
      </c>
      <c r="AG146" s="95">
        <v>33.843710000000002</v>
      </c>
      <c r="AH146" s="95">
        <v>12.28933</v>
      </c>
      <c r="AI146" s="95">
        <v>1.05829</v>
      </c>
      <c r="AJ146" s="95">
        <v>9.2319500000000012</v>
      </c>
      <c r="AK146" s="95">
        <v>4.46265</v>
      </c>
      <c r="AL146" s="95">
        <v>77.638530000000003</v>
      </c>
      <c r="AM146" s="95">
        <v>4453.3973599999999</v>
      </c>
      <c r="AN146" s="160">
        <v>9.3879463895145876E-4</v>
      </c>
    </row>
    <row r="147" spans="1:40">
      <c r="A147" s="72" t="s">
        <v>160</v>
      </c>
      <c r="B147" s="57">
        <v>685721.44429000001</v>
      </c>
      <c r="C147" s="57">
        <v>594797.44339999999</v>
      </c>
      <c r="D147" s="57">
        <v>272568.36549</v>
      </c>
      <c r="E147" s="57">
        <v>50532.371720000003</v>
      </c>
      <c r="F147" s="57">
        <v>162073.34110999998</v>
      </c>
      <c r="G147" s="57">
        <v>162772.93064999999</v>
      </c>
      <c r="H147" s="57">
        <v>132703.82105</v>
      </c>
      <c r="I147" s="57">
        <v>125046.61106</v>
      </c>
      <c r="J147" s="57">
        <v>123102.48674000002</v>
      </c>
      <c r="K147" s="57">
        <v>72453.354830000011</v>
      </c>
      <c r="L147" s="57">
        <v>46189.164499999992</v>
      </c>
      <c r="M147" s="57">
        <v>44875.519960000005</v>
      </c>
      <c r="N147" s="57">
        <v>144573.99192999999</v>
      </c>
      <c r="O147" s="57">
        <v>87323.974359999993</v>
      </c>
      <c r="P147" s="57">
        <v>50978.147109999991</v>
      </c>
      <c r="Q147" s="57">
        <v>34074.583940000004</v>
      </c>
      <c r="R147" s="57">
        <v>62309.6872</v>
      </c>
      <c r="S147" s="57">
        <v>123126.81898000001</v>
      </c>
      <c r="T147" s="57">
        <v>44104.127829999998</v>
      </c>
      <c r="U147" s="57">
        <v>175799.85752999998</v>
      </c>
      <c r="V147" s="57">
        <v>138384.72393000001</v>
      </c>
      <c r="W147" s="57">
        <v>72854.566250000003</v>
      </c>
      <c r="X147" s="57">
        <v>225335.83429</v>
      </c>
      <c r="Y147" s="57">
        <v>68530.853590000013</v>
      </c>
      <c r="Z147" s="57">
        <v>199794.47788999998</v>
      </c>
      <c r="AA147" s="57">
        <v>77940.436019999994</v>
      </c>
      <c r="AB147" s="57">
        <v>202075.09101999999</v>
      </c>
      <c r="AC147" s="57">
        <v>141421.80926000004</v>
      </c>
      <c r="AD147" s="57">
        <v>47875.881979999998</v>
      </c>
      <c r="AE147" s="57">
        <v>156423.15564000001</v>
      </c>
      <c r="AF147" s="57">
        <v>10586.086959999999</v>
      </c>
      <c r="AG147" s="57">
        <v>33899.330780000004</v>
      </c>
      <c r="AH147" s="57">
        <v>38270.798290000006</v>
      </c>
      <c r="AI147" s="57">
        <v>10386.51571</v>
      </c>
      <c r="AJ147" s="57">
        <v>35311.235650000002</v>
      </c>
      <c r="AK147" s="57">
        <v>3937.5240499999995</v>
      </c>
      <c r="AL147" s="57">
        <v>85583.293529999995</v>
      </c>
      <c r="AM147" s="57">
        <v>4743739.6585200001</v>
      </c>
      <c r="AN147" s="161">
        <v>1</v>
      </c>
    </row>
    <row r="148" spans="1:40">
      <c r="A148" s="54" t="s">
        <v>740</v>
      </c>
      <c r="B148" s="160">
        <v>0.14455292525558588</v>
      </c>
      <c r="C148" s="160">
        <v>0.12538576865863901</v>
      </c>
      <c r="D148" s="160">
        <v>5.7458542228482797E-2</v>
      </c>
      <c r="E148" s="160">
        <v>1.0652433598298606E-2</v>
      </c>
      <c r="F148" s="160">
        <v>3.416573268706008E-2</v>
      </c>
      <c r="G148" s="160">
        <v>3.4313209064424824E-2</v>
      </c>
      <c r="H148" s="160">
        <v>2.7974516015367143E-2</v>
      </c>
      <c r="I148" s="160">
        <v>2.6360344382603262E-2</v>
      </c>
      <c r="J148" s="160">
        <v>2.5950514910509821E-2</v>
      </c>
      <c r="K148" s="160">
        <v>1.5273467779765288E-2</v>
      </c>
      <c r="L148" s="160">
        <v>9.7368674979964129E-3</v>
      </c>
      <c r="M148" s="160">
        <v>9.4599457791494247E-3</v>
      </c>
      <c r="N148" s="160">
        <v>3.0476797281726385E-2</v>
      </c>
      <c r="O148" s="160">
        <v>1.8408256069272613E-2</v>
      </c>
      <c r="P148" s="160">
        <v>1.0746404899864313E-2</v>
      </c>
      <c r="Q148" s="160">
        <v>7.1830636571297291E-3</v>
      </c>
      <c r="R148" s="160">
        <v>1.3135140561115871E-2</v>
      </c>
      <c r="S148" s="160">
        <v>2.595564424764709E-2</v>
      </c>
      <c r="T148" s="160">
        <v>9.297333117930854E-3</v>
      </c>
      <c r="U148" s="160">
        <v>3.7059339294527767E-2</v>
      </c>
      <c r="V148" s="160">
        <v>2.9172073910391338E-2</v>
      </c>
      <c r="W148" s="160">
        <v>1.5358044811575917E-2</v>
      </c>
      <c r="X148" s="160">
        <v>4.7501728701592062E-2</v>
      </c>
      <c r="Y148" s="160">
        <v>1.4446588245397296E-2</v>
      </c>
      <c r="Z148" s="160">
        <v>4.2117504811032123E-2</v>
      </c>
      <c r="AA148" s="160">
        <v>1.6430167258444497E-2</v>
      </c>
      <c r="AB148" s="160">
        <v>4.2598267520238542E-2</v>
      </c>
      <c r="AC148" s="160">
        <v>2.9812304097675175E-2</v>
      </c>
      <c r="AD148" s="160">
        <v>1.0092434540334113E-2</v>
      </c>
      <c r="AE148" s="160">
        <v>3.2974650149498824E-2</v>
      </c>
      <c r="AF148" s="160">
        <v>2.2315910488441E-3</v>
      </c>
      <c r="AG148" s="160">
        <v>7.1461195639425665E-3</v>
      </c>
      <c r="AH148" s="160">
        <v>8.0676430506180265E-3</v>
      </c>
      <c r="AI148" s="160">
        <v>2.1895206013983681E-3</v>
      </c>
      <c r="AJ148" s="160">
        <v>7.4437549679985515E-3</v>
      </c>
      <c r="AK148" s="160">
        <v>8.3004640503995706E-4</v>
      </c>
      <c r="AL148" s="160">
        <v>1.8041313328881363E-2</v>
      </c>
      <c r="AM148" s="160">
        <v>1</v>
      </c>
      <c r="AN148" s="160"/>
    </row>
    <row r="149" spans="1:40" ht="30" customHeight="1">
      <c r="A149" s="435" t="s">
        <v>1007</v>
      </c>
      <c r="B149" s="73" t="s">
        <v>68</v>
      </c>
      <c r="C149" s="73" t="s">
        <v>69</v>
      </c>
      <c r="D149" s="73" t="s">
        <v>70</v>
      </c>
      <c r="E149" s="73" t="s">
        <v>71</v>
      </c>
      <c r="F149" s="73" t="s">
        <v>72</v>
      </c>
      <c r="G149" s="73" t="s">
        <v>73</v>
      </c>
      <c r="H149" s="73" t="s">
        <v>74</v>
      </c>
      <c r="I149" s="73" t="s">
        <v>75</v>
      </c>
      <c r="J149" s="73" t="s">
        <v>76</v>
      </c>
      <c r="K149" s="73" t="s">
        <v>77</v>
      </c>
      <c r="L149" s="73" t="s">
        <v>78</v>
      </c>
      <c r="M149" s="73" t="s">
        <v>79</v>
      </c>
      <c r="N149" s="73" t="s">
        <v>80</v>
      </c>
      <c r="O149" s="73" t="s">
        <v>81</v>
      </c>
      <c r="P149" s="73" t="s">
        <v>82</v>
      </c>
      <c r="Q149" s="73" t="s">
        <v>83</v>
      </c>
      <c r="R149" s="73" t="s">
        <v>84</v>
      </c>
      <c r="S149" s="73" t="s">
        <v>85</v>
      </c>
      <c r="T149" s="73" t="s">
        <v>87</v>
      </c>
      <c r="U149" s="73" t="s">
        <v>88</v>
      </c>
      <c r="V149" s="73" t="s">
        <v>89</v>
      </c>
      <c r="W149" s="73" t="s">
        <v>90</v>
      </c>
      <c r="X149" s="73" t="s">
        <v>91</v>
      </c>
      <c r="Y149" s="73" t="s">
        <v>92</v>
      </c>
      <c r="Z149" s="73" t="s">
        <v>93</v>
      </c>
      <c r="AA149" s="73" t="s">
        <v>94</v>
      </c>
      <c r="AB149" s="73" t="s">
        <v>95</v>
      </c>
      <c r="AC149" s="73" t="s">
        <v>96</v>
      </c>
      <c r="AD149" s="73" t="s">
        <v>97</v>
      </c>
      <c r="AE149" s="73" t="s">
        <v>98</v>
      </c>
      <c r="AF149" s="73" t="s">
        <v>518</v>
      </c>
      <c r="AG149" s="73" t="s">
        <v>1316</v>
      </c>
      <c r="AH149" s="73" t="s">
        <v>1331</v>
      </c>
      <c r="AI149" s="73" t="s">
        <v>1332</v>
      </c>
      <c r="AJ149" s="73" t="s">
        <v>1348</v>
      </c>
      <c r="AK149" s="73" t="s">
        <v>1349</v>
      </c>
      <c r="AL149" s="73" t="s">
        <v>1480</v>
      </c>
      <c r="AM149" s="176" t="s">
        <v>519</v>
      </c>
      <c r="AN149" s="309" t="s">
        <v>682</v>
      </c>
    </row>
    <row r="150" spans="1:40">
      <c r="A150" s="100" t="s">
        <v>726</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160">
        <v>0</v>
      </c>
    </row>
    <row r="151" spans="1:40">
      <c r="A151" s="100" t="s">
        <v>727</v>
      </c>
      <c r="B151" s="95">
        <v>3</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5</v>
      </c>
      <c r="AN151" s="160">
        <v>9.8322616168171009E-5</v>
      </c>
    </row>
    <row r="152" spans="1:40">
      <c r="A152" s="100" t="s">
        <v>728</v>
      </c>
      <c r="B152" s="95">
        <v>16</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5</v>
      </c>
      <c r="AA152" s="95">
        <v>3</v>
      </c>
      <c r="AB152" s="95">
        <v>0</v>
      </c>
      <c r="AC152" s="95">
        <v>0</v>
      </c>
      <c r="AD152" s="95">
        <v>1</v>
      </c>
      <c r="AE152" s="95">
        <v>0</v>
      </c>
      <c r="AF152" s="95">
        <v>0</v>
      </c>
      <c r="AG152" s="95">
        <v>0</v>
      </c>
      <c r="AH152" s="95">
        <v>0</v>
      </c>
      <c r="AI152" s="95">
        <v>0</v>
      </c>
      <c r="AJ152" s="95">
        <v>0</v>
      </c>
      <c r="AK152" s="95">
        <v>0</v>
      </c>
      <c r="AL152" s="95">
        <v>0</v>
      </c>
      <c r="AM152" s="95">
        <v>47</v>
      </c>
      <c r="AN152" s="160">
        <v>9.2423259198080746E-4</v>
      </c>
    </row>
    <row r="153" spans="1:40">
      <c r="A153" s="100" t="s">
        <v>729</v>
      </c>
      <c r="B153" s="95">
        <v>50</v>
      </c>
      <c r="C153" s="95">
        <v>38</v>
      </c>
      <c r="D153" s="95">
        <v>18</v>
      </c>
      <c r="E153" s="95">
        <v>4</v>
      </c>
      <c r="F153" s="95">
        <v>15</v>
      </c>
      <c r="G153" s="95">
        <v>5</v>
      </c>
      <c r="H153" s="95">
        <v>7</v>
      </c>
      <c r="I153" s="95">
        <v>4</v>
      </c>
      <c r="J153" s="95">
        <v>9</v>
      </c>
      <c r="K153" s="95">
        <v>1</v>
      </c>
      <c r="L153" s="95">
        <v>1</v>
      </c>
      <c r="M153" s="95">
        <v>1</v>
      </c>
      <c r="N153" s="95">
        <v>2</v>
      </c>
      <c r="O153" s="95">
        <v>4</v>
      </c>
      <c r="P153" s="95">
        <v>1</v>
      </c>
      <c r="Q153" s="95">
        <v>2</v>
      </c>
      <c r="R153" s="95">
        <v>0</v>
      </c>
      <c r="S153" s="95">
        <v>2</v>
      </c>
      <c r="T153" s="95">
        <v>0</v>
      </c>
      <c r="U153" s="95">
        <v>3</v>
      </c>
      <c r="V153" s="95">
        <v>0</v>
      </c>
      <c r="W153" s="95">
        <v>3</v>
      </c>
      <c r="X153" s="95">
        <v>11</v>
      </c>
      <c r="Y153" s="95">
        <v>1</v>
      </c>
      <c r="Z153" s="95">
        <v>23</v>
      </c>
      <c r="AA153" s="95">
        <v>5</v>
      </c>
      <c r="AB153" s="95">
        <v>5</v>
      </c>
      <c r="AC153" s="95">
        <v>2</v>
      </c>
      <c r="AD153" s="95">
        <v>0</v>
      </c>
      <c r="AE153" s="95">
        <v>2</v>
      </c>
      <c r="AF153" s="95">
        <v>0</v>
      </c>
      <c r="AG153" s="95">
        <v>0</v>
      </c>
      <c r="AH153" s="95">
        <v>0</v>
      </c>
      <c r="AI153" s="95">
        <v>0</v>
      </c>
      <c r="AJ153" s="95">
        <v>4</v>
      </c>
      <c r="AK153" s="95">
        <v>0</v>
      </c>
      <c r="AL153" s="95">
        <v>0</v>
      </c>
      <c r="AM153" s="95">
        <v>223</v>
      </c>
      <c r="AN153" s="160">
        <v>4.3851886811004269E-3</v>
      </c>
    </row>
    <row r="154" spans="1:40">
      <c r="A154" s="100" t="s">
        <v>730</v>
      </c>
      <c r="B154" s="95">
        <v>115</v>
      </c>
      <c r="C154" s="95">
        <v>94</v>
      </c>
      <c r="D154" s="95">
        <v>48</v>
      </c>
      <c r="E154" s="95">
        <v>8</v>
      </c>
      <c r="F154" s="95">
        <v>38</v>
      </c>
      <c r="G154" s="95">
        <v>11</v>
      </c>
      <c r="H154" s="95">
        <v>22</v>
      </c>
      <c r="I154" s="95">
        <v>10</v>
      </c>
      <c r="J154" s="95">
        <v>20</v>
      </c>
      <c r="K154" s="95">
        <v>1</v>
      </c>
      <c r="L154" s="95">
        <v>0</v>
      </c>
      <c r="M154" s="95">
        <v>6</v>
      </c>
      <c r="N154" s="95">
        <v>10</v>
      </c>
      <c r="O154" s="95">
        <v>16</v>
      </c>
      <c r="P154" s="95">
        <v>1</v>
      </c>
      <c r="Q154" s="95">
        <v>7</v>
      </c>
      <c r="R154" s="95">
        <v>6</v>
      </c>
      <c r="S154" s="95">
        <v>4</v>
      </c>
      <c r="T154" s="95">
        <v>1</v>
      </c>
      <c r="U154" s="95">
        <v>10</v>
      </c>
      <c r="V154" s="95">
        <v>4</v>
      </c>
      <c r="W154" s="95">
        <v>11</v>
      </c>
      <c r="X154" s="95">
        <v>32</v>
      </c>
      <c r="Y154" s="95">
        <v>2</v>
      </c>
      <c r="Z154" s="95">
        <v>26</v>
      </c>
      <c r="AA154" s="95">
        <v>14</v>
      </c>
      <c r="AB154" s="95">
        <v>16</v>
      </c>
      <c r="AC154" s="95">
        <v>15</v>
      </c>
      <c r="AD154" s="95">
        <v>6</v>
      </c>
      <c r="AE154" s="95">
        <v>2</v>
      </c>
      <c r="AF154" s="95">
        <v>0</v>
      </c>
      <c r="AG154" s="95">
        <v>1</v>
      </c>
      <c r="AH154" s="95">
        <v>4</v>
      </c>
      <c r="AI154" s="95">
        <v>1</v>
      </c>
      <c r="AJ154" s="95">
        <v>7</v>
      </c>
      <c r="AK154" s="95">
        <v>0</v>
      </c>
      <c r="AL154" s="95">
        <v>4</v>
      </c>
      <c r="AM154" s="95">
        <v>573</v>
      </c>
      <c r="AN154" s="160">
        <v>1.1267771812872397E-2</v>
      </c>
    </row>
    <row r="155" spans="1:40">
      <c r="A155" s="100" t="s">
        <v>731</v>
      </c>
      <c r="B155" s="95">
        <v>202</v>
      </c>
      <c r="C155" s="95">
        <v>226</v>
      </c>
      <c r="D155" s="95">
        <v>101</v>
      </c>
      <c r="E155" s="95">
        <v>33</v>
      </c>
      <c r="F155" s="95">
        <v>76</v>
      </c>
      <c r="G155" s="95">
        <v>40</v>
      </c>
      <c r="H155" s="95">
        <v>40</v>
      </c>
      <c r="I155" s="95">
        <v>38</v>
      </c>
      <c r="J155" s="95">
        <v>34</v>
      </c>
      <c r="K155" s="95">
        <v>6</v>
      </c>
      <c r="L155" s="95">
        <v>8</v>
      </c>
      <c r="M155" s="95">
        <v>13</v>
      </c>
      <c r="N155" s="95">
        <v>40</v>
      </c>
      <c r="O155" s="95">
        <v>22</v>
      </c>
      <c r="P155" s="95">
        <v>6</v>
      </c>
      <c r="Q155" s="95">
        <v>24</v>
      </c>
      <c r="R155" s="95">
        <v>16</v>
      </c>
      <c r="S155" s="95">
        <v>28</v>
      </c>
      <c r="T155" s="95">
        <v>11</v>
      </c>
      <c r="U155" s="95">
        <v>48</v>
      </c>
      <c r="V155" s="95">
        <v>25</v>
      </c>
      <c r="W155" s="95">
        <v>13</v>
      </c>
      <c r="X155" s="95">
        <v>75</v>
      </c>
      <c r="Y155" s="95">
        <v>14</v>
      </c>
      <c r="Z155" s="95">
        <v>52</v>
      </c>
      <c r="AA155" s="95">
        <v>18</v>
      </c>
      <c r="AB155" s="95">
        <v>40</v>
      </c>
      <c r="AC155" s="95">
        <v>38</v>
      </c>
      <c r="AD155" s="95">
        <v>12</v>
      </c>
      <c r="AE155" s="95">
        <v>16</v>
      </c>
      <c r="AF155" s="95">
        <v>3</v>
      </c>
      <c r="AG155" s="95">
        <v>12</v>
      </c>
      <c r="AH155" s="95">
        <v>14</v>
      </c>
      <c r="AI155" s="95">
        <v>0</v>
      </c>
      <c r="AJ155" s="95">
        <v>9</v>
      </c>
      <c r="AK155" s="95">
        <v>2</v>
      </c>
      <c r="AL155" s="95">
        <v>25</v>
      </c>
      <c r="AM155" s="95">
        <v>1380</v>
      </c>
      <c r="AN155" s="160">
        <v>2.7137042062415198E-2</v>
      </c>
    </row>
    <row r="156" spans="1:40">
      <c r="A156" s="100" t="s">
        <v>732</v>
      </c>
      <c r="B156" s="95">
        <v>319</v>
      </c>
      <c r="C156" s="95">
        <v>268</v>
      </c>
      <c r="D156" s="95">
        <v>154</v>
      </c>
      <c r="E156" s="95">
        <v>16</v>
      </c>
      <c r="F156" s="95">
        <v>61</v>
      </c>
      <c r="G156" s="95">
        <v>66</v>
      </c>
      <c r="H156" s="95">
        <v>35</v>
      </c>
      <c r="I156" s="95">
        <v>41</v>
      </c>
      <c r="J156" s="95">
        <v>44</v>
      </c>
      <c r="K156" s="95">
        <v>38</v>
      </c>
      <c r="L156" s="95">
        <v>10</v>
      </c>
      <c r="M156" s="95">
        <v>17</v>
      </c>
      <c r="N156" s="95">
        <v>70</v>
      </c>
      <c r="O156" s="95">
        <v>42</v>
      </c>
      <c r="P156" s="95">
        <v>17</v>
      </c>
      <c r="Q156" s="95">
        <v>21</v>
      </c>
      <c r="R156" s="95">
        <v>25</v>
      </c>
      <c r="S156" s="95">
        <v>81</v>
      </c>
      <c r="T156" s="95">
        <v>26</v>
      </c>
      <c r="U156" s="95">
        <v>92</v>
      </c>
      <c r="V156" s="95">
        <v>38</v>
      </c>
      <c r="W156" s="95">
        <v>43</v>
      </c>
      <c r="X156" s="95">
        <v>114</v>
      </c>
      <c r="Y156" s="95">
        <v>27</v>
      </c>
      <c r="Z156" s="95">
        <v>74</v>
      </c>
      <c r="AA156" s="95">
        <v>27</v>
      </c>
      <c r="AB156" s="95">
        <v>80</v>
      </c>
      <c r="AC156" s="95">
        <v>88</v>
      </c>
      <c r="AD156" s="95">
        <v>27</v>
      </c>
      <c r="AE156" s="95">
        <v>25</v>
      </c>
      <c r="AF156" s="95">
        <v>4</v>
      </c>
      <c r="AG156" s="95">
        <v>14</v>
      </c>
      <c r="AH156" s="95">
        <v>24</v>
      </c>
      <c r="AI156" s="95">
        <v>5</v>
      </c>
      <c r="AJ156" s="95">
        <v>13</v>
      </c>
      <c r="AK156" s="95">
        <v>6</v>
      </c>
      <c r="AL156" s="95">
        <v>56</v>
      </c>
      <c r="AM156" s="95">
        <v>2108</v>
      </c>
      <c r="AN156" s="160">
        <v>4.1452814976500892E-2</v>
      </c>
    </row>
    <row r="157" spans="1:40">
      <c r="A157" s="100" t="s">
        <v>733</v>
      </c>
      <c r="B157" s="95">
        <v>274</v>
      </c>
      <c r="C157" s="95">
        <v>332</v>
      </c>
      <c r="D157" s="95">
        <v>188</v>
      </c>
      <c r="E157" s="95">
        <v>25</v>
      </c>
      <c r="F157" s="95">
        <v>69</v>
      </c>
      <c r="G157" s="95">
        <v>136</v>
      </c>
      <c r="H157" s="95">
        <v>79</v>
      </c>
      <c r="I157" s="95">
        <v>93</v>
      </c>
      <c r="J157" s="95">
        <v>86</v>
      </c>
      <c r="K157" s="95">
        <v>65</v>
      </c>
      <c r="L157" s="95">
        <v>40</v>
      </c>
      <c r="M157" s="95">
        <v>52</v>
      </c>
      <c r="N157" s="95">
        <v>137</v>
      </c>
      <c r="O157" s="95">
        <v>63</v>
      </c>
      <c r="P157" s="95">
        <v>59</v>
      </c>
      <c r="Q157" s="95">
        <v>22</v>
      </c>
      <c r="R157" s="95">
        <v>59</v>
      </c>
      <c r="S157" s="95">
        <v>119</v>
      </c>
      <c r="T157" s="95">
        <v>34</v>
      </c>
      <c r="U157" s="95">
        <v>162</v>
      </c>
      <c r="V157" s="95">
        <v>110</v>
      </c>
      <c r="W157" s="95">
        <v>46</v>
      </c>
      <c r="X157" s="95">
        <v>149</v>
      </c>
      <c r="Y157" s="95">
        <v>63</v>
      </c>
      <c r="Z157" s="95">
        <v>106</v>
      </c>
      <c r="AA157" s="95">
        <v>30</v>
      </c>
      <c r="AB157" s="95">
        <v>183</v>
      </c>
      <c r="AC157" s="95">
        <v>140</v>
      </c>
      <c r="AD157" s="95">
        <v>32</v>
      </c>
      <c r="AE157" s="95">
        <v>110</v>
      </c>
      <c r="AF157" s="95">
        <v>9</v>
      </c>
      <c r="AG157" s="95">
        <v>20</v>
      </c>
      <c r="AH157" s="95">
        <v>36</v>
      </c>
      <c r="AI157" s="95">
        <v>19</v>
      </c>
      <c r="AJ157" s="95">
        <v>26</v>
      </c>
      <c r="AK157" s="95">
        <v>4</v>
      </c>
      <c r="AL157" s="95">
        <v>68</v>
      </c>
      <c r="AM157" s="95">
        <v>3245</v>
      </c>
      <c r="AN157" s="160">
        <v>6.3811377893142979E-2</v>
      </c>
    </row>
    <row r="158" spans="1:40">
      <c r="A158" s="100" t="s">
        <v>734</v>
      </c>
      <c r="B158" s="95">
        <v>200</v>
      </c>
      <c r="C158" s="95">
        <v>226</v>
      </c>
      <c r="D158" s="95">
        <v>123</v>
      </c>
      <c r="E158" s="95">
        <v>19</v>
      </c>
      <c r="F158" s="95">
        <v>57</v>
      </c>
      <c r="G158" s="95">
        <v>101</v>
      </c>
      <c r="H158" s="95">
        <v>61</v>
      </c>
      <c r="I158" s="95">
        <v>83</v>
      </c>
      <c r="J158" s="95">
        <v>55</v>
      </c>
      <c r="K158" s="95">
        <v>61</v>
      </c>
      <c r="L158" s="95">
        <v>20</v>
      </c>
      <c r="M158" s="95">
        <v>22</v>
      </c>
      <c r="N158" s="95">
        <v>91</v>
      </c>
      <c r="O158" s="95">
        <v>36</v>
      </c>
      <c r="P158" s="95">
        <v>19</v>
      </c>
      <c r="Q158" s="95">
        <v>5</v>
      </c>
      <c r="R158" s="95">
        <v>39</v>
      </c>
      <c r="S158" s="95">
        <v>87</v>
      </c>
      <c r="T158" s="95">
        <v>25</v>
      </c>
      <c r="U158" s="95">
        <v>104</v>
      </c>
      <c r="V158" s="95">
        <v>76</v>
      </c>
      <c r="W158" s="95">
        <v>36</v>
      </c>
      <c r="X158" s="95">
        <v>121</v>
      </c>
      <c r="Y158" s="95">
        <v>48</v>
      </c>
      <c r="Z158" s="95">
        <v>79</v>
      </c>
      <c r="AA158" s="95">
        <v>24</v>
      </c>
      <c r="AB158" s="95">
        <v>104</v>
      </c>
      <c r="AC158" s="95">
        <v>82</v>
      </c>
      <c r="AD158" s="95">
        <v>16</v>
      </c>
      <c r="AE158" s="95">
        <v>154</v>
      </c>
      <c r="AF158" s="95">
        <v>10</v>
      </c>
      <c r="AG158" s="95">
        <v>21</v>
      </c>
      <c r="AH158" s="95">
        <v>20</v>
      </c>
      <c r="AI158" s="95">
        <v>3</v>
      </c>
      <c r="AJ158" s="95">
        <v>15</v>
      </c>
      <c r="AK158" s="95">
        <v>1</v>
      </c>
      <c r="AL158" s="95">
        <v>60</v>
      </c>
      <c r="AM158" s="95">
        <v>2304</v>
      </c>
      <c r="AN158" s="160">
        <v>4.5307061530293201E-2</v>
      </c>
    </row>
    <row r="159" spans="1:40">
      <c r="A159" s="100" t="s">
        <v>735</v>
      </c>
      <c r="B159" s="95">
        <v>386</v>
      </c>
      <c r="C159" s="95">
        <v>410</v>
      </c>
      <c r="D159" s="95">
        <v>221</v>
      </c>
      <c r="E159" s="95">
        <v>33</v>
      </c>
      <c r="F159" s="95">
        <v>125</v>
      </c>
      <c r="G159" s="95">
        <v>311</v>
      </c>
      <c r="H159" s="95">
        <v>207</v>
      </c>
      <c r="I159" s="95">
        <v>229</v>
      </c>
      <c r="J159" s="95">
        <v>182</v>
      </c>
      <c r="K159" s="95">
        <v>191</v>
      </c>
      <c r="L159" s="95">
        <v>89</v>
      </c>
      <c r="M159" s="95">
        <v>91</v>
      </c>
      <c r="N159" s="95">
        <v>263</v>
      </c>
      <c r="O159" s="95">
        <v>127</v>
      </c>
      <c r="P159" s="95">
        <v>136</v>
      </c>
      <c r="Q159" s="95">
        <v>8</v>
      </c>
      <c r="R159" s="95">
        <v>140</v>
      </c>
      <c r="S159" s="95">
        <v>253</v>
      </c>
      <c r="T159" s="95">
        <v>88</v>
      </c>
      <c r="U159" s="95">
        <v>336</v>
      </c>
      <c r="V159" s="95">
        <v>325</v>
      </c>
      <c r="W159" s="95">
        <v>103</v>
      </c>
      <c r="X159" s="95">
        <v>299</v>
      </c>
      <c r="Y159" s="95">
        <v>149</v>
      </c>
      <c r="Z159" s="95">
        <v>161</v>
      </c>
      <c r="AA159" s="95">
        <v>81</v>
      </c>
      <c r="AB159" s="95">
        <v>504</v>
      </c>
      <c r="AC159" s="95">
        <v>231</v>
      </c>
      <c r="AD159" s="95">
        <v>75</v>
      </c>
      <c r="AE159" s="95">
        <v>591</v>
      </c>
      <c r="AF159" s="95">
        <v>17</v>
      </c>
      <c r="AG159" s="95">
        <v>81</v>
      </c>
      <c r="AH159" s="95">
        <v>63</v>
      </c>
      <c r="AI159" s="95">
        <v>26</v>
      </c>
      <c r="AJ159" s="95">
        <v>49</v>
      </c>
      <c r="AK159" s="95">
        <v>2</v>
      </c>
      <c r="AL159" s="95">
        <v>170</v>
      </c>
      <c r="AM159" s="95">
        <v>6753</v>
      </c>
      <c r="AN159" s="160">
        <v>0.13279452539673176</v>
      </c>
    </row>
    <row r="160" spans="1:40">
      <c r="A160" s="100" t="s">
        <v>736</v>
      </c>
      <c r="B160" s="95">
        <v>642</v>
      </c>
      <c r="C160" s="95">
        <v>619</v>
      </c>
      <c r="D160" s="95">
        <v>324</v>
      </c>
      <c r="E160" s="95">
        <v>70</v>
      </c>
      <c r="F160" s="95">
        <v>209</v>
      </c>
      <c r="G160" s="95">
        <v>444</v>
      </c>
      <c r="H160" s="95">
        <v>322</v>
      </c>
      <c r="I160" s="95">
        <v>425</v>
      </c>
      <c r="J160" s="95">
        <v>309</v>
      </c>
      <c r="K160" s="95">
        <v>285</v>
      </c>
      <c r="L160" s="95">
        <v>191</v>
      </c>
      <c r="M160" s="95">
        <v>104</v>
      </c>
      <c r="N160" s="95">
        <v>428</v>
      </c>
      <c r="O160" s="95">
        <v>214</v>
      </c>
      <c r="P160" s="95">
        <v>208</v>
      </c>
      <c r="Q160" s="95">
        <v>14</v>
      </c>
      <c r="R160" s="95">
        <v>233</v>
      </c>
      <c r="S160" s="95">
        <v>355</v>
      </c>
      <c r="T160" s="95">
        <v>144</v>
      </c>
      <c r="U160" s="95">
        <v>497</v>
      </c>
      <c r="V160" s="95">
        <v>597</v>
      </c>
      <c r="W160" s="95">
        <v>174</v>
      </c>
      <c r="X160" s="95">
        <v>440</v>
      </c>
      <c r="Y160" s="95">
        <v>305</v>
      </c>
      <c r="Z160" s="95">
        <v>278</v>
      </c>
      <c r="AA160" s="95">
        <v>127</v>
      </c>
      <c r="AB160" s="95">
        <v>490</v>
      </c>
      <c r="AC160" s="95">
        <v>351</v>
      </c>
      <c r="AD160" s="95">
        <v>139</v>
      </c>
      <c r="AE160" s="95">
        <v>622</v>
      </c>
      <c r="AF160" s="95">
        <v>40</v>
      </c>
      <c r="AG160" s="95">
        <v>121</v>
      </c>
      <c r="AH160" s="95">
        <v>86</v>
      </c>
      <c r="AI160" s="95">
        <v>19</v>
      </c>
      <c r="AJ160" s="95">
        <v>63</v>
      </c>
      <c r="AK160" s="95">
        <v>6</v>
      </c>
      <c r="AL160" s="95">
        <v>295</v>
      </c>
      <c r="AM160" s="95">
        <v>10190</v>
      </c>
      <c r="AN160" s="160">
        <v>0.2003814917507325</v>
      </c>
    </row>
    <row r="161" spans="1:40">
      <c r="A161" s="100" t="s">
        <v>737</v>
      </c>
      <c r="B161" s="95">
        <v>976</v>
      </c>
      <c r="C161" s="95">
        <v>838</v>
      </c>
      <c r="D161" s="95">
        <v>407</v>
      </c>
      <c r="E161" s="95">
        <v>109</v>
      </c>
      <c r="F161" s="95">
        <v>329</v>
      </c>
      <c r="G161" s="95">
        <v>747</v>
      </c>
      <c r="H161" s="95">
        <v>555</v>
      </c>
      <c r="I161" s="95">
        <v>677</v>
      </c>
      <c r="J161" s="95">
        <v>567</v>
      </c>
      <c r="K161" s="95">
        <v>475</v>
      </c>
      <c r="L161" s="95">
        <v>602</v>
      </c>
      <c r="M161" s="95">
        <v>164</v>
      </c>
      <c r="N161" s="95">
        <v>854</v>
      </c>
      <c r="O161" s="95">
        <v>526</v>
      </c>
      <c r="P161" s="95">
        <v>365</v>
      </c>
      <c r="Q161" s="95">
        <v>44</v>
      </c>
      <c r="R161" s="95">
        <v>297</v>
      </c>
      <c r="S161" s="95">
        <v>607</v>
      </c>
      <c r="T161" s="95">
        <v>381</v>
      </c>
      <c r="U161" s="95">
        <v>1175</v>
      </c>
      <c r="V161" s="95">
        <v>1588</v>
      </c>
      <c r="W161" s="95">
        <v>250</v>
      </c>
      <c r="X161" s="95">
        <v>928</v>
      </c>
      <c r="Y161" s="95">
        <v>485</v>
      </c>
      <c r="Z161" s="95">
        <v>268</v>
      </c>
      <c r="AA161" s="95">
        <v>239</v>
      </c>
      <c r="AB161" s="95">
        <v>1473</v>
      </c>
      <c r="AC161" s="95">
        <v>650</v>
      </c>
      <c r="AD161" s="95">
        <v>223</v>
      </c>
      <c r="AE161" s="95">
        <v>970</v>
      </c>
      <c r="AF161" s="95">
        <v>106</v>
      </c>
      <c r="AG161" s="95">
        <v>284</v>
      </c>
      <c r="AH161" s="95">
        <v>183</v>
      </c>
      <c r="AI161" s="95">
        <v>26</v>
      </c>
      <c r="AJ161" s="95">
        <v>88</v>
      </c>
      <c r="AK161" s="95">
        <v>6</v>
      </c>
      <c r="AL161" s="95">
        <v>381</v>
      </c>
      <c r="AM161" s="95">
        <v>18843</v>
      </c>
      <c r="AN161" s="160">
        <v>0.37053861129136922</v>
      </c>
    </row>
    <row r="162" spans="1:40">
      <c r="A162" s="100" t="s">
        <v>738</v>
      </c>
      <c r="B162" s="95">
        <v>189</v>
      </c>
      <c r="C162" s="95">
        <v>131</v>
      </c>
      <c r="D162" s="95">
        <v>69</v>
      </c>
      <c r="E162" s="95">
        <v>18</v>
      </c>
      <c r="F162" s="95">
        <v>40</v>
      </c>
      <c r="G162" s="95">
        <v>122</v>
      </c>
      <c r="H162" s="95">
        <v>87</v>
      </c>
      <c r="I162" s="95">
        <v>75</v>
      </c>
      <c r="J162" s="95">
        <v>109</v>
      </c>
      <c r="K162" s="95">
        <v>35</v>
      </c>
      <c r="L162" s="95">
        <v>171</v>
      </c>
      <c r="M162" s="95">
        <v>14</v>
      </c>
      <c r="N162" s="95">
        <v>148</v>
      </c>
      <c r="O162" s="95">
        <v>60</v>
      </c>
      <c r="P162" s="95">
        <v>84</v>
      </c>
      <c r="Q162" s="95">
        <v>6</v>
      </c>
      <c r="R162" s="95">
        <v>49</v>
      </c>
      <c r="S162" s="95">
        <v>96</v>
      </c>
      <c r="T162" s="95">
        <v>76</v>
      </c>
      <c r="U162" s="95">
        <v>83</v>
      </c>
      <c r="V162" s="95">
        <v>115</v>
      </c>
      <c r="W162" s="95">
        <v>44</v>
      </c>
      <c r="X162" s="95">
        <v>148</v>
      </c>
      <c r="Y162" s="95">
        <v>55</v>
      </c>
      <c r="Z162" s="95">
        <v>27</v>
      </c>
      <c r="AA162" s="95">
        <v>38</v>
      </c>
      <c r="AB162" s="95">
        <v>381</v>
      </c>
      <c r="AC162" s="95">
        <v>128</v>
      </c>
      <c r="AD162" s="95">
        <v>56</v>
      </c>
      <c r="AE162" s="95">
        <v>71</v>
      </c>
      <c r="AF162" s="95">
        <v>28</v>
      </c>
      <c r="AG162" s="95">
        <v>42</v>
      </c>
      <c r="AH162" s="95">
        <v>28</v>
      </c>
      <c r="AI162" s="95">
        <v>4</v>
      </c>
      <c r="AJ162" s="95">
        <v>8</v>
      </c>
      <c r="AK162" s="95">
        <v>0</v>
      </c>
      <c r="AL162" s="95">
        <v>53</v>
      </c>
      <c r="AM162" s="95">
        <v>2888</v>
      </c>
      <c r="AN162" s="160">
        <v>5.6791143098735571E-2</v>
      </c>
    </row>
    <row r="163" spans="1:40">
      <c r="A163" s="100" t="s">
        <v>739</v>
      </c>
      <c r="B163" s="95">
        <v>95</v>
      </c>
      <c r="C163" s="95">
        <v>101</v>
      </c>
      <c r="D163" s="95">
        <v>20</v>
      </c>
      <c r="E163" s="95">
        <v>1</v>
      </c>
      <c r="F163" s="95">
        <v>35</v>
      </c>
      <c r="G163" s="95">
        <v>69</v>
      </c>
      <c r="H163" s="95">
        <v>41</v>
      </c>
      <c r="I163" s="95">
        <v>82</v>
      </c>
      <c r="J163" s="95">
        <v>128</v>
      </c>
      <c r="K163" s="95">
        <v>30</v>
      </c>
      <c r="L163" s="95">
        <v>339</v>
      </c>
      <c r="M163" s="95">
        <v>10</v>
      </c>
      <c r="N163" s="95">
        <v>97</v>
      </c>
      <c r="O163" s="95">
        <v>41</v>
      </c>
      <c r="P163" s="95">
        <v>192</v>
      </c>
      <c r="Q163" s="95">
        <v>0</v>
      </c>
      <c r="R163" s="95">
        <v>26</v>
      </c>
      <c r="S163" s="95">
        <v>40</v>
      </c>
      <c r="T163" s="95">
        <v>204</v>
      </c>
      <c r="U163" s="95">
        <v>104</v>
      </c>
      <c r="V163" s="95">
        <v>0</v>
      </c>
      <c r="W163" s="95">
        <v>1</v>
      </c>
      <c r="X163" s="95">
        <v>49</v>
      </c>
      <c r="Y163" s="95">
        <v>10</v>
      </c>
      <c r="Z163" s="95">
        <v>48</v>
      </c>
      <c r="AA163" s="95">
        <v>12</v>
      </c>
      <c r="AB163" s="95">
        <v>265</v>
      </c>
      <c r="AC163" s="95">
        <v>89</v>
      </c>
      <c r="AD163" s="95">
        <v>38</v>
      </c>
      <c r="AE163" s="95">
        <v>29</v>
      </c>
      <c r="AF163" s="95">
        <v>37</v>
      </c>
      <c r="AG163" s="95">
        <v>15</v>
      </c>
      <c r="AH163" s="95">
        <v>8</v>
      </c>
      <c r="AI163" s="95">
        <v>1</v>
      </c>
      <c r="AJ163" s="95">
        <v>4</v>
      </c>
      <c r="AK163" s="95">
        <v>2</v>
      </c>
      <c r="AL163" s="95">
        <v>31</v>
      </c>
      <c r="AM163" s="95">
        <v>2294</v>
      </c>
      <c r="AN163" s="160">
        <v>4.5110416297956854E-2</v>
      </c>
    </row>
    <row r="164" spans="1:40">
      <c r="A164" s="72" t="s">
        <v>160</v>
      </c>
      <c r="B164" s="57">
        <v>3467</v>
      </c>
      <c r="C164" s="57">
        <v>3300</v>
      </c>
      <c r="D164" s="57">
        <v>1674</v>
      </c>
      <c r="E164" s="57">
        <v>336</v>
      </c>
      <c r="F164" s="57">
        <v>1054</v>
      </c>
      <c r="G164" s="57">
        <v>2054</v>
      </c>
      <c r="H164" s="57">
        <v>1457</v>
      </c>
      <c r="I164" s="57">
        <v>1757</v>
      </c>
      <c r="J164" s="57">
        <v>1543</v>
      </c>
      <c r="K164" s="57">
        <v>1188</v>
      </c>
      <c r="L164" s="57">
        <v>1471</v>
      </c>
      <c r="M164" s="57">
        <v>494</v>
      </c>
      <c r="N164" s="57">
        <v>2140</v>
      </c>
      <c r="O164" s="57">
        <v>1151</v>
      </c>
      <c r="P164" s="57">
        <v>1088</v>
      </c>
      <c r="Q164" s="57">
        <v>153</v>
      </c>
      <c r="R164" s="57">
        <v>890</v>
      </c>
      <c r="S164" s="57">
        <v>1672</v>
      </c>
      <c r="T164" s="57">
        <v>990</v>
      </c>
      <c r="U164" s="57">
        <v>2614</v>
      </c>
      <c r="V164" s="57">
        <v>2878</v>
      </c>
      <c r="W164" s="57">
        <v>725</v>
      </c>
      <c r="X164" s="57">
        <v>2367</v>
      </c>
      <c r="Y164" s="57">
        <v>1159</v>
      </c>
      <c r="Z164" s="57">
        <v>1148</v>
      </c>
      <c r="AA164" s="57">
        <v>618</v>
      </c>
      <c r="AB164" s="57">
        <v>3541</v>
      </c>
      <c r="AC164" s="57">
        <v>1814</v>
      </c>
      <c r="AD164" s="57">
        <v>625</v>
      </c>
      <c r="AE164" s="57">
        <v>2592</v>
      </c>
      <c r="AF164" s="57">
        <v>254</v>
      </c>
      <c r="AG164" s="57">
        <v>611</v>
      </c>
      <c r="AH164" s="57">
        <v>466</v>
      </c>
      <c r="AI164" s="57">
        <v>104</v>
      </c>
      <c r="AJ164" s="57">
        <v>286</v>
      </c>
      <c r="AK164" s="57">
        <v>29</v>
      </c>
      <c r="AL164" s="57">
        <v>1143</v>
      </c>
      <c r="AM164" s="57">
        <v>50853</v>
      </c>
      <c r="AN164" s="161">
        <v>1</v>
      </c>
    </row>
    <row r="165" spans="1:40">
      <c r="A165" s="54" t="s">
        <v>740</v>
      </c>
      <c r="B165" s="160">
        <v>6.8176902051009777E-2</v>
      </c>
      <c r="C165" s="160">
        <v>6.4892926670992862E-2</v>
      </c>
      <c r="D165" s="160">
        <v>3.2918411893103655E-2</v>
      </c>
      <c r="E165" s="160">
        <v>6.6072798065010914E-3</v>
      </c>
      <c r="F165" s="160">
        <v>2.0726407488250446E-2</v>
      </c>
      <c r="G165" s="160">
        <v>4.0390930721884648E-2</v>
      </c>
      <c r="H165" s="160">
        <v>2.865121035140503E-2</v>
      </c>
      <c r="I165" s="160">
        <v>3.4550567321495293E-2</v>
      </c>
      <c r="J165" s="160">
        <v>3.0342359349497573E-2</v>
      </c>
      <c r="K165" s="160">
        <v>2.336145360155743E-2</v>
      </c>
      <c r="L165" s="160">
        <v>2.8926513676675911E-2</v>
      </c>
      <c r="M165" s="160">
        <v>9.714274477415295E-3</v>
      </c>
      <c r="N165" s="160">
        <v>4.208207971997719E-2</v>
      </c>
      <c r="O165" s="160">
        <v>2.2633866241912964E-2</v>
      </c>
      <c r="P165" s="160">
        <v>2.139500127819401E-2</v>
      </c>
      <c r="Q165" s="160">
        <v>3.0086720547460328E-3</v>
      </c>
      <c r="R165" s="160">
        <v>1.7501425677934439E-2</v>
      </c>
      <c r="S165" s="160">
        <v>3.2879082846636383E-2</v>
      </c>
      <c r="T165" s="160">
        <v>1.9467878001297859E-2</v>
      </c>
      <c r="U165" s="160">
        <v>5.14030637327198E-2</v>
      </c>
      <c r="V165" s="160">
        <v>5.6594497866399231E-2</v>
      </c>
      <c r="W165" s="160">
        <v>1.4256779344384796E-2</v>
      </c>
      <c r="X165" s="160">
        <v>4.6545926494012152E-2</v>
      </c>
      <c r="Y165" s="160">
        <v>2.2791182427782039E-2</v>
      </c>
      <c r="Z165" s="160">
        <v>2.2574872672212063E-2</v>
      </c>
      <c r="AA165" s="160">
        <v>1.2152675358385935E-2</v>
      </c>
      <c r="AB165" s="160">
        <v>6.9632076770298701E-2</v>
      </c>
      <c r="AC165" s="160">
        <v>3.5671445145812442E-2</v>
      </c>
      <c r="AD165" s="160">
        <v>1.2290327021021376E-2</v>
      </c>
      <c r="AE165" s="160">
        <v>5.0970444221579848E-2</v>
      </c>
      <c r="AF165" s="160">
        <v>4.994788901343087E-3</v>
      </c>
      <c r="AG165" s="160">
        <v>1.2015023695750497E-2</v>
      </c>
      <c r="AH165" s="160">
        <v>9.163667826873537E-3</v>
      </c>
      <c r="AI165" s="160">
        <v>2.0451104162979568E-3</v>
      </c>
      <c r="AJ165" s="160">
        <v>5.6240536448193814E-3</v>
      </c>
      <c r="AK165" s="160">
        <v>5.7027117377539177E-4</v>
      </c>
      <c r="AL165" s="160">
        <v>2.247655005604389E-2</v>
      </c>
      <c r="AM165" s="160">
        <v>1</v>
      </c>
      <c r="AN165" s="160"/>
    </row>
    <row r="166" spans="1:40" ht="15.75" thickBot="1">
      <c r="A166" s="532"/>
      <c r="B166" s="533"/>
      <c r="C166" s="533"/>
      <c r="D166" s="534"/>
      <c r="E166" s="534"/>
      <c r="F166" s="534"/>
      <c r="G166" s="534"/>
      <c r="H166" s="534"/>
      <c r="I166" s="533"/>
      <c r="J166" s="533"/>
      <c r="K166" s="533"/>
      <c r="L166" s="533"/>
      <c r="M166" s="533"/>
      <c r="N166" s="533"/>
      <c r="O166" s="533"/>
      <c r="P166" s="533"/>
      <c r="Q166" s="533"/>
      <c r="R166" s="535"/>
      <c r="S166" s="535"/>
      <c r="T166" s="535"/>
      <c r="U166" s="535"/>
      <c r="V166" s="535"/>
      <c r="W166" s="535"/>
      <c r="X166" s="535"/>
      <c r="Y166" s="535"/>
      <c r="Z166" s="535"/>
      <c r="AA166" s="536"/>
      <c r="AB166" s="536"/>
      <c r="AC166" s="536"/>
      <c r="AD166" s="536"/>
      <c r="AE166" s="536"/>
      <c r="AF166" s="536"/>
      <c r="AG166" s="536"/>
      <c r="AH166" s="536"/>
      <c r="AI166" s="536"/>
      <c r="AJ166" s="536"/>
      <c r="AK166" s="536"/>
      <c r="AL166" s="536"/>
      <c r="AM166" s="536"/>
      <c r="AN166" s="536"/>
    </row>
    <row r="167" spans="1:40" ht="15" customHeight="1">
      <c r="A167" s="798" t="s">
        <v>1461</v>
      </c>
      <c r="B167" s="798"/>
      <c r="C167" s="798"/>
      <c r="D167" s="798"/>
      <c r="E167" s="798"/>
      <c r="F167" s="798"/>
      <c r="G167" s="798"/>
      <c r="H167" s="798"/>
      <c r="I167" s="798"/>
      <c r="J167" s="798"/>
      <c r="K167" s="798"/>
      <c r="L167" s="798"/>
      <c r="M167" s="798"/>
      <c r="N167" s="798"/>
      <c r="O167" s="798"/>
      <c r="P167" s="798"/>
      <c r="Q167" s="798"/>
      <c r="R167" s="798"/>
      <c r="S167" s="798"/>
      <c r="T167" s="798"/>
      <c r="U167" s="798"/>
      <c r="V167" s="798"/>
      <c r="W167" s="798"/>
      <c r="X167" s="798"/>
      <c r="Y167" s="798"/>
      <c r="Z167" s="798"/>
      <c r="AA167" s="798"/>
      <c r="AB167" s="798"/>
      <c r="AC167" s="798"/>
      <c r="AD167" s="798"/>
      <c r="AE167" s="798"/>
      <c r="AF167" s="798"/>
      <c r="AG167" s="798"/>
      <c r="AH167" s="798"/>
      <c r="AI167" s="798"/>
      <c r="AJ167" s="798"/>
      <c r="AK167" s="798"/>
      <c r="AL167" s="798"/>
      <c r="AM167" s="798"/>
      <c r="AN167" s="798"/>
    </row>
    <row r="168" spans="1:40">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40" ht="30" customHeight="1">
      <c r="A169" s="751" t="s">
        <v>962</v>
      </c>
      <c r="B169" s="751"/>
      <c r="C169" s="751"/>
      <c r="D169" s="751"/>
      <c r="E169" s="751"/>
      <c r="F169" s="751"/>
      <c r="G169" s="751"/>
      <c r="H169" s="751"/>
      <c r="I169" s="751"/>
      <c r="J169" s="751"/>
      <c r="K169" s="751"/>
      <c r="L169" s="751"/>
      <c r="M169" s="751"/>
      <c r="N169" s="751"/>
      <c r="O169" s="751"/>
      <c r="P169" s="751"/>
      <c r="Q169" s="751"/>
      <c r="R169" s="751"/>
      <c r="S169" s="751"/>
      <c r="T169" s="751"/>
      <c r="U169" s="751"/>
      <c r="V169" s="751"/>
      <c r="W169" s="751"/>
      <c r="X169" s="751"/>
      <c r="Y169" s="751"/>
      <c r="Z169" s="751"/>
      <c r="AA169" s="751"/>
      <c r="AB169" s="751"/>
      <c r="AC169" s="751"/>
      <c r="AD169" s="751"/>
      <c r="AE169" s="751"/>
      <c r="AF169" s="751"/>
      <c r="AG169" s="751"/>
      <c r="AH169" s="751"/>
      <c r="AI169" s="751"/>
      <c r="AJ169" s="751"/>
      <c r="AK169" s="751"/>
      <c r="AL169" s="751"/>
      <c r="AM169" s="751"/>
      <c r="AN169" s="751"/>
    </row>
    <row r="170" spans="1:40" ht="18">
      <c r="A170" s="752" t="s">
        <v>745</v>
      </c>
      <c r="B170" s="752"/>
      <c r="C170" s="752"/>
      <c r="D170" s="752"/>
      <c r="E170" s="752"/>
      <c r="F170" s="752"/>
      <c r="G170" s="752"/>
      <c r="H170" s="752"/>
      <c r="I170" s="752"/>
      <c r="J170" s="752"/>
      <c r="K170" s="752"/>
      <c r="L170" s="752"/>
      <c r="M170" s="752"/>
      <c r="N170" s="752"/>
      <c r="O170" s="752"/>
      <c r="P170" s="752"/>
      <c r="Q170" s="752"/>
      <c r="R170" s="752"/>
      <c r="S170" s="752"/>
      <c r="T170" s="752"/>
      <c r="U170" s="752"/>
      <c r="V170" s="752"/>
      <c r="W170" s="752"/>
      <c r="X170" s="752"/>
      <c r="Y170" s="752"/>
      <c r="Z170" s="752"/>
      <c r="AA170" s="752"/>
      <c r="AB170" s="752"/>
      <c r="AC170" s="752"/>
      <c r="AD170" s="752"/>
      <c r="AE170" s="752"/>
      <c r="AF170" s="752"/>
      <c r="AG170" s="752"/>
      <c r="AH170" s="752"/>
      <c r="AI170" s="752"/>
      <c r="AJ170" s="752"/>
      <c r="AK170" s="752"/>
      <c r="AL170" s="752"/>
      <c r="AM170" s="752"/>
      <c r="AN170" s="752"/>
    </row>
    <row r="171" spans="1:40" ht="18">
      <c r="A171" s="752" t="s">
        <v>1504</v>
      </c>
      <c r="B171" s="752"/>
      <c r="C171" s="752"/>
      <c r="D171" s="752"/>
      <c r="E171" s="752"/>
      <c r="F171" s="752"/>
      <c r="G171" s="752"/>
      <c r="H171" s="752"/>
      <c r="I171" s="752"/>
      <c r="J171" s="752"/>
      <c r="K171" s="752"/>
      <c r="L171" s="752"/>
      <c r="M171" s="752"/>
      <c r="N171" s="752"/>
      <c r="O171" s="752"/>
      <c r="P171" s="752"/>
      <c r="Q171" s="752"/>
      <c r="R171" s="752"/>
      <c r="S171" s="752"/>
      <c r="T171" s="752"/>
      <c r="U171" s="752"/>
      <c r="V171" s="752"/>
      <c r="W171" s="752"/>
      <c r="X171" s="752"/>
      <c r="Y171" s="752"/>
      <c r="Z171" s="752"/>
      <c r="AA171" s="752"/>
      <c r="AB171" s="752"/>
      <c r="AC171" s="752"/>
      <c r="AD171" s="752"/>
      <c r="AE171" s="752"/>
      <c r="AF171" s="752"/>
      <c r="AG171" s="752"/>
      <c r="AH171" s="752"/>
      <c r="AI171" s="752"/>
      <c r="AJ171" s="752"/>
      <c r="AK171" s="752"/>
      <c r="AL171" s="752"/>
      <c r="AM171" s="752"/>
      <c r="AN171" s="752"/>
    </row>
    <row r="172" spans="1:40" ht="30" customHeight="1">
      <c r="A172" s="756" t="s">
        <v>512</v>
      </c>
      <c r="B172" s="756"/>
      <c r="C172" s="756"/>
      <c r="D172" s="756"/>
      <c r="E172" s="756"/>
      <c r="F172" s="756"/>
      <c r="G172" s="756"/>
      <c r="H172" s="756"/>
      <c r="I172" s="756"/>
      <c r="J172" s="756"/>
      <c r="K172" s="756"/>
      <c r="L172" s="756"/>
      <c r="M172" s="756"/>
      <c r="N172" s="756"/>
      <c r="O172" s="756"/>
      <c r="P172" s="756"/>
      <c r="Q172" s="756"/>
      <c r="R172" s="756"/>
      <c r="S172" s="756"/>
      <c r="T172" s="756"/>
      <c r="U172" s="756"/>
      <c r="V172" s="756"/>
      <c r="W172" s="756"/>
      <c r="X172" s="756"/>
      <c r="Y172" s="756"/>
      <c r="Z172" s="756"/>
      <c r="AA172" s="756"/>
      <c r="AB172" s="756"/>
      <c r="AC172" s="756"/>
      <c r="AD172" s="756"/>
      <c r="AE172" s="756"/>
      <c r="AF172" s="756"/>
      <c r="AG172" s="756"/>
      <c r="AH172" s="756"/>
      <c r="AI172" s="756"/>
      <c r="AJ172" s="756"/>
      <c r="AK172" s="756"/>
      <c r="AL172" s="756"/>
      <c r="AM172" s="756"/>
      <c r="AN172" s="756"/>
    </row>
    <row r="173" spans="1:40">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40" ht="30" customHeight="1">
      <c r="A174" s="72" t="s">
        <v>724</v>
      </c>
      <c r="B174" s="73" t="s">
        <v>68</v>
      </c>
      <c r="C174" s="73" t="s">
        <v>69</v>
      </c>
      <c r="D174" s="73" t="s">
        <v>70</v>
      </c>
      <c r="E174" s="73" t="s">
        <v>71</v>
      </c>
      <c r="F174" s="73" t="s">
        <v>72</v>
      </c>
      <c r="G174" s="73" t="s">
        <v>73</v>
      </c>
      <c r="H174" s="73" t="s">
        <v>74</v>
      </c>
      <c r="I174" s="73" t="s">
        <v>75</v>
      </c>
      <c r="J174" s="73" t="s">
        <v>76</v>
      </c>
      <c r="K174" s="73" t="s">
        <v>77</v>
      </c>
      <c r="L174" s="73" t="s">
        <v>78</v>
      </c>
      <c r="M174" s="73" t="s">
        <v>79</v>
      </c>
      <c r="N174" s="73" t="s">
        <v>80</v>
      </c>
      <c r="O174" s="73" t="s">
        <v>81</v>
      </c>
      <c r="P174" s="73" t="s">
        <v>82</v>
      </c>
      <c r="Q174" s="73" t="s">
        <v>83</v>
      </c>
      <c r="R174" s="73" t="s">
        <v>84</v>
      </c>
      <c r="S174" s="73" t="s">
        <v>85</v>
      </c>
      <c r="T174" s="73" t="s">
        <v>87</v>
      </c>
      <c r="U174" s="73" t="s">
        <v>88</v>
      </c>
      <c r="V174" s="73" t="s">
        <v>89</v>
      </c>
      <c r="W174" s="73" t="s">
        <v>90</v>
      </c>
      <c r="X174" s="73" t="s">
        <v>91</v>
      </c>
      <c r="Y174" s="73" t="s">
        <v>92</v>
      </c>
      <c r="Z174" s="73" t="s">
        <v>93</v>
      </c>
      <c r="AA174" s="73" t="s">
        <v>94</v>
      </c>
      <c r="AB174" s="73" t="s">
        <v>95</v>
      </c>
      <c r="AC174" s="73" t="s">
        <v>96</v>
      </c>
      <c r="AD174" s="73" t="s">
        <v>97</v>
      </c>
      <c r="AE174" s="73" t="s">
        <v>98</v>
      </c>
      <c r="AF174" s="73" t="s">
        <v>518</v>
      </c>
      <c r="AG174" s="73" t="s">
        <v>1316</v>
      </c>
      <c r="AH174" s="73" t="s">
        <v>1331</v>
      </c>
      <c r="AI174" s="73" t="s">
        <v>1332</v>
      </c>
      <c r="AJ174" s="73" t="s">
        <v>1348</v>
      </c>
      <c r="AK174" s="73" t="s">
        <v>1349</v>
      </c>
      <c r="AL174" s="73" t="s">
        <v>1480</v>
      </c>
      <c r="AM174" s="176" t="s">
        <v>519</v>
      </c>
      <c r="AN174" s="309" t="s">
        <v>682</v>
      </c>
    </row>
    <row r="175" spans="1:40">
      <c r="A175" s="100" t="s">
        <v>726</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160">
        <v>0</v>
      </c>
    </row>
    <row r="176" spans="1:40">
      <c r="A176" s="100" t="s">
        <v>727</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7734.2244700000001</v>
      </c>
      <c r="AN176" s="160">
        <v>3.5516274859034698E-2</v>
      </c>
    </row>
    <row r="177" spans="1:40">
      <c r="A177" s="100" t="s">
        <v>728</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160">
        <v>0</v>
      </c>
    </row>
    <row r="178" spans="1:40">
      <c r="A178" s="100" t="s">
        <v>729</v>
      </c>
      <c r="B178" s="95">
        <v>0</v>
      </c>
      <c r="C178" s="95">
        <v>1650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1500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8180</v>
      </c>
      <c r="AN178" s="160">
        <v>3.7563317366053096E-2</v>
      </c>
    </row>
    <row r="179" spans="1:40">
      <c r="A179" s="100" t="s">
        <v>730</v>
      </c>
      <c r="B179" s="95">
        <v>2122.5140999999999</v>
      </c>
      <c r="C179" s="95">
        <v>4849.58</v>
      </c>
      <c r="D179" s="95">
        <v>706.58</v>
      </c>
      <c r="E179" s="95">
        <v>0</v>
      </c>
      <c r="F179" s="95">
        <v>693</v>
      </c>
      <c r="G179" s="95">
        <v>0</v>
      </c>
      <c r="H179" s="95">
        <v>0</v>
      </c>
      <c r="I179" s="95">
        <v>1015.6</v>
      </c>
      <c r="J179" s="95">
        <v>695</v>
      </c>
      <c r="K179" s="95">
        <v>0</v>
      </c>
      <c r="L179" s="95">
        <v>0</v>
      </c>
      <c r="M179" s="95">
        <v>0</v>
      </c>
      <c r="N179" s="95">
        <v>0</v>
      </c>
      <c r="O179" s="95">
        <v>1100</v>
      </c>
      <c r="P179" s="95">
        <v>0</v>
      </c>
      <c r="Q179" s="95">
        <v>0</v>
      </c>
      <c r="R179" s="95">
        <v>0</v>
      </c>
      <c r="S179" s="95">
        <v>0</v>
      </c>
      <c r="T179" s="95">
        <v>0</v>
      </c>
      <c r="U179" s="95">
        <v>0</v>
      </c>
      <c r="V179" s="95">
        <v>0</v>
      </c>
      <c r="W179" s="95">
        <v>0</v>
      </c>
      <c r="X179" s="95">
        <v>952</v>
      </c>
      <c r="Y179" s="95">
        <v>0</v>
      </c>
      <c r="Z179" s="95">
        <v>694</v>
      </c>
      <c r="AA179" s="95">
        <v>694</v>
      </c>
      <c r="AB179" s="95">
        <v>0</v>
      </c>
      <c r="AC179" s="95">
        <v>2147</v>
      </c>
      <c r="AD179" s="95">
        <v>0</v>
      </c>
      <c r="AE179" s="95">
        <v>0</v>
      </c>
      <c r="AF179" s="95">
        <v>0</v>
      </c>
      <c r="AG179" s="95">
        <v>0</v>
      </c>
      <c r="AH179" s="95">
        <v>0</v>
      </c>
      <c r="AI179" s="95">
        <v>0</v>
      </c>
      <c r="AJ179" s="95">
        <v>700</v>
      </c>
      <c r="AK179" s="95">
        <v>0</v>
      </c>
      <c r="AL179" s="95">
        <v>0</v>
      </c>
      <c r="AM179" s="95">
        <v>16369.274099999999</v>
      </c>
      <c r="AN179" s="160">
        <v>7.5169222257972276E-2</v>
      </c>
    </row>
    <row r="180" spans="1:40">
      <c r="A180" s="100" t="s">
        <v>731</v>
      </c>
      <c r="B180" s="95">
        <v>8741.1517500000009</v>
      </c>
      <c r="C180" s="95">
        <v>6181.44859</v>
      </c>
      <c r="D180" s="95">
        <v>2068.96</v>
      </c>
      <c r="E180" s="95">
        <v>994.7</v>
      </c>
      <c r="F180" s="95">
        <v>0</v>
      </c>
      <c r="G180" s="95">
        <v>961</v>
      </c>
      <c r="H180" s="95">
        <v>0</v>
      </c>
      <c r="I180" s="95">
        <v>0</v>
      </c>
      <c r="J180" s="95">
        <v>0</v>
      </c>
      <c r="K180" s="95">
        <v>367</v>
      </c>
      <c r="L180" s="95">
        <v>0</v>
      </c>
      <c r="M180" s="95">
        <v>398.5</v>
      </c>
      <c r="N180" s="95">
        <v>1886.2</v>
      </c>
      <c r="O180" s="95">
        <v>1337.4110000000001</v>
      </c>
      <c r="P180" s="95">
        <v>0</v>
      </c>
      <c r="Q180" s="95">
        <v>0</v>
      </c>
      <c r="R180" s="95">
        <v>0</v>
      </c>
      <c r="S180" s="95">
        <v>500</v>
      </c>
      <c r="T180" s="95">
        <v>0</v>
      </c>
      <c r="U180" s="95">
        <v>0</v>
      </c>
      <c r="V180" s="95">
        <v>0</v>
      </c>
      <c r="W180" s="95">
        <v>400</v>
      </c>
      <c r="X180" s="95">
        <v>500</v>
      </c>
      <c r="Y180" s="95">
        <v>0</v>
      </c>
      <c r="Z180" s="95">
        <v>1532.2125900000001</v>
      </c>
      <c r="AA180" s="95">
        <v>0</v>
      </c>
      <c r="AB180" s="95">
        <v>892.35406999999998</v>
      </c>
      <c r="AC180" s="95">
        <v>2552.5</v>
      </c>
      <c r="AD180" s="95">
        <v>0</v>
      </c>
      <c r="AE180" s="95">
        <v>0</v>
      </c>
      <c r="AF180" s="95">
        <v>0</v>
      </c>
      <c r="AG180" s="95">
        <v>0</v>
      </c>
      <c r="AH180" s="95">
        <v>1267</v>
      </c>
      <c r="AI180" s="95">
        <v>617.4</v>
      </c>
      <c r="AJ180" s="95">
        <v>0</v>
      </c>
      <c r="AK180" s="95">
        <v>0</v>
      </c>
      <c r="AL180" s="95">
        <v>0</v>
      </c>
      <c r="AM180" s="95">
        <v>31197.838</v>
      </c>
      <c r="AN180" s="160">
        <v>0.14326336062698181</v>
      </c>
    </row>
    <row r="181" spans="1:40">
      <c r="A181" s="100" t="s">
        <v>732</v>
      </c>
      <c r="B181" s="95">
        <v>8952.8482700000004</v>
      </c>
      <c r="C181" s="95">
        <v>5654.8966799999998</v>
      </c>
      <c r="D181" s="95">
        <v>3650.5246000000002</v>
      </c>
      <c r="E181" s="95">
        <v>0</v>
      </c>
      <c r="F181" s="95">
        <v>577.6</v>
      </c>
      <c r="G181" s="95">
        <v>1058.8833300000001</v>
      </c>
      <c r="H181" s="95">
        <v>876.84549000000004</v>
      </c>
      <c r="I181" s="95">
        <v>214.70185999999998</v>
      </c>
      <c r="J181" s="95">
        <v>327.60000000000002</v>
      </c>
      <c r="K181" s="95">
        <v>0</v>
      </c>
      <c r="L181" s="95">
        <v>0</v>
      </c>
      <c r="M181" s="95">
        <v>288</v>
      </c>
      <c r="N181" s="95">
        <v>2224</v>
      </c>
      <c r="O181" s="95">
        <v>528.4</v>
      </c>
      <c r="P181" s="95">
        <v>300</v>
      </c>
      <c r="Q181" s="95">
        <v>0</v>
      </c>
      <c r="R181" s="95">
        <v>1016</v>
      </c>
      <c r="S181" s="95">
        <v>0</v>
      </c>
      <c r="T181" s="95">
        <v>0</v>
      </c>
      <c r="U181" s="95">
        <v>540</v>
      </c>
      <c r="V181" s="95">
        <v>510</v>
      </c>
      <c r="W181" s="95">
        <v>215</v>
      </c>
      <c r="X181" s="95">
        <v>898</v>
      </c>
      <c r="Y181" s="95">
        <v>0</v>
      </c>
      <c r="Z181" s="95">
        <v>1588.7988400000002</v>
      </c>
      <c r="AA181" s="95">
        <v>250</v>
      </c>
      <c r="AB181" s="95">
        <v>770.1</v>
      </c>
      <c r="AC181" s="95">
        <v>862</v>
      </c>
      <c r="AD181" s="95">
        <v>0</v>
      </c>
      <c r="AE181" s="95">
        <v>0</v>
      </c>
      <c r="AF181" s="95">
        <v>0</v>
      </c>
      <c r="AG181" s="95">
        <v>242.94535999999999</v>
      </c>
      <c r="AH181" s="95">
        <v>864.78876000000002</v>
      </c>
      <c r="AI181" s="95">
        <v>250</v>
      </c>
      <c r="AJ181" s="95">
        <v>0</v>
      </c>
      <c r="AK181" s="95">
        <v>0</v>
      </c>
      <c r="AL181" s="95">
        <v>0</v>
      </c>
      <c r="AM181" s="95">
        <v>32661.93319</v>
      </c>
      <c r="AN181" s="160">
        <v>0.14998662129642948</v>
      </c>
    </row>
    <row r="182" spans="1:40">
      <c r="A182" s="100" t="s">
        <v>733</v>
      </c>
      <c r="B182" s="95">
        <v>7082.3286399999997</v>
      </c>
      <c r="C182" s="95">
        <v>4047.83097</v>
      </c>
      <c r="D182" s="95">
        <v>2463.6292400000002</v>
      </c>
      <c r="E182" s="95">
        <v>155.22767000000002</v>
      </c>
      <c r="F182" s="95">
        <v>634.50409999999999</v>
      </c>
      <c r="G182" s="95">
        <v>584.26807999999994</v>
      </c>
      <c r="H182" s="95">
        <v>806.58</v>
      </c>
      <c r="I182" s="95">
        <v>140</v>
      </c>
      <c r="J182" s="95">
        <v>200</v>
      </c>
      <c r="K182" s="95">
        <v>140</v>
      </c>
      <c r="L182" s="95">
        <v>0</v>
      </c>
      <c r="M182" s="95">
        <v>300</v>
      </c>
      <c r="N182" s="95">
        <v>1911.57312</v>
      </c>
      <c r="O182" s="95">
        <v>360.96444000000002</v>
      </c>
      <c r="P182" s="95">
        <v>200</v>
      </c>
      <c r="Q182" s="95">
        <v>170</v>
      </c>
      <c r="R182" s="95">
        <v>501.83519000000001</v>
      </c>
      <c r="S182" s="95">
        <v>300</v>
      </c>
      <c r="T182" s="95">
        <v>470</v>
      </c>
      <c r="U182" s="95">
        <v>340</v>
      </c>
      <c r="V182" s="95">
        <v>200</v>
      </c>
      <c r="W182" s="95">
        <v>314.59102000000001</v>
      </c>
      <c r="X182" s="95">
        <v>1187.1345200000001</v>
      </c>
      <c r="Y182" s="95">
        <v>0</v>
      </c>
      <c r="Z182" s="95">
        <v>641.16</v>
      </c>
      <c r="AA182" s="95">
        <v>160</v>
      </c>
      <c r="AB182" s="95">
        <v>2017.73549</v>
      </c>
      <c r="AC182" s="95">
        <v>601.64666</v>
      </c>
      <c r="AD182" s="95">
        <v>0</v>
      </c>
      <c r="AE182" s="95">
        <v>0</v>
      </c>
      <c r="AF182" s="95">
        <v>0</v>
      </c>
      <c r="AG182" s="95">
        <v>140</v>
      </c>
      <c r="AH182" s="95">
        <v>1060.001</v>
      </c>
      <c r="AI182" s="95">
        <v>0</v>
      </c>
      <c r="AJ182" s="95">
        <v>784</v>
      </c>
      <c r="AK182" s="95">
        <v>0</v>
      </c>
      <c r="AL182" s="95">
        <v>150</v>
      </c>
      <c r="AM182" s="95">
        <v>28065.010140000002</v>
      </c>
      <c r="AN182" s="160">
        <v>0.12887712503304627</v>
      </c>
    </row>
    <row r="183" spans="1:40">
      <c r="A183" s="100" t="s">
        <v>734</v>
      </c>
      <c r="B183" s="95">
        <v>3528.2711200000003</v>
      </c>
      <c r="C183" s="95">
        <v>2940.7658799999999</v>
      </c>
      <c r="D183" s="95">
        <v>623.95001999999999</v>
      </c>
      <c r="E183" s="95">
        <v>0</v>
      </c>
      <c r="F183" s="95">
        <v>458.55149999999998</v>
      </c>
      <c r="G183" s="95">
        <v>318.19378</v>
      </c>
      <c r="H183" s="95">
        <v>487.2</v>
      </c>
      <c r="I183" s="95">
        <v>616.03922999999998</v>
      </c>
      <c r="J183" s="95">
        <v>122.46023</v>
      </c>
      <c r="K183" s="95">
        <v>103</v>
      </c>
      <c r="L183" s="95">
        <v>0</v>
      </c>
      <c r="M183" s="95">
        <v>586</v>
      </c>
      <c r="N183" s="95">
        <v>1447.82258</v>
      </c>
      <c r="O183" s="95">
        <v>343.9</v>
      </c>
      <c r="P183" s="95">
        <v>0</v>
      </c>
      <c r="Q183" s="95">
        <v>103.8</v>
      </c>
      <c r="R183" s="95">
        <v>265</v>
      </c>
      <c r="S183" s="95">
        <v>0</v>
      </c>
      <c r="T183" s="95">
        <v>230.42516000000001</v>
      </c>
      <c r="U183" s="95">
        <v>116</v>
      </c>
      <c r="V183" s="95">
        <v>105.68082000000001</v>
      </c>
      <c r="W183" s="95">
        <v>105.72287</v>
      </c>
      <c r="X183" s="95">
        <v>264.2</v>
      </c>
      <c r="Y183" s="95">
        <v>120</v>
      </c>
      <c r="Z183" s="95">
        <v>639.30200000000002</v>
      </c>
      <c r="AA183" s="95">
        <v>117.56</v>
      </c>
      <c r="AB183" s="95">
        <v>1268.52</v>
      </c>
      <c r="AC183" s="95">
        <v>224.50934000000001</v>
      </c>
      <c r="AD183" s="95">
        <v>0</v>
      </c>
      <c r="AE183" s="95">
        <v>226.57288</v>
      </c>
      <c r="AF183" s="95">
        <v>0</v>
      </c>
      <c r="AG183" s="95">
        <v>121.0638</v>
      </c>
      <c r="AH183" s="95">
        <v>365</v>
      </c>
      <c r="AI183" s="95">
        <v>103.58758</v>
      </c>
      <c r="AJ183" s="95">
        <v>110</v>
      </c>
      <c r="AK183" s="95">
        <v>0</v>
      </c>
      <c r="AL183" s="95">
        <v>0</v>
      </c>
      <c r="AM183" s="95">
        <v>16063.09879</v>
      </c>
      <c r="AN183" s="160">
        <v>7.3763236886434422E-2</v>
      </c>
    </row>
    <row r="184" spans="1:40">
      <c r="A184" s="100" t="s">
        <v>735</v>
      </c>
      <c r="B184" s="95">
        <v>8329.0989699999991</v>
      </c>
      <c r="C184" s="95">
        <v>5840.1111900000005</v>
      </c>
      <c r="D184" s="95">
        <v>818.97438999999997</v>
      </c>
      <c r="E184" s="95">
        <v>0</v>
      </c>
      <c r="F184" s="95">
        <v>325.42490000000004</v>
      </c>
      <c r="G184" s="95">
        <v>1327.51602</v>
      </c>
      <c r="H184" s="95">
        <v>738.83772999999997</v>
      </c>
      <c r="I184" s="95">
        <v>882.2</v>
      </c>
      <c r="J184" s="95">
        <v>408.23336999999998</v>
      </c>
      <c r="K184" s="95">
        <v>268.44988000000001</v>
      </c>
      <c r="L184" s="95">
        <v>231.73039</v>
      </c>
      <c r="M184" s="95">
        <v>840.57225000000005</v>
      </c>
      <c r="N184" s="95">
        <v>2554.81</v>
      </c>
      <c r="O184" s="95">
        <v>693.87966000000006</v>
      </c>
      <c r="P184" s="95">
        <v>760</v>
      </c>
      <c r="Q184" s="95">
        <v>100</v>
      </c>
      <c r="R184" s="95">
        <v>560</v>
      </c>
      <c r="S184" s="95">
        <v>272.60043000000002</v>
      </c>
      <c r="T184" s="95">
        <v>797.2</v>
      </c>
      <c r="U184" s="95">
        <v>495.66512</v>
      </c>
      <c r="V184" s="95">
        <v>0</v>
      </c>
      <c r="W184" s="95">
        <v>688.47233999999992</v>
      </c>
      <c r="X184" s="95">
        <v>241.34432000000001</v>
      </c>
      <c r="Y184" s="95">
        <v>795.13927999999999</v>
      </c>
      <c r="Z184" s="95">
        <v>616.18164000000002</v>
      </c>
      <c r="AA184" s="95">
        <v>180</v>
      </c>
      <c r="AB184" s="95">
        <v>1252.828</v>
      </c>
      <c r="AC184" s="95">
        <v>593.70000000000005</v>
      </c>
      <c r="AD184" s="95">
        <v>200</v>
      </c>
      <c r="AE184" s="95">
        <v>1495</v>
      </c>
      <c r="AF184" s="95">
        <v>70</v>
      </c>
      <c r="AG184" s="95">
        <v>0</v>
      </c>
      <c r="AH184" s="95">
        <v>910.63328999999999</v>
      </c>
      <c r="AI184" s="95">
        <v>100</v>
      </c>
      <c r="AJ184" s="95">
        <v>0</v>
      </c>
      <c r="AK184" s="95">
        <v>0</v>
      </c>
      <c r="AL184" s="95">
        <v>98.559269999999998</v>
      </c>
      <c r="AM184" s="95">
        <v>33487.16244</v>
      </c>
      <c r="AN184" s="160">
        <v>0.15377615041837323</v>
      </c>
    </row>
    <row r="185" spans="1:40">
      <c r="A185" s="100" t="s">
        <v>736</v>
      </c>
      <c r="B185" s="95">
        <v>6363.1064800000004</v>
      </c>
      <c r="C185" s="95">
        <v>3757.0722700000001</v>
      </c>
      <c r="D185" s="95">
        <v>716.33218999999997</v>
      </c>
      <c r="E185" s="95">
        <v>41.16</v>
      </c>
      <c r="F185" s="95">
        <v>623.46230000000003</v>
      </c>
      <c r="G185" s="95">
        <v>725.74244999999996</v>
      </c>
      <c r="H185" s="95">
        <v>1240.7870700000001</v>
      </c>
      <c r="I185" s="95">
        <v>1015.3742199999999</v>
      </c>
      <c r="J185" s="95">
        <v>231.61</v>
      </c>
      <c r="K185" s="95">
        <v>283.95979</v>
      </c>
      <c r="L185" s="95">
        <v>257.83863000000002</v>
      </c>
      <c r="M185" s="95">
        <v>441.47892999999999</v>
      </c>
      <c r="N185" s="95">
        <v>2603.1897999999997</v>
      </c>
      <c r="O185" s="95">
        <v>798.21652000000006</v>
      </c>
      <c r="P185" s="95">
        <v>483.60043000000002</v>
      </c>
      <c r="Q185" s="95">
        <v>110.6</v>
      </c>
      <c r="R185" s="95">
        <v>448.59258</v>
      </c>
      <c r="S185" s="95">
        <v>0</v>
      </c>
      <c r="T185" s="95">
        <v>1105.5122699999999</v>
      </c>
      <c r="U185" s="95">
        <v>393.06521000000004</v>
      </c>
      <c r="V185" s="95">
        <v>117.01239</v>
      </c>
      <c r="W185" s="95">
        <v>415.52929</v>
      </c>
      <c r="X185" s="95">
        <v>295.14999999999998</v>
      </c>
      <c r="Y185" s="95">
        <v>806</v>
      </c>
      <c r="Z185" s="95">
        <v>363.14765</v>
      </c>
      <c r="AA185" s="95">
        <v>48</v>
      </c>
      <c r="AB185" s="95">
        <v>1385.7673500000001</v>
      </c>
      <c r="AC185" s="95">
        <v>651.74649999999997</v>
      </c>
      <c r="AD185" s="95">
        <v>79.446490000000011</v>
      </c>
      <c r="AE185" s="95">
        <v>610.38000999999997</v>
      </c>
      <c r="AF185" s="95">
        <v>0</v>
      </c>
      <c r="AG185" s="95">
        <v>135.11001000000002</v>
      </c>
      <c r="AH185" s="95">
        <v>824.20172000000002</v>
      </c>
      <c r="AI185" s="95">
        <v>228.8</v>
      </c>
      <c r="AJ185" s="95">
        <v>40</v>
      </c>
      <c r="AK185" s="95">
        <v>0</v>
      </c>
      <c r="AL185" s="95">
        <v>0</v>
      </c>
      <c r="AM185" s="95">
        <v>27640.992549999999</v>
      </c>
      <c r="AN185" s="160">
        <v>0.12692999700102192</v>
      </c>
    </row>
    <row r="186" spans="1:40">
      <c r="A186" s="100" t="s">
        <v>737</v>
      </c>
      <c r="B186" s="95">
        <v>3493.6437999999998</v>
      </c>
      <c r="C186" s="95">
        <v>2256.81846</v>
      </c>
      <c r="D186" s="95">
        <v>489.94625000000002</v>
      </c>
      <c r="E186" s="95">
        <v>13.8</v>
      </c>
      <c r="F186" s="95">
        <v>369.31346000000002</v>
      </c>
      <c r="G186" s="95">
        <v>373.57441</v>
      </c>
      <c r="H186" s="95">
        <v>417.47500000000002</v>
      </c>
      <c r="I186" s="95">
        <v>499.26690000000002</v>
      </c>
      <c r="J186" s="95">
        <v>173.62738000000002</v>
      </c>
      <c r="K186" s="95">
        <v>227.3</v>
      </c>
      <c r="L186" s="95">
        <v>186.22017000000002</v>
      </c>
      <c r="M186" s="95">
        <v>318.64499999999998</v>
      </c>
      <c r="N186" s="95">
        <v>1515.3675499999999</v>
      </c>
      <c r="O186" s="95">
        <v>287.55804999999998</v>
      </c>
      <c r="P186" s="95">
        <v>226.37658999999999</v>
      </c>
      <c r="Q186" s="95">
        <v>68.089579999999998</v>
      </c>
      <c r="R186" s="95">
        <v>388.40570000000002</v>
      </c>
      <c r="S186" s="95">
        <v>40</v>
      </c>
      <c r="T186" s="95">
        <v>689.89381000000003</v>
      </c>
      <c r="U186" s="95">
        <v>315.06853999999998</v>
      </c>
      <c r="V186" s="95">
        <v>15</v>
      </c>
      <c r="W186" s="95">
        <v>759.10589000000004</v>
      </c>
      <c r="X186" s="95">
        <v>218.5</v>
      </c>
      <c r="Y186" s="95">
        <v>224.8</v>
      </c>
      <c r="Z186" s="95">
        <v>116.15598</v>
      </c>
      <c r="AA186" s="95">
        <v>105.04733999999999</v>
      </c>
      <c r="AB186" s="95">
        <v>647.13181999999995</v>
      </c>
      <c r="AC186" s="95">
        <v>497.27338000000003</v>
      </c>
      <c r="AD186" s="95">
        <v>40</v>
      </c>
      <c r="AE186" s="95">
        <v>338.45967999999999</v>
      </c>
      <c r="AF186" s="95">
        <v>13.984399999999999</v>
      </c>
      <c r="AG186" s="95">
        <v>30.908860000000001</v>
      </c>
      <c r="AH186" s="95">
        <v>304.13333</v>
      </c>
      <c r="AI186" s="95">
        <v>15.751479999999999</v>
      </c>
      <c r="AJ186" s="95">
        <v>92</v>
      </c>
      <c r="AK186" s="95">
        <v>0</v>
      </c>
      <c r="AL186" s="95">
        <v>0</v>
      </c>
      <c r="AM186" s="95">
        <v>15768.642810000001</v>
      </c>
      <c r="AN186" s="160">
        <v>7.2411067763320458E-2</v>
      </c>
    </row>
    <row r="187" spans="1:40">
      <c r="A187" s="100" t="s">
        <v>738</v>
      </c>
      <c r="B187" s="95">
        <v>115.75412</v>
      </c>
      <c r="C187" s="95">
        <v>151.99886999999998</v>
      </c>
      <c r="D187" s="95">
        <v>0</v>
      </c>
      <c r="E187" s="95">
        <v>0</v>
      </c>
      <c r="F187" s="95">
        <v>15.527190000000001</v>
      </c>
      <c r="G187" s="95">
        <v>5</v>
      </c>
      <c r="H187" s="95">
        <v>14</v>
      </c>
      <c r="I187" s="95">
        <v>11.040419999999999</v>
      </c>
      <c r="J187" s="95">
        <v>21.78</v>
      </c>
      <c r="K187" s="95">
        <v>0</v>
      </c>
      <c r="L187" s="95">
        <v>6.6611400000000005</v>
      </c>
      <c r="M187" s="95">
        <v>0</v>
      </c>
      <c r="N187" s="95">
        <v>22.981000000000002</v>
      </c>
      <c r="O187" s="95">
        <v>0</v>
      </c>
      <c r="P187" s="95">
        <v>16.3</v>
      </c>
      <c r="Q187" s="95">
        <v>13.72</v>
      </c>
      <c r="R187" s="95">
        <v>0</v>
      </c>
      <c r="S187" s="95">
        <v>0</v>
      </c>
      <c r="T187" s="95">
        <v>11.217610000000001</v>
      </c>
      <c r="U187" s="95">
        <v>0</v>
      </c>
      <c r="V187" s="95">
        <v>0</v>
      </c>
      <c r="W187" s="95">
        <v>10.24166</v>
      </c>
      <c r="X187" s="95">
        <v>8.5</v>
      </c>
      <c r="Y187" s="95">
        <v>20.802</v>
      </c>
      <c r="Z187" s="95">
        <v>5.5</v>
      </c>
      <c r="AA187" s="95">
        <v>0</v>
      </c>
      <c r="AB187" s="95">
        <v>10.86</v>
      </c>
      <c r="AC187" s="95">
        <v>4.5</v>
      </c>
      <c r="AD187" s="95">
        <v>4</v>
      </c>
      <c r="AE187" s="95">
        <v>0</v>
      </c>
      <c r="AF187" s="95">
        <v>11.34399</v>
      </c>
      <c r="AG187" s="95">
        <v>0</v>
      </c>
      <c r="AH187" s="95">
        <v>5.77</v>
      </c>
      <c r="AI187" s="95">
        <v>0</v>
      </c>
      <c r="AJ187" s="95">
        <v>0</v>
      </c>
      <c r="AK187" s="95">
        <v>0</v>
      </c>
      <c r="AL187" s="95">
        <v>0</v>
      </c>
      <c r="AM187" s="95">
        <v>487.49799999999999</v>
      </c>
      <c r="AN187" s="160">
        <v>2.2386359522391383E-3</v>
      </c>
    </row>
    <row r="188" spans="1:40">
      <c r="A188" s="100" t="s">
        <v>739</v>
      </c>
      <c r="B188" s="95">
        <v>10.166409999999999</v>
      </c>
      <c r="C188" s="95">
        <v>17.12</v>
      </c>
      <c r="D188" s="95">
        <v>0</v>
      </c>
      <c r="E188" s="95">
        <v>0</v>
      </c>
      <c r="F188" s="95">
        <v>0</v>
      </c>
      <c r="G188" s="95">
        <v>0</v>
      </c>
      <c r="H188" s="95">
        <v>3</v>
      </c>
      <c r="I188" s="95">
        <v>0</v>
      </c>
      <c r="J188" s="95">
        <v>3</v>
      </c>
      <c r="K188" s="95">
        <v>0</v>
      </c>
      <c r="L188" s="95">
        <v>0</v>
      </c>
      <c r="M188" s="95">
        <v>0</v>
      </c>
      <c r="N188" s="95">
        <v>0</v>
      </c>
      <c r="O188" s="95">
        <v>0</v>
      </c>
      <c r="P188" s="95">
        <v>0</v>
      </c>
      <c r="Q188" s="95">
        <v>0</v>
      </c>
      <c r="R188" s="95">
        <v>0</v>
      </c>
      <c r="S188" s="95">
        <v>0</v>
      </c>
      <c r="T188" s="95">
        <v>70.683179999999993</v>
      </c>
      <c r="U188" s="95">
        <v>3</v>
      </c>
      <c r="V188" s="95">
        <v>0</v>
      </c>
      <c r="W188" s="95">
        <v>0</v>
      </c>
      <c r="X188" s="95">
        <v>0</v>
      </c>
      <c r="Y188" s="95">
        <v>0</v>
      </c>
      <c r="Z188" s="95">
        <v>0</v>
      </c>
      <c r="AA188" s="95">
        <v>0</v>
      </c>
      <c r="AB188" s="95">
        <v>0</v>
      </c>
      <c r="AC188" s="95">
        <v>3</v>
      </c>
      <c r="AD188" s="95">
        <v>0</v>
      </c>
      <c r="AE188" s="95">
        <v>0</v>
      </c>
      <c r="AF188" s="95">
        <v>0</v>
      </c>
      <c r="AG188" s="95">
        <v>0</v>
      </c>
      <c r="AH188" s="95">
        <v>0</v>
      </c>
      <c r="AI188" s="95">
        <v>0</v>
      </c>
      <c r="AJ188" s="95">
        <v>0</v>
      </c>
      <c r="AK188" s="95">
        <v>0</v>
      </c>
      <c r="AL188" s="95">
        <v>0</v>
      </c>
      <c r="AM188" s="95">
        <v>109.96959</v>
      </c>
      <c r="AN188" s="160">
        <v>5.049905390934889E-4</v>
      </c>
    </row>
    <row r="189" spans="1:40">
      <c r="A189" s="72" t="s">
        <v>160</v>
      </c>
      <c r="B189" s="57">
        <v>56473.108129999993</v>
      </c>
      <c r="C189" s="57">
        <v>37347.642910000002</v>
      </c>
      <c r="D189" s="57">
        <v>11538.89669</v>
      </c>
      <c r="E189" s="57">
        <v>4634.8876700000001</v>
      </c>
      <c r="F189" s="57">
        <v>3697.3834499999998</v>
      </c>
      <c r="G189" s="57">
        <v>5354.1780699999999</v>
      </c>
      <c r="H189" s="57">
        <v>4584.7252900000003</v>
      </c>
      <c r="I189" s="57">
        <v>4394.2226299999993</v>
      </c>
      <c r="J189" s="57">
        <v>2183.3109799999997</v>
      </c>
      <c r="K189" s="57">
        <v>1389.70967</v>
      </c>
      <c r="L189" s="57">
        <v>682.45033000000012</v>
      </c>
      <c r="M189" s="57">
        <v>3173.1961800000004</v>
      </c>
      <c r="N189" s="57">
        <v>15765.944049999998</v>
      </c>
      <c r="O189" s="57">
        <v>5450.3296700000001</v>
      </c>
      <c r="P189" s="57">
        <v>1986.27702</v>
      </c>
      <c r="Q189" s="57">
        <v>566.20957999999996</v>
      </c>
      <c r="R189" s="57">
        <v>3179.8334699999996</v>
      </c>
      <c r="S189" s="57">
        <v>1112.60043</v>
      </c>
      <c r="T189" s="57">
        <v>3374.9320299999999</v>
      </c>
      <c r="U189" s="57">
        <v>3702.7988700000005</v>
      </c>
      <c r="V189" s="57">
        <v>947.69321000000002</v>
      </c>
      <c r="W189" s="57">
        <v>2908.6630700000001</v>
      </c>
      <c r="X189" s="57">
        <v>4564.8288400000001</v>
      </c>
      <c r="Y189" s="57">
        <v>1966.7412799999997</v>
      </c>
      <c r="Z189" s="57">
        <v>6196.4586999999992</v>
      </c>
      <c r="AA189" s="57">
        <v>1554.60734</v>
      </c>
      <c r="AB189" s="57">
        <v>8245.29673</v>
      </c>
      <c r="AC189" s="57">
        <v>8137.8758799999996</v>
      </c>
      <c r="AD189" s="57">
        <v>323.44649000000004</v>
      </c>
      <c r="AE189" s="57">
        <v>2670.41257</v>
      </c>
      <c r="AF189" s="57">
        <v>95.328389999999999</v>
      </c>
      <c r="AG189" s="57">
        <v>670.02803000000006</v>
      </c>
      <c r="AH189" s="57">
        <v>5601.5280999999995</v>
      </c>
      <c r="AI189" s="57">
        <v>1315.5390599999998</v>
      </c>
      <c r="AJ189" s="57">
        <v>1726</v>
      </c>
      <c r="AK189" s="57">
        <v>0</v>
      </c>
      <c r="AL189" s="57">
        <v>248.55927</v>
      </c>
      <c r="AM189" s="57">
        <v>217765.64407999994</v>
      </c>
      <c r="AN189" s="161">
        <v>1</v>
      </c>
    </row>
    <row r="190" spans="1:40">
      <c r="A190" s="54" t="s">
        <v>740</v>
      </c>
      <c r="B190" s="160">
        <v>0.25932974123895147</v>
      </c>
      <c r="C190" s="160">
        <v>0.17150383416899181</v>
      </c>
      <c r="D190" s="160">
        <v>5.298768195850484E-2</v>
      </c>
      <c r="E190" s="160">
        <v>2.1283833313473888E-2</v>
      </c>
      <c r="F190" s="160">
        <v>1.6978727134027177E-2</v>
      </c>
      <c r="G190" s="160">
        <v>2.458688142760045E-2</v>
      </c>
      <c r="H190" s="160">
        <v>2.1053483020102671E-2</v>
      </c>
      <c r="I190" s="160">
        <v>2.0178677167210574E-2</v>
      </c>
      <c r="J190" s="160">
        <v>1.0025966167546259E-2</v>
      </c>
      <c r="K190" s="160">
        <v>6.3816754744355645E-3</v>
      </c>
      <c r="L190" s="160">
        <v>3.1338751017552166E-3</v>
      </c>
      <c r="M190" s="160">
        <v>1.4571610656978895E-2</v>
      </c>
      <c r="N190" s="160">
        <v>7.2398674807528901E-2</v>
      </c>
      <c r="O190" s="160">
        <v>2.5028418477240275E-2</v>
      </c>
      <c r="P190" s="160">
        <v>9.1211679803371876E-3</v>
      </c>
      <c r="Q190" s="160">
        <v>2.6000868153104682E-3</v>
      </c>
      <c r="R190" s="160">
        <v>1.4602089707189226E-2</v>
      </c>
      <c r="S190" s="160">
        <v>5.1091641874935383E-3</v>
      </c>
      <c r="T190" s="160">
        <v>1.549800035840438E-2</v>
      </c>
      <c r="U190" s="160">
        <v>1.7003595244067582E-2</v>
      </c>
      <c r="V190" s="160">
        <v>4.3518949649001964E-3</v>
      </c>
      <c r="W190" s="160">
        <v>1.3356850123389771E-2</v>
      </c>
      <c r="X190" s="160">
        <v>2.0962116679539369E-2</v>
      </c>
      <c r="Y190" s="160">
        <v>9.031458053491136E-3</v>
      </c>
      <c r="Z190" s="160">
        <v>2.8454712065249483E-2</v>
      </c>
      <c r="AA190" s="160">
        <v>7.1389008425446964E-3</v>
      </c>
      <c r="AB190" s="160">
        <v>3.786316599587651E-2</v>
      </c>
      <c r="AC190" s="160">
        <v>3.7369879506844575E-2</v>
      </c>
      <c r="AD190" s="160">
        <v>1.485296229193878E-3</v>
      </c>
      <c r="AE190" s="160">
        <v>1.2262781768362773E-2</v>
      </c>
      <c r="AF190" s="160">
        <v>4.3775679310084138E-4</v>
      </c>
      <c r="AG190" s="160">
        <v>3.076830750005055E-3</v>
      </c>
      <c r="AH190" s="160">
        <v>2.5722735666890515E-2</v>
      </c>
      <c r="AI190" s="160">
        <v>6.0410771660414624E-3</v>
      </c>
      <c r="AJ190" s="160">
        <v>7.9259518060889548E-3</v>
      </c>
      <c r="AK190" s="160">
        <v>0</v>
      </c>
      <c r="AL190" s="160">
        <v>1.1414071813306212E-3</v>
      </c>
      <c r="AM190" s="160">
        <v>1</v>
      </c>
      <c r="AN190" s="160"/>
    </row>
    <row r="191" spans="1:40" ht="30" customHeight="1">
      <c r="A191" s="435" t="s">
        <v>1007</v>
      </c>
      <c r="B191" s="73" t="s">
        <v>68</v>
      </c>
      <c r="C191" s="73" t="s">
        <v>69</v>
      </c>
      <c r="D191" s="73" t="s">
        <v>70</v>
      </c>
      <c r="E191" s="73" t="s">
        <v>71</v>
      </c>
      <c r="F191" s="73" t="s">
        <v>72</v>
      </c>
      <c r="G191" s="73" t="s">
        <v>73</v>
      </c>
      <c r="H191" s="73" t="s">
        <v>74</v>
      </c>
      <c r="I191" s="73" t="s">
        <v>75</v>
      </c>
      <c r="J191" s="73" t="s">
        <v>76</v>
      </c>
      <c r="K191" s="73" t="s">
        <v>77</v>
      </c>
      <c r="L191" s="73" t="s">
        <v>78</v>
      </c>
      <c r="M191" s="73" t="s">
        <v>79</v>
      </c>
      <c r="N191" s="73" t="s">
        <v>80</v>
      </c>
      <c r="O191" s="73" t="s">
        <v>81</v>
      </c>
      <c r="P191" s="73" t="s">
        <v>82</v>
      </c>
      <c r="Q191" s="73" t="s">
        <v>83</v>
      </c>
      <c r="R191" s="73" t="s">
        <v>84</v>
      </c>
      <c r="S191" s="73" t="s">
        <v>85</v>
      </c>
      <c r="T191" s="73" t="s">
        <v>87</v>
      </c>
      <c r="U191" s="73" t="s">
        <v>88</v>
      </c>
      <c r="V191" s="73" t="s">
        <v>89</v>
      </c>
      <c r="W191" s="73" t="s">
        <v>90</v>
      </c>
      <c r="X191" s="73" t="s">
        <v>91</v>
      </c>
      <c r="Y191" s="73" t="s">
        <v>92</v>
      </c>
      <c r="Z191" s="73" t="s">
        <v>93</v>
      </c>
      <c r="AA191" s="73" t="s">
        <v>94</v>
      </c>
      <c r="AB191" s="73" t="s">
        <v>95</v>
      </c>
      <c r="AC191" s="73" t="s">
        <v>96</v>
      </c>
      <c r="AD191" s="73" t="s">
        <v>97</v>
      </c>
      <c r="AE191" s="73" t="s">
        <v>98</v>
      </c>
      <c r="AF191" s="73" t="s">
        <v>518</v>
      </c>
      <c r="AG191" s="73" t="s">
        <v>1316</v>
      </c>
      <c r="AH191" s="73" t="s">
        <v>1331</v>
      </c>
      <c r="AI191" s="73" t="s">
        <v>1332</v>
      </c>
      <c r="AJ191" s="73" t="s">
        <v>1348</v>
      </c>
      <c r="AK191" s="73" t="s">
        <v>1349</v>
      </c>
      <c r="AL191" s="73" t="s">
        <v>1480</v>
      </c>
      <c r="AM191" s="176" t="s">
        <v>519</v>
      </c>
      <c r="AN191" s="309" t="s">
        <v>682</v>
      </c>
    </row>
    <row r="192" spans="1:40">
      <c r="A192" s="100" t="s">
        <v>726</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160">
        <v>0</v>
      </c>
    </row>
    <row r="193" spans="1:40">
      <c r="A193" s="100" t="s">
        <v>727</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1</v>
      </c>
      <c r="AN193" s="160">
        <v>3.6927621861152144E-4</v>
      </c>
    </row>
    <row r="194" spans="1:40">
      <c r="A194" s="100" t="s">
        <v>728</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160">
        <v>0</v>
      </c>
    </row>
    <row r="195" spans="1:40">
      <c r="A195" s="100" t="s">
        <v>729</v>
      </c>
      <c r="B195" s="95">
        <v>0</v>
      </c>
      <c r="C195" s="95">
        <v>1</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1</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4</v>
      </c>
      <c r="AN195" s="160">
        <v>1.4771048744460858E-3</v>
      </c>
    </row>
    <row r="196" spans="1:40">
      <c r="A196" s="100" t="s">
        <v>730</v>
      </c>
      <c r="B196" s="95">
        <v>2</v>
      </c>
      <c r="C196" s="95">
        <v>5</v>
      </c>
      <c r="D196" s="95">
        <v>1</v>
      </c>
      <c r="E196" s="95">
        <v>0</v>
      </c>
      <c r="F196" s="95">
        <v>1</v>
      </c>
      <c r="G196" s="95">
        <v>0</v>
      </c>
      <c r="H196" s="95">
        <v>0</v>
      </c>
      <c r="I196" s="95">
        <v>1</v>
      </c>
      <c r="J196" s="95">
        <v>1</v>
      </c>
      <c r="K196" s="95">
        <v>0</v>
      </c>
      <c r="L196" s="95">
        <v>0</v>
      </c>
      <c r="M196" s="95">
        <v>0</v>
      </c>
      <c r="N196" s="95">
        <v>0</v>
      </c>
      <c r="O196" s="95">
        <v>1</v>
      </c>
      <c r="P196" s="95">
        <v>0</v>
      </c>
      <c r="Q196" s="95">
        <v>0</v>
      </c>
      <c r="R196" s="95">
        <v>0</v>
      </c>
      <c r="S196" s="95">
        <v>0</v>
      </c>
      <c r="T196" s="95">
        <v>0</v>
      </c>
      <c r="U196" s="95">
        <v>0</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18</v>
      </c>
      <c r="AN196" s="160">
        <v>6.6469719350073855E-3</v>
      </c>
    </row>
    <row r="197" spans="1:40">
      <c r="A197" s="100" t="s">
        <v>731</v>
      </c>
      <c r="B197" s="95">
        <v>17</v>
      </c>
      <c r="C197" s="95">
        <v>13</v>
      </c>
      <c r="D197" s="95">
        <v>4</v>
      </c>
      <c r="E197" s="95">
        <v>2</v>
      </c>
      <c r="F197" s="95">
        <v>0</v>
      </c>
      <c r="G197" s="95">
        <v>2</v>
      </c>
      <c r="H197" s="95">
        <v>0</v>
      </c>
      <c r="I197" s="95">
        <v>0</v>
      </c>
      <c r="J197" s="95">
        <v>0</v>
      </c>
      <c r="K197" s="95">
        <v>1</v>
      </c>
      <c r="L197" s="95">
        <v>0</v>
      </c>
      <c r="M197" s="95">
        <v>1</v>
      </c>
      <c r="N197" s="95">
        <v>4</v>
      </c>
      <c r="O197" s="95">
        <v>3</v>
      </c>
      <c r="P197" s="95">
        <v>0</v>
      </c>
      <c r="Q197" s="95">
        <v>0</v>
      </c>
      <c r="R197" s="95">
        <v>0</v>
      </c>
      <c r="S197" s="95">
        <v>1</v>
      </c>
      <c r="T197" s="95">
        <v>0</v>
      </c>
      <c r="U197" s="95">
        <v>0</v>
      </c>
      <c r="V197" s="95">
        <v>0</v>
      </c>
      <c r="W197" s="95">
        <v>1</v>
      </c>
      <c r="X197" s="95">
        <v>1</v>
      </c>
      <c r="Y197" s="95">
        <v>0</v>
      </c>
      <c r="Z197" s="95">
        <v>4</v>
      </c>
      <c r="AA197" s="95">
        <v>0</v>
      </c>
      <c r="AB197" s="95">
        <v>2</v>
      </c>
      <c r="AC197" s="95">
        <v>5</v>
      </c>
      <c r="AD197" s="95">
        <v>0</v>
      </c>
      <c r="AE197" s="95">
        <v>0</v>
      </c>
      <c r="AF197" s="95">
        <v>0</v>
      </c>
      <c r="AG197" s="95">
        <v>0</v>
      </c>
      <c r="AH197" s="95">
        <v>3</v>
      </c>
      <c r="AI197" s="95">
        <v>1</v>
      </c>
      <c r="AJ197" s="95">
        <v>0</v>
      </c>
      <c r="AK197" s="95">
        <v>0</v>
      </c>
      <c r="AL197" s="95">
        <v>0</v>
      </c>
      <c r="AM197" s="95">
        <v>65</v>
      </c>
      <c r="AN197" s="160">
        <v>2.4002954209748892E-2</v>
      </c>
    </row>
    <row r="198" spans="1:40">
      <c r="A198" s="100" t="s">
        <v>732</v>
      </c>
      <c r="B198" s="95">
        <v>31</v>
      </c>
      <c r="C198" s="95">
        <v>22</v>
      </c>
      <c r="D198" s="95">
        <v>13</v>
      </c>
      <c r="E198" s="95">
        <v>0</v>
      </c>
      <c r="F198" s="95">
        <v>2</v>
      </c>
      <c r="G198" s="95">
        <v>4</v>
      </c>
      <c r="H198" s="95">
        <v>4</v>
      </c>
      <c r="I198" s="95">
        <v>1</v>
      </c>
      <c r="J198" s="95">
        <v>1</v>
      </c>
      <c r="K198" s="95">
        <v>0</v>
      </c>
      <c r="L198" s="95">
        <v>0</v>
      </c>
      <c r="M198" s="95">
        <v>1</v>
      </c>
      <c r="N198" s="95">
        <v>8</v>
      </c>
      <c r="O198" s="95">
        <v>2</v>
      </c>
      <c r="P198" s="95">
        <v>1</v>
      </c>
      <c r="Q198" s="95">
        <v>0</v>
      </c>
      <c r="R198" s="95">
        <v>4</v>
      </c>
      <c r="S198" s="95">
        <v>0</v>
      </c>
      <c r="T198" s="95">
        <v>0</v>
      </c>
      <c r="U198" s="95">
        <v>2</v>
      </c>
      <c r="V198" s="95">
        <v>2</v>
      </c>
      <c r="W198" s="95">
        <v>1</v>
      </c>
      <c r="X198" s="95">
        <v>3</v>
      </c>
      <c r="Y198" s="95">
        <v>0</v>
      </c>
      <c r="Z198" s="95">
        <v>6</v>
      </c>
      <c r="AA198" s="95">
        <v>1</v>
      </c>
      <c r="AB198" s="95">
        <v>3</v>
      </c>
      <c r="AC198" s="95">
        <v>3</v>
      </c>
      <c r="AD198" s="95">
        <v>0</v>
      </c>
      <c r="AE198" s="95">
        <v>0</v>
      </c>
      <c r="AF198" s="95">
        <v>0</v>
      </c>
      <c r="AG198" s="95">
        <v>1</v>
      </c>
      <c r="AH198" s="95">
        <v>3</v>
      </c>
      <c r="AI198" s="95">
        <v>1</v>
      </c>
      <c r="AJ198" s="95">
        <v>0</v>
      </c>
      <c r="AK198" s="95">
        <v>0</v>
      </c>
      <c r="AL198" s="95">
        <v>0</v>
      </c>
      <c r="AM198" s="95">
        <v>120</v>
      </c>
      <c r="AN198" s="160">
        <v>4.4313146233382568E-2</v>
      </c>
    </row>
    <row r="199" spans="1:40">
      <c r="A199" s="100" t="s">
        <v>733</v>
      </c>
      <c r="B199" s="95">
        <v>42</v>
      </c>
      <c r="C199" s="95">
        <v>24</v>
      </c>
      <c r="D199" s="95">
        <v>13</v>
      </c>
      <c r="E199" s="95">
        <v>1</v>
      </c>
      <c r="F199" s="95">
        <v>4</v>
      </c>
      <c r="G199" s="95">
        <v>4</v>
      </c>
      <c r="H199" s="95">
        <v>5</v>
      </c>
      <c r="I199" s="95">
        <v>1</v>
      </c>
      <c r="J199" s="95">
        <v>1</v>
      </c>
      <c r="K199" s="95">
        <v>1</v>
      </c>
      <c r="L199" s="95">
        <v>0</v>
      </c>
      <c r="M199" s="95">
        <v>2</v>
      </c>
      <c r="N199" s="95">
        <v>11</v>
      </c>
      <c r="O199" s="95">
        <v>2</v>
      </c>
      <c r="P199" s="95">
        <v>1</v>
      </c>
      <c r="Q199" s="95">
        <v>1</v>
      </c>
      <c r="R199" s="95">
        <v>3</v>
      </c>
      <c r="S199" s="95">
        <v>2</v>
      </c>
      <c r="T199" s="95">
        <v>3</v>
      </c>
      <c r="U199" s="95">
        <v>2</v>
      </c>
      <c r="V199" s="95">
        <v>1</v>
      </c>
      <c r="W199" s="95">
        <v>2</v>
      </c>
      <c r="X199" s="95">
        <v>7</v>
      </c>
      <c r="Y199" s="95">
        <v>0</v>
      </c>
      <c r="Z199" s="95">
        <v>4</v>
      </c>
      <c r="AA199" s="95">
        <v>1</v>
      </c>
      <c r="AB199" s="95">
        <v>12</v>
      </c>
      <c r="AC199" s="95">
        <v>4</v>
      </c>
      <c r="AD199" s="95">
        <v>0</v>
      </c>
      <c r="AE199" s="95">
        <v>0</v>
      </c>
      <c r="AF199" s="95">
        <v>0</v>
      </c>
      <c r="AG199" s="95">
        <v>1</v>
      </c>
      <c r="AH199" s="95">
        <v>6</v>
      </c>
      <c r="AI199" s="95">
        <v>0</v>
      </c>
      <c r="AJ199" s="95">
        <v>5</v>
      </c>
      <c r="AK199" s="95">
        <v>0</v>
      </c>
      <c r="AL199" s="95">
        <v>1</v>
      </c>
      <c r="AM199" s="95">
        <v>167</v>
      </c>
      <c r="AN199" s="160">
        <v>6.1669128508124074E-2</v>
      </c>
    </row>
    <row r="200" spans="1:40">
      <c r="A200" s="100" t="s">
        <v>734</v>
      </c>
      <c r="B200" s="95">
        <v>29</v>
      </c>
      <c r="C200" s="95">
        <v>24</v>
      </c>
      <c r="D200" s="95">
        <v>5</v>
      </c>
      <c r="E200" s="95">
        <v>0</v>
      </c>
      <c r="F200" s="95">
        <v>4</v>
      </c>
      <c r="G200" s="95">
        <v>3</v>
      </c>
      <c r="H200" s="95">
        <v>4</v>
      </c>
      <c r="I200" s="95">
        <v>5</v>
      </c>
      <c r="J200" s="95">
        <v>1</v>
      </c>
      <c r="K200" s="95">
        <v>1</v>
      </c>
      <c r="L200" s="95">
        <v>0</v>
      </c>
      <c r="M200" s="95">
        <v>5</v>
      </c>
      <c r="N200" s="95">
        <v>12</v>
      </c>
      <c r="O200" s="95">
        <v>3</v>
      </c>
      <c r="P200" s="95">
        <v>0</v>
      </c>
      <c r="Q200" s="95">
        <v>1</v>
      </c>
      <c r="R200" s="95">
        <v>2</v>
      </c>
      <c r="S200" s="95">
        <v>0</v>
      </c>
      <c r="T200" s="95">
        <v>2</v>
      </c>
      <c r="U200" s="95">
        <v>1</v>
      </c>
      <c r="V200" s="95">
        <v>1</v>
      </c>
      <c r="W200" s="95">
        <v>1</v>
      </c>
      <c r="X200" s="95">
        <v>2</v>
      </c>
      <c r="Y200" s="95">
        <v>1</v>
      </c>
      <c r="Z200" s="95">
        <v>5</v>
      </c>
      <c r="AA200" s="95">
        <v>1</v>
      </c>
      <c r="AB200" s="95">
        <v>11</v>
      </c>
      <c r="AC200" s="95">
        <v>2</v>
      </c>
      <c r="AD200" s="95">
        <v>0</v>
      </c>
      <c r="AE200" s="95">
        <v>2</v>
      </c>
      <c r="AF200" s="95">
        <v>0</v>
      </c>
      <c r="AG200" s="95">
        <v>1</v>
      </c>
      <c r="AH200" s="95">
        <v>3</v>
      </c>
      <c r="AI200" s="95">
        <v>1</v>
      </c>
      <c r="AJ200" s="95">
        <v>1</v>
      </c>
      <c r="AK200" s="95">
        <v>0</v>
      </c>
      <c r="AL200" s="95">
        <v>0</v>
      </c>
      <c r="AM200" s="95">
        <v>134</v>
      </c>
      <c r="AN200" s="160">
        <v>4.9483013293943869E-2</v>
      </c>
    </row>
    <row r="201" spans="1:40">
      <c r="A201" s="100" t="s">
        <v>735</v>
      </c>
      <c r="B201" s="95">
        <v>96</v>
      </c>
      <c r="C201" s="95">
        <v>70</v>
      </c>
      <c r="D201" s="95">
        <v>10</v>
      </c>
      <c r="E201" s="95">
        <v>0</v>
      </c>
      <c r="F201" s="95">
        <v>4</v>
      </c>
      <c r="G201" s="95">
        <v>15</v>
      </c>
      <c r="H201" s="95">
        <v>9</v>
      </c>
      <c r="I201" s="95">
        <v>10</v>
      </c>
      <c r="J201" s="95">
        <v>5</v>
      </c>
      <c r="K201" s="95">
        <v>3</v>
      </c>
      <c r="L201" s="95">
        <v>3</v>
      </c>
      <c r="M201" s="95">
        <v>9</v>
      </c>
      <c r="N201" s="95">
        <v>29</v>
      </c>
      <c r="O201" s="95">
        <v>8</v>
      </c>
      <c r="P201" s="95">
        <v>8</v>
      </c>
      <c r="Q201" s="95">
        <v>1</v>
      </c>
      <c r="R201" s="95">
        <v>6</v>
      </c>
      <c r="S201" s="95">
        <v>3</v>
      </c>
      <c r="T201" s="95">
        <v>9</v>
      </c>
      <c r="U201" s="95">
        <v>6</v>
      </c>
      <c r="V201" s="95">
        <v>0</v>
      </c>
      <c r="W201" s="95">
        <v>8</v>
      </c>
      <c r="X201" s="95">
        <v>3</v>
      </c>
      <c r="Y201" s="95">
        <v>9</v>
      </c>
      <c r="Z201" s="95">
        <v>8</v>
      </c>
      <c r="AA201" s="95">
        <v>2</v>
      </c>
      <c r="AB201" s="95">
        <v>15</v>
      </c>
      <c r="AC201" s="95">
        <v>7</v>
      </c>
      <c r="AD201" s="95">
        <v>2</v>
      </c>
      <c r="AE201" s="95">
        <v>19</v>
      </c>
      <c r="AF201" s="95">
        <v>1</v>
      </c>
      <c r="AG201" s="95">
        <v>0</v>
      </c>
      <c r="AH201" s="95">
        <v>10</v>
      </c>
      <c r="AI201" s="95">
        <v>1</v>
      </c>
      <c r="AJ201" s="95">
        <v>0</v>
      </c>
      <c r="AK201" s="95">
        <v>0</v>
      </c>
      <c r="AL201" s="95">
        <v>1</v>
      </c>
      <c r="AM201" s="95">
        <v>390</v>
      </c>
      <c r="AN201" s="160">
        <v>0.14401772525849335</v>
      </c>
    </row>
    <row r="202" spans="1:40">
      <c r="A202" s="100" t="s">
        <v>736</v>
      </c>
      <c r="B202" s="95">
        <v>131</v>
      </c>
      <c r="C202" s="95">
        <v>80</v>
      </c>
      <c r="D202" s="95">
        <v>13</v>
      </c>
      <c r="E202" s="95">
        <v>1</v>
      </c>
      <c r="F202" s="95">
        <v>12</v>
      </c>
      <c r="G202" s="95">
        <v>13</v>
      </c>
      <c r="H202" s="95">
        <v>25</v>
      </c>
      <c r="I202" s="95">
        <v>21</v>
      </c>
      <c r="J202" s="95">
        <v>4</v>
      </c>
      <c r="K202" s="95">
        <v>6</v>
      </c>
      <c r="L202" s="95">
        <v>5</v>
      </c>
      <c r="M202" s="95">
        <v>10</v>
      </c>
      <c r="N202" s="95">
        <v>53</v>
      </c>
      <c r="O202" s="95">
        <v>16</v>
      </c>
      <c r="P202" s="95">
        <v>11</v>
      </c>
      <c r="Q202" s="95">
        <v>2</v>
      </c>
      <c r="R202" s="95">
        <v>10</v>
      </c>
      <c r="S202" s="95">
        <v>0</v>
      </c>
      <c r="T202" s="95">
        <v>23</v>
      </c>
      <c r="U202" s="95">
        <v>8</v>
      </c>
      <c r="V202" s="95">
        <v>2</v>
      </c>
      <c r="W202" s="95">
        <v>9</v>
      </c>
      <c r="X202" s="95">
        <v>6</v>
      </c>
      <c r="Y202" s="95">
        <v>16</v>
      </c>
      <c r="Z202" s="95">
        <v>7</v>
      </c>
      <c r="AA202" s="95">
        <v>1</v>
      </c>
      <c r="AB202" s="95">
        <v>27</v>
      </c>
      <c r="AC202" s="95">
        <v>13</v>
      </c>
      <c r="AD202" s="95">
        <v>2</v>
      </c>
      <c r="AE202" s="95">
        <v>11</v>
      </c>
      <c r="AF202" s="95">
        <v>0</v>
      </c>
      <c r="AG202" s="95">
        <v>3</v>
      </c>
      <c r="AH202" s="95">
        <v>16</v>
      </c>
      <c r="AI202" s="95">
        <v>5</v>
      </c>
      <c r="AJ202" s="95">
        <v>1</v>
      </c>
      <c r="AK202" s="95">
        <v>0</v>
      </c>
      <c r="AL202" s="95">
        <v>0</v>
      </c>
      <c r="AM202" s="95">
        <v>563</v>
      </c>
      <c r="AN202" s="160">
        <v>0.20790251107828656</v>
      </c>
    </row>
    <row r="203" spans="1:40">
      <c r="A203" s="100" t="s">
        <v>737</v>
      </c>
      <c r="B203" s="95">
        <v>182</v>
      </c>
      <c r="C203" s="95">
        <v>122</v>
      </c>
      <c r="D203" s="95">
        <v>20</v>
      </c>
      <c r="E203" s="95">
        <v>1</v>
      </c>
      <c r="F203" s="95">
        <v>19</v>
      </c>
      <c r="G203" s="95">
        <v>17</v>
      </c>
      <c r="H203" s="95">
        <v>22</v>
      </c>
      <c r="I203" s="95">
        <v>31</v>
      </c>
      <c r="J203" s="95">
        <v>8</v>
      </c>
      <c r="K203" s="95">
        <v>8</v>
      </c>
      <c r="L203" s="95">
        <v>10</v>
      </c>
      <c r="M203" s="95">
        <v>16</v>
      </c>
      <c r="N203" s="95">
        <v>73</v>
      </c>
      <c r="O203" s="95">
        <v>15</v>
      </c>
      <c r="P203" s="95">
        <v>13</v>
      </c>
      <c r="Q203" s="95">
        <v>4</v>
      </c>
      <c r="R203" s="95">
        <v>23</v>
      </c>
      <c r="S203" s="95">
        <v>2</v>
      </c>
      <c r="T203" s="95">
        <v>41</v>
      </c>
      <c r="U203" s="95">
        <v>18</v>
      </c>
      <c r="V203" s="95">
        <v>1</v>
      </c>
      <c r="W203" s="95">
        <v>50</v>
      </c>
      <c r="X203" s="95">
        <v>11</v>
      </c>
      <c r="Y203" s="95">
        <v>12</v>
      </c>
      <c r="Z203" s="95">
        <v>6</v>
      </c>
      <c r="AA203" s="95">
        <v>5</v>
      </c>
      <c r="AB203" s="95">
        <v>33</v>
      </c>
      <c r="AC203" s="95">
        <v>31</v>
      </c>
      <c r="AD203" s="95">
        <v>2</v>
      </c>
      <c r="AE203" s="95">
        <v>16</v>
      </c>
      <c r="AF203" s="95">
        <v>1</v>
      </c>
      <c r="AG203" s="95">
        <v>1</v>
      </c>
      <c r="AH203" s="95">
        <v>14</v>
      </c>
      <c r="AI203" s="95">
        <v>1</v>
      </c>
      <c r="AJ203" s="95">
        <v>4</v>
      </c>
      <c r="AK203" s="95">
        <v>0</v>
      </c>
      <c r="AL203" s="95">
        <v>0</v>
      </c>
      <c r="AM203" s="95">
        <v>833</v>
      </c>
      <c r="AN203" s="160">
        <v>0.30760709010339732</v>
      </c>
    </row>
    <row r="204" spans="1:40">
      <c r="A204" s="100" t="s">
        <v>738</v>
      </c>
      <c r="B204" s="95">
        <v>22</v>
      </c>
      <c r="C204" s="95">
        <v>30</v>
      </c>
      <c r="D204" s="95">
        <v>0</v>
      </c>
      <c r="E204" s="95">
        <v>0</v>
      </c>
      <c r="F204" s="95">
        <v>3</v>
      </c>
      <c r="G204" s="95">
        <v>1</v>
      </c>
      <c r="H204" s="95">
        <v>3</v>
      </c>
      <c r="I204" s="95">
        <v>2</v>
      </c>
      <c r="J204" s="95">
        <v>5</v>
      </c>
      <c r="K204" s="95">
        <v>0</v>
      </c>
      <c r="L204" s="95">
        <v>1</v>
      </c>
      <c r="M204" s="95">
        <v>0</v>
      </c>
      <c r="N204" s="95">
        <v>4</v>
      </c>
      <c r="O204" s="95">
        <v>0</v>
      </c>
      <c r="P204" s="95">
        <v>3</v>
      </c>
      <c r="Q204" s="95">
        <v>2</v>
      </c>
      <c r="R204" s="95">
        <v>0</v>
      </c>
      <c r="S204" s="95">
        <v>0</v>
      </c>
      <c r="T204" s="95">
        <v>2</v>
      </c>
      <c r="U204" s="95">
        <v>0</v>
      </c>
      <c r="V204" s="95">
        <v>0</v>
      </c>
      <c r="W204" s="95">
        <v>2</v>
      </c>
      <c r="X204" s="95">
        <v>2</v>
      </c>
      <c r="Y204" s="95">
        <v>4</v>
      </c>
      <c r="Z204" s="95">
        <v>1</v>
      </c>
      <c r="AA204" s="95">
        <v>0</v>
      </c>
      <c r="AB204" s="95">
        <v>2</v>
      </c>
      <c r="AC204" s="95">
        <v>1</v>
      </c>
      <c r="AD204" s="95">
        <v>1</v>
      </c>
      <c r="AE204" s="95">
        <v>0</v>
      </c>
      <c r="AF204" s="95">
        <v>2</v>
      </c>
      <c r="AG204" s="95">
        <v>0</v>
      </c>
      <c r="AH204" s="95">
        <v>1</v>
      </c>
      <c r="AI204" s="95">
        <v>0</v>
      </c>
      <c r="AJ204" s="95">
        <v>0</v>
      </c>
      <c r="AK204" s="95">
        <v>0</v>
      </c>
      <c r="AL204" s="95">
        <v>0</v>
      </c>
      <c r="AM204" s="95">
        <v>94</v>
      </c>
      <c r="AN204" s="160">
        <v>3.4711964549483013E-2</v>
      </c>
    </row>
    <row r="205" spans="1:40">
      <c r="A205" s="100" t="s">
        <v>739</v>
      </c>
      <c r="B205" s="95">
        <v>4</v>
      </c>
      <c r="C205" s="95">
        <v>7</v>
      </c>
      <c r="D205" s="95">
        <v>0</v>
      </c>
      <c r="E205" s="95">
        <v>0</v>
      </c>
      <c r="F205" s="95">
        <v>0</v>
      </c>
      <c r="G205" s="95">
        <v>0</v>
      </c>
      <c r="H205" s="95">
        <v>1</v>
      </c>
      <c r="I205" s="95">
        <v>0</v>
      </c>
      <c r="J205" s="95">
        <v>1</v>
      </c>
      <c r="K205" s="95">
        <v>0</v>
      </c>
      <c r="L205" s="95">
        <v>0</v>
      </c>
      <c r="M205" s="95">
        <v>0</v>
      </c>
      <c r="N205" s="95">
        <v>0</v>
      </c>
      <c r="O205" s="95">
        <v>0</v>
      </c>
      <c r="P205" s="95">
        <v>0</v>
      </c>
      <c r="Q205" s="95">
        <v>0</v>
      </c>
      <c r="R205" s="95">
        <v>0</v>
      </c>
      <c r="S205" s="95">
        <v>0</v>
      </c>
      <c r="T205" s="95">
        <v>304</v>
      </c>
      <c r="U205" s="95">
        <v>1</v>
      </c>
      <c r="V205" s="95">
        <v>0</v>
      </c>
      <c r="W205" s="95">
        <v>0</v>
      </c>
      <c r="X205" s="95">
        <v>0</v>
      </c>
      <c r="Y205" s="95">
        <v>0</v>
      </c>
      <c r="Z205" s="95">
        <v>0</v>
      </c>
      <c r="AA205" s="95">
        <v>0</v>
      </c>
      <c r="AB205" s="95">
        <v>0</v>
      </c>
      <c r="AC205" s="95">
        <v>1</v>
      </c>
      <c r="AD205" s="95">
        <v>0</v>
      </c>
      <c r="AE205" s="95">
        <v>0</v>
      </c>
      <c r="AF205" s="95">
        <v>0</v>
      </c>
      <c r="AG205" s="95">
        <v>0</v>
      </c>
      <c r="AH205" s="95">
        <v>0</v>
      </c>
      <c r="AI205" s="95">
        <v>0</v>
      </c>
      <c r="AJ205" s="95">
        <v>0</v>
      </c>
      <c r="AK205" s="95">
        <v>0</v>
      </c>
      <c r="AL205" s="95">
        <v>0</v>
      </c>
      <c r="AM205" s="95">
        <v>319</v>
      </c>
      <c r="AN205" s="160">
        <v>0.11779911373707533</v>
      </c>
    </row>
    <row r="206" spans="1:40">
      <c r="A206" s="72" t="s">
        <v>160</v>
      </c>
      <c r="B206" s="57">
        <v>557</v>
      </c>
      <c r="C206" s="57">
        <v>398</v>
      </c>
      <c r="D206" s="57">
        <v>79</v>
      </c>
      <c r="E206" s="57">
        <v>6</v>
      </c>
      <c r="F206" s="57">
        <v>49</v>
      </c>
      <c r="G206" s="57">
        <v>59</v>
      </c>
      <c r="H206" s="57">
        <v>73</v>
      </c>
      <c r="I206" s="57">
        <v>72</v>
      </c>
      <c r="J206" s="57">
        <v>27</v>
      </c>
      <c r="K206" s="57">
        <v>20</v>
      </c>
      <c r="L206" s="57">
        <v>19</v>
      </c>
      <c r="M206" s="57">
        <v>44</v>
      </c>
      <c r="N206" s="57">
        <v>195</v>
      </c>
      <c r="O206" s="57">
        <v>50</v>
      </c>
      <c r="P206" s="57">
        <v>37</v>
      </c>
      <c r="Q206" s="57">
        <v>11</v>
      </c>
      <c r="R206" s="57">
        <v>48</v>
      </c>
      <c r="S206" s="57">
        <v>8</v>
      </c>
      <c r="T206" s="57">
        <v>384</v>
      </c>
      <c r="U206" s="57">
        <v>39</v>
      </c>
      <c r="V206" s="57">
        <v>7</v>
      </c>
      <c r="W206" s="57">
        <v>74</v>
      </c>
      <c r="X206" s="57">
        <v>36</v>
      </c>
      <c r="Y206" s="57">
        <v>42</v>
      </c>
      <c r="Z206" s="57">
        <v>42</v>
      </c>
      <c r="AA206" s="57">
        <v>12</v>
      </c>
      <c r="AB206" s="57">
        <v>105</v>
      </c>
      <c r="AC206" s="57">
        <v>69</v>
      </c>
      <c r="AD206" s="57">
        <v>7</v>
      </c>
      <c r="AE206" s="57">
        <v>48</v>
      </c>
      <c r="AF206" s="57">
        <v>4</v>
      </c>
      <c r="AG206" s="57">
        <v>7</v>
      </c>
      <c r="AH206" s="57">
        <v>56</v>
      </c>
      <c r="AI206" s="57">
        <v>10</v>
      </c>
      <c r="AJ206" s="57">
        <v>12</v>
      </c>
      <c r="AK206" s="57">
        <v>0</v>
      </c>
      <c r="AL206" s="57">
        <v>2</v>
      </c>
      <c r="AM206" s="57">
        <v>2708</v>
      </c>
      <c r="AN206" s="161">
        <v>1</v>
      </c>
    </row>
    <row r="207" spans="1:40">
      <c r="A207" s="54" t="s">
        <v>740</v>
      </c>
      <c r="B207" s="160">
        <v>0.20568685376661744</v>
      </c>
      <c r="C207" s="160">
        <v>0.14697193500738553</v>
      </c>
      <c r="D207" s="160">
        <v>2.9172821270310192E-2</v>
      </c>
      <c r="E207" s="160">
        <v>2.2156573116691287E-3</v>
      </c>
      <c r="F207" s="160">
        <v>1.8094534711964549E-2</v>
      </c>
      <c r="G207" s="160">
        <v>2.1787296898079764E-2</v>
      </c>
      <c r="H207" s="160">
        <v>2.6957163958641065E-2</v>
      </c>
      <c r="I207" s="160">
        <v>2.6587887740029542E-2</v>
      </c>
      <c r="J207" s="160">
        <v>9.9704579025110783E-3</v>
      </c>
      <c r="K207" s="160">
        <v>7.385524372230428E-3</v>
      </c>
      <c r="L207" s="160">
        <v>7.0162481536189068E-3</v>
      </c>
      <c r="M207" s="160">
        <v>1.6248153618906941E-2</v>
      </c>
      <c r="N207" s="160">
        <v>7.2008862629246675E-2</v>
      </c>
      <c r="O207" s="160">
        <v>1.8463810930576072E-2</v>
      </c>
      <c r="P207" s="160">
        <v>1.3663220088626292E-2</v>
      </c>
      <c r="Q207" s="160">
        <v>4.0620384047267352E-3</v>
      </c>
      <c r="R207" s="160">
        <v>1.7725258493353029E-2</v>
      </c>
      <c r="S207" s="160">
        <v>2.9542097488921715E-3</v>
      </c>
      <c r="T207" s="160">
        <v>0.14180206794682423</v>
      </c>
      <c r="U207" s="160">
        <v>1.4401772525849335E-2</v>
      </c>
      <c r="V207" s="160">
        <v>2.5849335302806499E-3</v>
      </c>
      <c r="W207" s="160">
        <v>2.7326440177252585E-2</v>
      </c>
      <c r="X207" s="160">
        <v>1.3293943870014771E-2</v>
      </c>
      <c r="Y207" s="160">
        <v>1.55096011816839E-2</v>
      </c>
      <c r="Z207" s="160">
        <v>1.55096011816839E-2</v>
      </c>
      <c r="AA207" s="160">
        <v>4.4313146233382573E-3</v>
      </c>
      <c r="AB207" s="160">
        <v>3.8774002954209748E-2</v>
      </c>
      <c r="AC207" s="160">
        <v>2.5480059084194977E-2</v>
      </c>
      <c r="AD207" s="160">
        <v>2.5849335302806499E-3</v>
      </c>
      <c r="AE207" s="160">
        <v>1.7725258493353029E-2</v>
      </c>
      <c r="AF207" s="160">
        <v>1.4771048744460858E-3</v>
      </c>
      <c r="AG207" s="160">
        <v>2.5849335302806499E-3</v>
      </c>
      <c r="AH207" s="160">
        <v>2.0679468242245199E-2</v>
      </c>
      <c r="AI207" s="160">
        <v>3.692762186115214E-3</v>
      </c>
      <c r="AJ207" s="160">
        <v>4.4313146233382573E-3</v>
      </c>
      <c r="AK207" s="160">
        <v>0</v>
      </c>
      <c r="AL207" s="160">
        <v>7.3855243722304289E-4</v>
      </c>
      <c r="AM207" s="160">
        <v>1</v>
      </c>
      <c r="AN207" s="160"/>
    </row>
    <row r="208" spans="1:40" ht="15.75" thickBot="1">
      <c r="A208" s="532"/>
      <c r="B208" s="533"/>
      <c r="C208" s="533"/>
      <c r="D208" s="534"/>
      <c r="E208" s="534"/>
      <c r="F208" s="534"/>
      <c r="G208" s="534"/>
      <c r="H208" s="534"/>
      <c r="I208" s="533"/>
      <c r="J208" s="533"/>
      <c r="K208" s="533"/>
      <c r="L208" s="533"/>
      <c r="M208" s="533"/>
      <c r="N208" s="533"/>
      <c r="O208" s="533"/>
      <c r="P208" s="533"/>
      <c r="Q208" s="533"/>
      <c r="R208" s="535"/>
      <c r="S208" s="535"/>
      <c r="T208" s="535"/>
      <c r="U208" s="535"/>
      <c r="V208" s="535"/>
      <c r="W208" s="535"/>
      <c r="X208" s="535"/>
      <c r="Y208" s="535"/>
      <c r="Z208" s="535"/>
      <c r="AA208" s="536"/>
      <c r="AB208" s="536"/>
      <c r="AC208" s="536"/>
      <c r="AD208" s="536"/>
      <c r="AE208" s="536"/>
      <c r="AF208" s="536"/>
      <c r="AG208" s="536"/>
      <c r="AH208" s="536"/>
      <c r="AI208" s="536"/>
      <c r="AJ208" s="536"/>
      <c r="AK208" s="536"/>
      <c r="AL208" s="536"/>
      <c r="AM208" s="536"/>
      <c r="AN208" s="536"/>
    </row>
    <row r="209" spans="1:40" ht="15" customHeight="1">
      <c r="A209" s="798" t="s">
        <v>1462</v>
      </c>
      <c r="B209" s="798"/>
      <c r="C209" s="798"/>
      <c r="D209" s="798"/>
      <c r="E209" s="798"/>
      <c r="F209" s="798"/>
      <c r="G209" s="798"/>
      <c r="H209" s="798"/>
      <c r="I209" s="798"/>
      <c r="J209" s="798"/>
      <c r="K209" s="798"/>
      <c r="L209" s="798"/>
      <c r="M209" s="798"/>
      <c r="N209" s="798"/>
      <c r="O209" s="798"/>
      <c r="P209" s="798"/>
      <c r="Q209" s="798"/>
      <c r="R209" s="798"/>
      <c r="S209" s="798"/>
      <c r="T209" s="798"/>
      <c r="U209" s="798"/>
      <c r="V209" s="798"/>
      <c r="W209" s="798"/>
      <c r="X209" s="798"/>
      <c r="Y209" s="798"/>
      <c r="Z209" s="798"/>
      <c r="AA209" s="798"/>
      <c r="AB209" s="798"/>
      <c r="AC209" s="798"/>
      <c r="AD209" s="798"/>
      <c r="AE209" s="798"/>
      <c r="AF209" s="798"/>
      <c r="AG209" s="798"/>
      <c r="AH209" s="798"/>
      <c r="AI209" s="798"/>
      <c r="AJ209" s="798"/>
      <c r="AK209" s="798"/>
      <c r="AL209" s="798"/>
      <c r="AM209" s="798"/>
      <c r="AN209" s="798"/>
    </row>
  </sheetData>
  <mergeCells count="25">
    <mergeCell ref="A43:AN43"/>
    <mergeCell ref="A1:AN1"/>
    <mergeCell ref="A2:AN2"/>
    <mergeCell ref="A3:AN3"/>
    <mergeCell ref="A4:AN4"/>
    <mergeCell ref="A41:AN41"/>
    <mergeCell ref="A129:AN129"/>
    <mergeCell ref="A44:AN44"/>
    <mergeCell ref="A45:AN45"/>
    <mergeCell ref="A46:AN46"/>
    <mergeCell ref="A83:R83"/>
    <mergeCell ref="A85:AN85"/>
    <mergeCell ref="A86:AN86"/>
    <mergeCell ref="A87:AN87"/>
    <mergeCell ref="A88:AN88"/>
    <mergeCell ref="A125:AN125"/>
    <mergeCell ref="A127:AN127"/>
    <mergeCell ref="A128:AN128"/>
    <mergeCell ref="A209:AN209"/>
    <mergeCell ref="A130:AN130"/>
    <mergeCell ref="A167:AN167"/>
    <mergeCell ref="A169:AN169"/>
    <mergeCell ref="A170:AN170"/>
    <mergeCell ref="A171:AN171"/>
    <mergeCell ref="A172:AN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selection activeCell="A3" sqref="A3:S3"/>
    </sheetView>
  </sheetViews>
  <sheetFormatPr defaultColWidth="17.7109375" defaultRowHeight="12.75"/>
  <cols>
    <col min="1" max="1" width="45.7109375" style="328" customWidth="1"/>
    <col min="2" max="2" width="16.42578125" style="631" customWidth="1"/>
    <col min="3" max="7" width="11.140625" style="631" customWidth="1"/>
    <col min="8" max="13" width="11.85546875" style="631" customWidth="1"/>
    <col min="14" max="17" width="11.28515625" style="631" customWidth="1"/>
    <col min="18" max="19" width="15.140625" style="631" customWidth="1"/>
    <col min="20" max="16384" width="17.7109375" style="631"/>
  </cols>
  <sheetData>
    <row r="1" spans="1:20" s="328" customFormat="1" ht="30" customHeight="1">
      <c r="A1" s="766" t="s">
        <v>1252</v>
      </c>
      <c r="B1" s="766"/>
      <c r="C1" s="766"/>
      <c r="D1" s="766"/>
      <c r="E1" s="766"/>
      <c r="F1" s="766"/>
      <c r="G1" s="766"/>
      <c r="H1" s="766"/>
      <c r="I1" s="766"/>
      <c r="J1" s="766"/>
      <c r="K1" s="766"/>
      <c r="L1" s="766"/>
      <c r="M1" s="766"/>
      <c r="N1" s="766"/>
      <c r="O1" s="766"/>
      <c r="P1" s="766"/>
      <c r="Q1" s="766"/>
      <c r="R1" s="766"/>
      <c r="S1" s="766"/>
      <c r="T1" s="49"/>
    </row>
    <row r="2" spans="1:20" s="328" customFormat="1" ht="15" customHeight="1">
      <c r="A2" s="767" t="s">
        <v>1010</v>
      </c>
      <c r="B2" s="767"/>
      <c r="C2" s="767"/>
      <c r="D2" s="767"/>
      <c r="E2" s="767"/>
      <c r="F2" s="767"/>
      <c r="G2" s="767"/>
      <c r="H2" s="767"/>
      <c r="I2" s="767"/>
      <c r="J2" s="767"/>
      <c r="K2" s="767"/>
      <c r="L2" s="767"/>
      <c r="M2" s="767"/>
      <c r="N2" s="767"/>
      <c r="O2" s="767"/>
      <c r="P2" s="767"/>
      <c r="Q2" s="767"/>
      <c r="R2" s="767"/>
      <c r="S2" s="767"/>
      <c r="T2" s="49"/>
    </row>
    <row r="3" spans="1:20" s="328" customFormat="1" ht="15" customHeight="1">
      <c r="A3" s="779" t="s">
        <v>1504</v>
      </c>
      <c r="B3" s="779"/>
      <c r="C3" s="779"/>
      <c r="D3" s="779"/>
      <c r="E3" s="779"/>
      <c r="F3" s="779"/>
      <c r="G3" s="779"/>
      <c r="H3" s="779"/>
      <c r="I3" s="810"/>
      <c r="J3" s="779"/>
      <c r="K3" s="779"/>
      <c r="L3" s="779"/>
      <c r="M3" s="779"/>
      <c r="N3" s="779"/>
      <c r="O3" s="779"/>
      <c r="P3" s="779"/>
      <c r="Q3" s="779"/>
      <c r="R3" s="779"/>
      <c r="S3" s="779"/>
      <c r="T3" s="49"/>
    </row>
    <row r="4" spans="1:20" s="328" customFormat="1" ht="30" customHeight="1">
      <c r="A4" s="768" t="s">
        <v>512</v>
      </c>
      <c r="B4" s="768"/>
      <c r="C4" s="768"/>
      <c r="D4" s="768"/>
      <c r="E4" s="768"/>
      <c r="F4" s="768"/>
      <c r="G4" s="768"/>
      <c r="H4" s="768"/>
      <c r="I4" s="768"/>
      <c r="J4" s="768"/>
      <c r="K4" s="768"/>
      <c r="L4" s="768"/>
      <c r="M4" s="768"/>
      <c r="N4" s="768"/>
      <c r="O4" s="768"/>
      <c r="P4" s="768"/>
      <c r="Q4" s="768"/>
      <c r="R4" s="768"/>
      <c r="S4" s="768"/>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6"/>
      <c r="B6" s="635" t="s">
        <v>994</v>
      </c>
      <c r="C6" s="811" t="s">
        <v>1011</v>
      </c>
      <c r="D6" s="811"/>
      <c r="E6" s="811"/>
      <c r="F6" s="811"/>
      <c r="G6" s="811"/>
      <c r="H6" s="811" t="s">
        <v>1012</v>
      </c>
      <c r="I6" s="811"/>
      <c r="J6" s="811"/>
      <c r="K6" s="811"/>
      <c r="L6" s="811"/>
      <c r="M6" s="811" t="s">
        <v>1013</v>
      </c>
      <c r="N6" s="811"/>
      <c r="O6" s="811"/>
      <c r="P6" s="811"/>
      <c r="Q6" s="811"/>
      <c r="R6" s="811" t="s">
        <v>998</v>
      </c>
      <c r="S6" s="811"/>
      <c r="T6" s="49"/>
    </row>
    <row r="7" spans="1:20" s="328" customFormat="1" ht="15" customHeight="1" thickBot="1">
      <c r="A7" s="436"/>
      <c r="B7" s="635" t="s">
        <v>999</v>
      </c>
      <c r="C7" s="436"/>
      <c r="D7" s="436"/>
      <c r="E7" s="436"/>
      <c r="F7" s="436"/>
      <c r="G7" s="436"/>
      <c r="H7" s="436"/>
      <c r="I7" s="436"/>
      <c r="J7" s="436"/>
      <c r="K7" s="436"/>
      <c r="L7" s="436"/>
      <c r="M7" s="436"/>
      <c r="N7" s="436"/>
      <c r="O7" s="436"/>
      <c r="P7" s="436"/>
      <c r="Q7" s="436"/>
      <c r="R7" s="436"/>
      <c r="S7" s="436"/>
      <c r="T7" s="49"/>
    </row>
    <row r="8" spans="1:20" s="49" customFormat="1" ht="15" customHeight="1" thickTop="1" thickBot="1">
      <c r="A8" s="443" t="s">
        <v>1014</v>
      </c>
      <c r="B8" s="444" t="s">
        <v>1000</v>
      </c>
      <c r="C8" s="444" t="s">
        <v>156</v>
      </c>
      <c r="D8" s="444" t="s">
        <v>158</v>
      </c>
      <c r="E8" s="444" t="s">
        <v>157</v>
      </c>
      <c r="F8" s="444" t="s">
        <v>159</v>
      </c>
      <c r="G8" s="444" t="s">
        <v>160</v>
      </c>
      <c r="H8" s="444" t="s">
        <v>156</v>
      </c>
      <c r="I8" s="444" t="s">
        <v>158</v>
      </c>
      <c r="J8" s="444" t="s">
        <v>157</v>
      </c>
      <c r="K8" s="444" t="s">
        <v>159</v>
      </c>
      <c r="L8" s="444" t="s">
        <v>160</v>
      </c>
      <c r="M8" s="444" t="s">
        <v>156</v>
      </c>
      <c r="N8" s="444" t="s">
        <v>158</v>
      </c>
      <c r="O8" s="444" t="s">
        <v>157</v>
      </c>
      <c r="P8" s="444" t="s">
        <v>159</v>
      </c>
      <c r="Q8" s="444" t="s">
        <v>160</v>
      </c>
      <c r="R8" s="444" t="s">
        <v>1001</v>
      </c>
      <c r="S8" s="444" t="s">
        <v>1002</v>
      </c>
    </row>
    <row r="9" spans="1:20" ht="15" customHeight="1" thickTop="1">
      <c r="A9" s="289"/>
      <c r="B9" s="47"/>
      <c r="C9" s="47"/>
      <c r="D9" s="259" t="s">
        <v>443</v>
      </c>
      <c r="E9" s="259" t="s">
        <v>443</v>
      </c>
      <c r="F9" s="259"/>
      <c r="G9" s="259" t="s">
        <v>443</v>
      </c>
      <c r="H9" s="47"/>
      <c r="I9" s="259" t="s">
        <v>443</v>
      </c>
      <c r="J9" s="259" t="s">
        <v>443</v>
      </c>
      <c r="K9" s="259"/>
      <c r="L9" s="47"/>
      <c r="M9" s="47"/>
      <c r="N9" s="47"/>
      <c r="O9" s="47"/>
      <c r="P9" s="47"/>
      <c r="Q9" s="47"/>
      <c r="R9" s="47"/>
      <c r="S9" s="47"/>
      <c r="T9" s="47"/>
    </row>
    <row r="10" spans="1:20" ht="15" customHeight="1">
      <c r="A10" s="289"/>
      <c r="B10" s="259" t="s">
        <v>443</v>
      </c>
      <c r="C10" s="47"/>
      <c r="D10" s="259" t="s">
        <v>443</v>
      </c>
      <c r="E10" s="260" t="s">
        <v>443</v>
      </c>
      <c r="F10" s="260"/>
      <c r="G10" s="260" t="s">
        <v>443</v>
      </c>
      <c r="H10" s="47"/>
      <c r="I10" s="259" t="s">
        <v>443</v>
      </c>
      <c r="J10" s="259" t="s">
        <v>443</v>
      </c>
      <c r="K10" s="259"/>
      <c r="L10" s="261"/>
      <c r="M10" s="261"/>
      <c r="N10" s="261"/>
      <c r="O10" s="261"/>
      <c r="P10" s="261"/>
      <c r="Q10" s="47"/>
      <c r="R10" s="433"/>
      <c r="S10" s="433"/>
      <c r="T10" s="47"/>
    </row>
    <row r="11" spans="1:20" ht="15" customHeight="1">
      <c r="A11" s="269" t="s">
        <v>63</v>
      </c>
      <c r="B11" s="329">
        <v>1491814.3</v>
      </c>
      <c r="C11" s="329">
        <v>107655.79</v>
      </c>
      <c r="D11" s="329">
        <v>0</v>
      </c>
      <c r="E11" s="329">
        <v>79368.38</v>
      </c>
      <c r="F11" s="329">
        <v>0</v>
      </c>
      <c r="G11" s="329">
        <v>187024.16999999998</v>
      </c>
      <c r="H11" s="329">
        <v>108402.46</v>
      </c>
      <c r="I11" s="329">
        <v>0</v>
      </c>
      <c r="J11" s="329">
        <v>87930.29</v>
      </c>
      <c r="K11" s="329">
        <v>0</v>
      </c>
      <c r="L11" s="329">
        <v>196332.75</v>
      </c>
      <c r="M11" s="329">
        <v>746.67000000001281</v>
      </c>
      <c r="N11" s="329">
        <v>0</v>
      </c>
      <c r="O11" s="329">
        <v>8561.9099999999889</v>
      </c>
      <c r="P11" s="329">
        <v>0</v>
      </c>
      <c r="Q11" s="329">
        <v>9308.5800000000017</v>
      </c>
      <c r="R11" s="330">
        <v>0.12536692401996682</v>
      </c>
      <c r="S11" s="330">
        <v>0.13160669528372265</v>
      </c>
      <c r="T11" s="47"/>
    </row>
    <row r="12" spans="1:20" ht="15" customHeight="1">
      <c r="A12" s="269" t="s">
        <v>65</v>
      </c>
      <c r="B12" s="329">
        <v>525267.26</v>
      </c>
      <c r="C12" s="329">
        <v>31951.71</v>
      </c>
      <c r="D12" s="329">
        <v>0</v>
      </c>
      <c r="E12" s="329">
        <v>30088.38</v>
      </c>
      <c r="F12" s="329">
        <v>0</v>
      </c>
      <c r="G12" s="329">
        <v>62040.09</v>
      </c>
      <c r="H12" s="329">
        <v>35252.120000000003</v>
      </c>
      <c r="I12" s="329">
        <v>0</v>
      </c>
      <c r="J12" s="329">
        <v>31900.34</v>
      </c>
      <c r="K12" s="329">
        <v>0</v>
      </c>
      <c r="L12" s="329">
        <v>67152.460000000006</v>
      </c>
      <c r="M12" s="329">
        <v>3300.4100000000035</v>
      </c>
      <c r="N12" s="329">
        <v>0</v>
      </c>
      <c r="O12" s="329">
        <v>1811.9599999999991</v>
      </c>
      <c r="P12" s="329">
        <v>0</v>
      </c>
      <c r="Q12" s="329">
        <v>5112.3700000000026</v>
      </c>
      <c r="R12" s="330">
        <v>0.11811147338594832</v>
      </c>
      <c r="S12" s="330">
        <v>0.12784436631363624</v>
      </c>
      <c r="T12" s="47"/>
    </row>
    <row r="13" spans="1:20" ht="15" customHeight="1">
      <c r="A13" s="269" t="s">
        <v>67</v>
      </c>
      <c r="B13" s="329">
        <v>162032.98000000001</v>
      </c>
      <c r="C13" s="329">
        <v>12299.7</v>
      </c>
      <c r="D13" s="329">
        <v>0</v>
      </c>
      <c r="E13" s="329">
        <v>6655.83</v>
      </c>
      <c r="F13" s="329">
        <v>0</v>
      </c>
      <c r="G13" s="329">
        <v>18955.53</v>
      </c>
      <c r="H13" s="329">
        <v>12354.01</v>
      </c>
      <c r="I13" s="329">
        <v>0</v>
      </c>
      <c r="J13" s="329">
        <v>11409.22</v>
      </c>
      <c r="K13" s="329">
        <v>0</v>
      </c>
      <c r="L13" s="329">
        <v>23763.23</v>
      </c>
      <c r="M13" s="329">
        <v>54.309999999999491</v>
      </c>
      <c r="N13" s="329">
        <v>0</v>
      </c>
      <c r="O13" s="329">
        <v>4753.3899999999994</v>
      </c>
      <c r="P13" s="329">
        <v>0</v>
      </c>
      <c r="Q13" s="329">
        <v>4807.6999999999989</v>
      </c>
      <c r="R13" s="330">
        <v>0.11698562848131286</v>
      </c>
      <c r="S13" s="330">
        <v>0.14665674852119612</v>
      </c>
      <c r="T13" s="47"/>
    </row>
    <row r="14" spans="1:20" ht="15" customHeight="1">
      <c r="A14" s="289"/>
      <c r="B14" s="331" t="s">
        <v>443</v>
      </c>
      <c r="C14" s="331" t="s">
        <v>443</v>
      </c>
      <c r="D14" s="331" t="s">
        <v>443</v>
      </c>
      <c r="E14" s="331" t="s">
        <v>443</v>
      </c>
      <c r="F14" s="331" t="s">
        <v>443</v>
      </c>
      <c r="G14" s="331" t="s">
        <v>443</v>
      </c>
      <c r="H14" s="331" t="s">
        <v>443</v>
      </c>
      <c r="I14" s="331" t="s">
        <v>443</v>
      </c>
      <c r="J14" s="331" t="s">
        <v>443</v>
      </c>
      <c r="K14" s="331" t="s">
        <v>443</v>
      </c>
      <c r="L14" s="71"/>
      <c r="M14" s="71"/>
      <c r="N14" s="331" t="s">
        <v>443</v>
      </c>
      <c r="O14" s="71"/>
      <c r="P14" s="71"/>
      <c r="Q14" s="71"/>
      <c r="R14" s="47"/>
      <c r="S14" s="47"/>
      <c r="T14" s="47"/>
    </row>
    <row r="15" spans="1:20" s="332" customFormat="1" ht="15" customHeight="1">
      <c r="A15" s="709" t="s">
        <v>160</v>
      </c>
      <c r="B15" s="445">
        <v>2179114.54</v>
      </c>
      <c r="C15" s="445">
        <v>151907.20000000001</v>
      </c>
      <c r="D15" s="445">
        <v>0</v>
      </c>
      <c r="E15" s="445">
        <v>116112.59000000001</v>
      </c>
      <c r="F15" s="445">
        <v>0</v>
      </c>
      <c r="G15" s="445">
        <v>268019.78999999998</v>
      </c>
      <c r="H15" s="445">
        <v>156008.59000000003</v>
      </c>
      <c r="I15" s="445">
        <v>0</v>
      </c>
      <c r="J15" s="445">
        <v>131239.84999999998</v>
      </c>
      <c r="K15" s="445">
        <v>0</v>
      </c>
      <c r="L15" s="445">
        <v>287248.44</v>
      </c>
      <c r="M15" s="445">
        <v>4101.3900000000158</v>
      </c>
      <c r="N15" s="445">
        <v>0</v>
      </c>
      <c r="O15" s="445">
        <v>15127.259999999987</v>
      </c>
      <c r="P15" s="445">
        <v>0</v>
      </c>
      <c r="Q15" s="445">
        <v>19228.650000000001</v>
      </c>
      <c r="R15" s="446">
        <v>0.12299481513257214</v>
      </c>
      <c r="S15" s="446">
        <v>0.13181888089278684</v>
      </c>
      <c r="T15" s="537"/>
    </row>
    <row r="16" spans="1:20" ht="15" customHeight="1" thickBot="1">
      <c r="A16" s="289"/>
      <c r="B16" s="331"/>
      <c r="C16" s="331" t="s">
        <v>443</v>
      </c>
      <c r="D16" s="329" t="s">
        <v>443</v>
      </c>
      <c r="E16" s="329" t="s">
        <v>443</v>
      </c>
      <c r="F16" s="329"/>
      <c r="G16" s="331"/>
      <c r="H16" s="331"/>
      <c r="I16" s="331"/>
      <c r="J16" s="331"/>
      <c r="K16" s="331"/>
      <c r="L16" s="331" t="s">
        <v>443</v>
      </c>
      <c r="M16" s="331" t="s">
        <v>443</v>
      </c>
      <c r="N16" s="331" t="s">
        <v>443</v>
      </c>
      <c r="O16" s="331" t="s">
        <v>443</v>
      </c>
      <c r="P16" s="331"/>
      <c r="Q16" s="331" t="s">
        <v>443</v>
      </c>
      <c r="R16" s="333" t="s">
        <v>443</v>
      </c>
      <c r="S16" s="333" t="s">
        <v>443</v>
      </c>
      <c r="T16" s="47"/>
    </row>
    <row r="17" spans="1:20" s="49" customFormat="1" ht="15" customHeight="1" thickTop="1" thickBot="1">
      <c r="A17" s="538" t="s">
        <v>962</v>
      </c>
      <c r="B17" s="447"/>
      <c r="C17" s="447"/>
      <c r="D17" s="447"/>
      <c r="E17" s="444" t="s">
        <v>443</v>
      </c>
      <c r="F17" s="444"/>
      <c r="G17" s="444"/>
      <c r="H17" s="444"/>
      <c r="I17" s="444"/>
      <c r="J17" s="444"/>
      <c r="K17" s="444"/>
      <c r="L17" s="444" t="s">
        <v>443</v>
      </c>
      <c r="M17" s="444"/>
      <c r="N17" s="444"/>
      <c r="O17" s="444"/>
      <c r="P17" s="444"/>
      <c r="Q17" s="444" t="s">
        <v>443</v>
      </c>
      <c r="R17" s="444"/>
      <c r="S17" s="444"/>
    </row>
    <row r="18" spans="1:20" ht="15" customHeight="1" thickTop="1">
      <c r="A18" s="289"/>
      <c r="B18" s="331" t="s">
        <v>443</v>
      </c>
      <c r="C18" s="71"/>
      <c r="D18" s="331" t="s">
        <v>443</v>
      </c>
      <c r="E18" s="331" t="s">
        <v>443</v>
      </c>
      <c r="F18" s="331"/>
      <c r="G18" s="331" t="s">
        <v>443</v>
      </c>
      <c r="H18" s="331" t="s">
        <v>443</v>
      </c>
      <c r="I18" s="331" t="s">
        <v>443</v>
      </c>
      <c r="J18" s="331" t="s">
        <v>443</v>
      </c>
      <c r="K18" s="331"/>
      <c r="L18" s="331" t="s">
        <v>443</v>
      </c>
      <c r="M18" s="331" t="s">
        <v>443</v>
      </c>
      <c r="N18" s="331" t="s">
        <v>443</v>
      </c>
      <c r="O18" s="71"/>
      <c r="P18" s="71"/>
      <c r="Q18" s="71"/>
      <c r="R18" s="47"/>
      <c r="S18" s="47"/>
      <c r="T18" s="47"/>
    </row>
    <row r="19" spans="1:20" ht="15" customHeight="1">
      <c r="A19" s="269" t="s">
        <v>68</v>
      </c>
      <c r="B19" s="329">
        <v>879745.46</v>
      </c>
      <c r="C19" s="329">
        <v>44571.47</v>
      </c>
      <c r="D19" s="329">
        <v>0</v>
      </c>
      <c r="E19" s="329">
        <v>60734.04</v>
      </c>
      <c r="F19" s="329">
        <v>0</v>
      </c>
      <c r="G19" s="329">
        <v>105305.51000000001</v>
      </c>
      <c r="H19" s="329">
        <v>71563.509999999995</v>
      </c>
      <c r="I19" s="329">
        <v>0</v>
      </c>
      <c r="J19" s="329">
        <v>149970.57</v>
      </c>
      <c r="K19" s="329">
        <v>0.03</v>
      </c>
      <c r="L19" s="329">
        <v>221534.11000000002</v>
      </c>
      <c r="M19" s="329">
        <v>26992.039999999994</v>
      </c>
      <c r="N19" s="329">
        <v>0</v>
      </c>
      <c r="O19" s="329">
        <v>89236.53</v>
      </c>
      <c r="P19" s="329">
        <v>0.03</v>
      </c>
      <c r="Q19" s="329">
        <v>116228.59999999999</v>
      </c>
      <c r="R19" s="330">
        <v>0.11969997549063796</v>
      </c>
      <c r="S19" s="330">
        <v>0.25181614463801838</v>
      </c>
      <c r="T19" s="47"/>
    </row>
    <row r="20" spans="1:20" ht="15" customHeight="1">
      <c r="A20" s="269" t="s">
        <v>69</v>
      </c>
      <c r="B20" s="329">
        <v>470516.47</v>
      </c>
      <c r="C20" s="329">
        <v>27846.07</v>
      </c>
      <c r="D20" s="329">
        <v>0</v>
      </c>
      <c r="E20" s="329">
        <v>29885.79</v>
      </c>
      <c r="F20" s="329">
        <v>0</v>
      </c>
      <c r="G20" s="329">
        <v>57731.86</v>
      </c>
      <c r="H20" s="329">
        <v>33088.199999999997</v>
      </c>
      <c r="I20" s="329">
        <v>0</v>
      </c>
      <c r="J20" s="329">
        <v>37417.129999999997</v>
      </c>
      <c r="K20" s="329">
        <v>0</v>
      </c>
      <c r="L20" s="329">
        <v>70505.329999999987</v>
      </c>
      <c r="M20" s="329">
        <v>5242.1299999999974</v>
      </c>
      <c r="N20" s="329">
        <v>0</v>
      </c>
      <c r="O20" s="329">
        <v>7531.3399999999965</v>
      </c>
      <c r="P20" s="329">
        <v>0</v>
      </c>
      <c r="Q20" s="329">
        <v>12773.469999999994</v>
      </c>
      <c r="R20" s="330">
        <v>0.12269891423779491</v>
      </c>
      <c r="S20" s="330">
        <v>0.14984667805571183</v>
      </c>
      <c r="T20" s="47"/>
    </row>
    <row r="21" spans="1:20" ht="15" customHeight="1">
      <c r="A21" s="269" t="s">
        <v>70</v>
      </c>
      <c r="B21" s="329">
        <v>322241.99</v>
      </c>
      <c r="C21" s="329">
        <v>8334.17</v>
      </c>
      <c r="D21" s="329">
        <v>0</v>
      </c>
      <c r="E21" s="329">
        <v>31527.81</v>
      </c>
      <c r="F21" s="329">
        <v>0</v>
      </c>
      <c r="G21" s="329">
        <v>39861.980000000003</v>
      </c>
      <c r="H21" s="329">
        <v>26170.17</v>
      </c>
      <c r="I21" s="329">
        <v>0</v>
      </c>
      <c r="J21" s="329">
        <v>36702.050000000003</v>
      </c>
      <c r="K21" s="329">
        <v>0</v>
      </c>
      <c r="L21" s="329">
        <v>62872.22</v>
      </c>
      <c r="M21" s="329">
        <v>17836</v>
      </c>
      <c r="N21" s="329">
        <v>0</v>
      </c>
      <c r="O21" s="329">
        <v>5174.2400000000016</v>
      </c>
      <c r="P21" s="329">
        <v>0</v>
      </c>
      <c r="Q21" s="329">
        <v>23010.240000000002</v>
      </c>
      <c r="R21" s="330">
        <v>0.12370200419877002</v>
      </c>
      <c r="S21" s="330">
        <v>0.19510871317546172</v>
      </c>
      <c r="T21" s="47"/>
    </row>
    <row r="22" spans="1:20" ht="15" customHeight="1">
      <c r="A22" s="269" t="s">
        <v>71</v>
      </c>
      <c r="B22" s="329">
        <v>85164.34</v>
      </c>
      <c r="C22" s="329">
        <v>2019.28</v>
      </c>
      <c r="D22" s="329">
        <v>0</v>
      </c>
      <c r="E22" s="329">
        <v>9765.7800000000007</v>
      </c>
      <c r="F22" s="329">
        <v>0</v>
      </c>
      <c r="G22" s="329">
        <v>11785.060000000001</v>
      </c>
      <c r="H22" s="329">
        <v>2382.6</v>
      </c>
      <c r="I22" s="329">
        <v>0</v>
      </c>
      <c r="J22" s="329">
        <v>11372.67</v>
      </c>
      <c r="K22" s="329">
        <v>0</v>
      </c>
      <c r="L22" s="329">
        <v>13755.27</v>
      </c>
      <c r="M22" s="329">
        <v>363.31999999999994</v>
      </c>
      <c r="N22" s="329">
        <v>0</v>
      </c>
      <c r="O22" s="329">
        <v>1606.8899999999994</v>
      </c>
      <c r="P22" s="329">
        <v>0</v>
      </c>
      <c r="Q22" s="329">
        <v>1970.2099999999994</v>
      </c>
      <c r="R22" s="330">
        <v>0.13838021876292356</v>
      </c>
      <c r="S22" s="330">
        <v>0.16151443197939419</v>
      </c>
      <c r="T22" s="47"/>
    </row>
    <row r="23" spans="1:20" ht="15" customHeight="1">
      <c r="A23" s="269" t="s">
        <v>72</v>
      </c>
      <c r="B23" s="329">
        <v>134918.5</v>
      </c>
      <c r="C23" s="329">
        <v>6928.61</v>
      </c>
      <c r="D23" s="329">
        <v>0</v>
      </c>
      <c r="E23" s="329">
        <v>7666.22</v>
      </c>
      <c r="F23" s="329">
        <v>0</v>
      </c>
      <c r="G23" s="329">
        <v>14594.83</v>
      </c>
      <c r="H23" s="329">
        <v>7862.63</v>
      </c>
      <c r="I23" s="329">
        <v>0</v>
      </c>
      <c r="J23" s="329">
        <v>8948.19</v>
      </c>
      <c r="K23" s="329">
        <v>0</v>
      </c>
      <c r="L23" s="329">
        <v>16810.82</v>
      </c>
      <c r="M23" s="329">
        <v>934.02000000000044</v>
      </c>
      <c r="N23" s="329">
        <v>0</v>
      </c>
      <c r="O23" s="329">
        <v>1281.9700000000003</v>
      </c>
      <c r="P23" s="329">
        <v>0</v>
      </c>
      <c r="Q23" s="329">
        <v>2215.9900000000007</v>
      </c>
      <c r="R23" s="330">
        <v>0.10817515759514076</v>
      </c>
      <c r="S23" s="330">
        <v>0.1245998139617621</v>
      </c>
      <c r="T23" s="47"/>
    </row>
    <row r="24" spans="1:20" ht="15" customHeight="1">
      <c r="A24" s="269" t="s">
        <v>90</v>
      </c>
      <c r="B24" s="329">
        <v>66122.34</v>
      </c>
      <c r="C24" s="329">
        <v>5094.95</v>
      </c>
      <c r="D24" s="329">
        <v>0</v>
      </c>
      <c r="E24" s="329">
        <v>3191.24</v>
      </c>
      <c r="F24" s="329">
        <v>0</v>
      </c>
      <c r="G24" s="329">
        <v>8286.1899999999987</v>
      </c>
      <c r="H24" s="329">
        <v>5485.77</v>
      </c>
      <c r="I24" s="329">
        <v>0</v>
      </c>
      <c r="J24" s="329">
        <v>4397.87</v>
      </c>
      <c r="K24" s="329">
        <v>0</v>
      </c>
      <c r="L24" s="329">
        <v>9883.64</v>
      </c>
      <c r="M24" s="329">
        <v>390.82000000000062</v>
      </c>
      <c r="N24" s="329">
        <v>0</v>
      </c>
      <c r="O24" s="329">
        <v>1206.6300000000001</v>
      </c>
      <c r="P24" s="329">
        <v>0</v>
      </c>
      <c r="Q24" s="329">
        <v>1597.4500000000007</v>
      </c>
      <c r="R24" s="330">
        <v>0.12531604295915721</v>
      </c>
      <c r="S24" s="330">
        <v>0.14947504882616072</v>
      </c>
      <c r="T24" s="47"/>
    </row>
    <row r="25" spans="1:20" ht="15" customHeight="1">
      <c r="A25" s="269" t="s">
        <v>73</v>
      </c>
      <c r="B25" s="329">
        <v>157040.82</v>
      </c>
      <c r="C25" s="329">
        <v>11730.53</v>
      </c>
      <c r="D25" s="329">
        <v>0</v>
      </c>
      <c r="E25" s="329">
        <v>8590.01</v>
      </c>
      <c r="F25" s="329">
        <v>0</v>
      </c>
      <c r="G25" s="329">
        <v>20320.54</v>
      </c>
      <c r="H25" s="329">
        <v>13283.37</v>
      </c>
      <c r="I25" s="329">
        <v>0</v>
      </c>
      <c r="J25" s="329">
        <v>11105.37</v>
      </c>
      <c r="K25" s="329">
        <v>0</v>
      </c>
      <c r="L25" s="329">
        <v>24388.74</v>
      </c>
      <c r="M25" s="329">
        <v>1552.8400000000001</v>
      </c>
      <c r="N25" s="329">
        <v>0</v>
      </c>
      <c r="O25" s="329">
        <v>2515.3600000000006</v>
      </c>
      <c r="P25" s="329">
        <v>0</v>
      </c>
      <c r="Q25" s="329">
        <v>4068.2000000000007</v>
      </c>
      <c r="R25" s="330">
        <v>0.12939654798032765</v>
      </c>
      <c r="S25" s="330">
        <v>0.15530191449586164</v>
      </c>
      <c r="T25" s="47"/>
    </row>
    <row r="26" spans="1:20" ht="15" customHeight="1">
      <c r="A26" s="269" t="s">
        <v>74</v>
      </c>
      <c r="B26" s="329">
        <v>68850.45</v>
      </c>
      <c r="C26" s="329">
        <v>5123.99</v>
      </c>
      <c r="D26" s="329">
        <v>0</v>
      </c>
      <c r="E26" s="329">
        <v>2930.16</v>
      </c>
      <c r="F26" s="329">
        <v>0</v>
      </c>
      <c r="G26" s="329">
        <v>8054.15</v>
      </c>
      <c r="H26" s="329">
        <v>5975.6</v>
      </c>
      <c r="I26" s="329">
        <v>0</v>
      </c>
      <c r="J26" s="329">
        <v>3868.13</v>
      </c>
      <c r="K26" s="329">
        <v>0</v>
      </c>
      <c r="L26" s="329">
        <v>9843.73</v>
      </c>
      <c r="M26" s="329">
        <v>851.61000000000058</v>
      </c>
      <c r="N26" s="329">
        <v>0</v>
      </c>
      <c r="O26" s="329">
        <v>937.97000000000025</v>
      </c>
      <c r="P26" s="329">
        <v>0</v>
      </c>
      <c r="Q26" s="329">
        <v>1789.5800000000008</v>
      </c>
      <c r="R26" s="330">
        <v>0.11698035379579945</v>
      </c>
      <c r="S26" s="330">
        <v>0.14297263126094309</v>
      </c>
      <c r="T26" s="47"/>
    </row>
    <row r="27" spans="1:20" ht="15" customHeight="1">
      <c r="A27" s="269" t="s">
        <v>75</v>
      </c>
      <c r="B27" s="329">
        <v>81778.429999999993</v>
      </c>
      <c r="C27" s="329">
        <v>5637.51</v>
      </c>
      <c r="D27" s="329">
        <v>0</v>
      </c>
      <c r="E27" s="329">
        <v>3683.17</v>
      </c>
      <c r="F27" s="329">
        <v>0</v>
      </c>
      <c r="G27" s="329">
        <v>9320.68</v>
      </c>
      <c r="H27" s="329">
        <v>8120.48</v>
      </c>
      <c r="I27" s="329">
        <v>0</v>
      </c>
      <c r="J27" s="329">
        <v>4795.8500000000004</v>
      </c>
      <c r="K27" s="329">
        <v>0</v>
      </c>
      <c r="L27" s="329">
        <v>12916.33</v>
      </c>
      <c r="M27" s="329">
        <v>2482.9699999999993</v>
      </c>
      <c r="N27" s="329">
        <v>0</v>
      </c>
      <c r="O27" s="329">
        <v>1112.6800000000003</v>
      </c>
      <c r="P27" s="329">
        <v>0</v>
      </c>
      <c r="Q27" s="329">
        <v>3595.6499999999996</v>
      </c>
      <c r="R27" s="330">
        <v>0.11397479751078617</v>
      </c>
      <c r="S27" s="330">
        <v>0.15794299303618328</v>
      </c>
      <c r="T27" s="47"/>
    </row>
    <row r="28" spans="1:20" ht="15" customHeight="1">
      <c r="A28" s="269" t="s">
        <v>76</v>
      </c>
      <c r="B28" s="329">
        <v>59874.14</v>
      </c>
      <c r="C28" s="329">
        <v>4966.92</v>
      </c>
      <c r="D28" s="329">
        <v>0</v>
      </c>
      <c r="E28" s="329">
        <v>1153.01</v>
      </c>
      <c r="F28" s="329">
        <v>0</v>
      </c>
      <c r="G28" s="329">
        <v>6119.93</v>
      </c>
      <c r="H28" s="329">
        <v>6057.71</v>
      </c>
      <c r="I28" s="329">
        <v>0</v>
      </c>
      <c r="J28" s="329">
        <v>1533.47</v>
      </c>
      <c r="K28" s="329">
        <v>0</v>
      </c>
      <c r="L28" s="329">
        <v>7591.18</v>
      </c>
      <c r="M28" s="329">
        <v>1090.79</v>
      </c>
      <c r="N28" s="329">
        <v>0</v>
      </c>
      <c r="O28" s="329">
        <v>380.46000000000004</v>
      </c>
      <c r="P28" s="329">
        <v>0</v>
      </c>
      <c r="Q28" s="329">
        <v>1471.25</v>
      </c>
      <c r="R28" s="330">
        <v>0.10221324264532235</v>
      </c>
      <c r="S28" s="330">
        <v>0.12678562063688933</v>
      </c>
      <c r="T28" s="47"/>
    </row>
    <row r="29" spans="1:20" ht="15" customHeight="1">
      <c r="A29" s="269" t="s">
        <v>77</v>
      </c>
      <c r="B29" s="329">
        <v>65577.600000000006</v>
      </c>
      <c r="C29" s="329">
        <v>4824.4799999999996</v>
      </c>
      <c r="D29" s="329">
        <v>0</v>
      </c>
      <c r="E29" s="329">
        <v>2123.39</v>
      </c>
      <c r="F29" s="329">
        <v>0</v>
      </c>
      <c r="G29" s="329">
        <v>6947.869999999999</v>
      </c>
      <c r="H29" s="329">
        <v>5546.24</v>
      </c>
      <c r="I29" s="329">
        <v>0</v>
      </c>
      <c r="J29" s="329">
        <v>2926.29</v>
      </c>
      <c r="K29" s="329">
        <v>0</v>
      </c>
      <c r="L29" s="329">
        <v>8472.5299999999988</v>
      </c>
      <c r="M29" s="329">
        <v>721.76000000000022</v>
      </c>
      <c r="N29" s="329">
        <v>0</v>
      </c>
      <c r="O29" s="329">
        <v>802.90000000000009</v>
      </c>
      <c r="P29" s="329">
        <v>0</v>
      </c>
      <c r="Q29" s="329">
        <v>1524.6600000000003</v>
      </c>
      <c r="R29" s="330">
        <v>0.10594883008832282</v>
      </c>
      <c r="S29" s="330">
        <v>0.12919853730542133</v>
      </c>
      <c r="T29" s="47"/>
    </row>
    <row r="30" spans="1:20" ht="15" customHeight="1">
      <c r="A30" s="269" t="s">
        <v>83</v>
      </c>
      <c r="B30" s="329">
        <v>22784.95</v>
      </c>
      <c r="C30" s="329">
        <v>2120.6799999999998</v>
      </c>
      <c r="D30" s="329">
        <v>0</v>
      </c>
      <c r="E30" s="329">
        <v>78.31</v>
      </c>
      <c r="F30" s="329">
        <v>0</v>
      </c>
      <c r="G30" s="329">
        <v>2198.9899999999998</v>
      </c>
      <c r="H30" s="329">
        <v>3075.77</v>
      </c>
      <c r="I30" s="329">
        <v>0</v>
      </c>
      <c r="J30" s="329">
        <v>1118.97</v>
      </c>
      <c r="K30" s="329">
        <v>0</v>
      </c>
      <c r="L30" s="329">
        <v>4194.74</v>
      </c>
      <c r="M30" s="329">
        <v>955.09000000000015</v>
      </c>
      <c r="N30" s="329">
        <v>0</v>
      </c>
      <c r="O30" s="329">
        <v>1040.6600000000001</v>
      </c>
      <c r="P30" s="329">
        <v>0</v>
      </c>
      <c r="Q30" s="329">
        <v>1995.7500000000002</v>
      </c>
      <c r="R30" s="330">
        <v>9.6510635309711004E-2</v>
      </c>
      <c r="S30" s="330">
        <v>0.18410134760006056</v>
      </c>
      <c r="T30" s="47"/>
    </row>
    <row r="31" spans="1:20" ht="15" customHeight="1">
      <c r="A31" s="269" t="s">
        <v>81</v>
      </c>
      <c r="B31" s="329">
        <v>78840.179999999993</v>
      </c>
      <c r="C31" s="329">
        <v>7208.9</v>
      </c>
      <c r="D31" s="329">
        <v>0</v>
      </c>
      <c r="E31" s="329">
        <v>1001.52</v>
      </c>
      <c r="F31" s="329">
        <v>0</v>
      </c>
      <c r="G31" s="329">
        <v>8210.42</v>
      </c>
      <c r="H31" s="329">
        <v>10418.94</v>
      </c>
      <c r="I31" s="329">
        <v>0</v>
      </c>
      <c r="J31" s="329">
        <v>3094.03</v>
      </c>
      <c r="K31" s="329">
        <v>0</v>
      </c>
      <c r="L31" s="329">
        <v>13512.970000000001</v>
      </c>
      <c r="M31" s="329">
        <v>3210.0400000000009</v>
      </c>
      <c r="N31" s="329">
        <v>0</v>
      </c>
      <c r="O31" s="329">
        <v>2092.5100000000002</v>
      </c>
      <c r="P31" s="329">
        <v>0</v>
      </c>
      <c r="Q31" s="329">
        <v>5302.5500000000011</v>
      </c>
      <c r="R31" s="330">
        <v>0.10414004635707327</v>
      </c>
      <c r="S31" s="330">
        <v>0.17139699579579856</v>
      </c>
      <c r="T31" s="47"/>
    </row>
    <row r="32" spans="1:20" ht="15" customHeight="1">
      <c r="A32" s="269" t="s">
        <v>91</v>
      </c>
      <c r="B32" s="329">
        <v>142779.15</v>
      </c>
      <c r="C32" s="329">
        <v>7967.38</v>
      </c>
      <c r="D32" s="329">
        <v>0</v>
      </c>
      <c r="E32" s="329">
        <v>7642.08</v>
      </c>
      <c r="F32" s="329">
        <v>0</v>
      </c>
      <c r="G32" s="329">
        <v>15609.46</v>
      </c>
      <c r="H32" s="329">
        <v>8716.32</v>
      </c>
      <c r="I32" s="329">
        <v>0</v>
      </c>
      <c r="J32" s="329">
        <v>17310.16</v>
      </c>
      <c r="K32" s="329">
        <v>0</v>
      </c>
      <c r="L32" s="329">
        <v>26026.48</v>
      </c>
      <c r="M32" s="329">
        <v>748.9399999999996</v>
      </c>
      <c r="N32" s="329">
        <v>0</v>
      </c>
      <c r="O32" s="329">
        <v>9668.08</v>
      </c>
      <c r="P32" s="329">
        <v>0</v>
      </c>
      <c r="Q32" s="329">
        <v>10417.02</v>
      </c>
      <c r="R32" s="330">
        <v>0.10932590647864202</v>
      </c>
      <c r="S32" s="330">
        <v>0.18228487842937852</v>
      </c>
      <c r="T32" s="47"/>
    </row>
    <row r="33" spans="1:20" ht="15" customHeight="1">
      <c r="A33" s="269" t="s">
        <v>82</v>
      </c>
      <c r="B33" s="329">
        <v>35130.25</v>
      </c>
      <c r="C33" s="329">
        <v>2507.5500000000002</v>
      </c>
      <c r="D33" s="329">
        <v>0</v>
      </c>
      <c r="E33" s="329">
        <v>1419.44</v>
      </c>
      <c r="F33" s="329">
        <v>0</v>
      </c>
      <c r="G33" s="329">
        <v>3926.9900000000002</v>
      </c>
      <c r="H33" s="329">
        <v>4464.59</v>
      </c>
      <c r="I33" s="329">
        <v>0</v>
      </c>
      <c r="J33" s="329">
        <v>3567.47</v>
      </c>
      <c r="K33" s="329">
        <v>0</v>
      </c>
      <c r="L33" s="329">
        <v>8032.0599999999995</v>
      </c>
      <c r="M33" s="329">
        <v>1957.04</v>
      </c>
      <c r="N33" s="329">
        <v>0</v>
      </c>
      <c r="O33" s="329">
        <v>2148.0299999999997</v>
      </c>
      <c r="P33" s="329">
        <v>0</v>
      </c>
      <c r="Q33" s="329">
        <v>4105.07</v>
      </c>
      <c r="R33" s="330">
        <v>0.1117837191594139</v>
      </c>
      <c r="S33" s="330">
        <v>0.22863657389287009</v>
      </c>
      <c r="T33" s="47"/>
    </row>
    <row r="34" spans="1:20" ht="15" customHeight="1">
      <c r="A34" s="269" t="s">
        <v>80</v>
      </c>
      <c r="B34" s="329">
        <v>123704.57</v>
      </c>
      <c r="C34" s="329">
        <v>10627.09</v>
      </c>
      <c r="D34" s="329">
        <v>0</v>
      </c>
      <c r="E34" s="329">
        <v>2049.5</v>
      </c>
      <c r="F34" s="329">
        <v>0</v>
      </c>
      <c r="G34" s="329">
        <v>12676.59</v>
      </c>
      <c r="H34" s="329">
        <v>11948.63</v>
      </c>
      <c r="I34" s="329">
        <v>0</v>
      </c>
      <c r="J34" s="329">
        <v>7309.8</v>
      </c>
      <c r="K34" s="329">
        <v>0</v>
      </c>
      <c r="L34" s="329">
        <v>19258.43</v>
      </c>
      <c r="M34" s="329">
        <v>1321.5399999999991</v>
      </c>
      <c r="N34" s="329">
        <v>0</v>
      </c>
      <c r="O34" s="329">
        <v>5260.3</v>
      </c>
      <c r="P34" s="329">
        <v>0</v>
      </c>
      <c r="Q34" s="329">
        <v>6581.8399999999992</v>
      </c>
      <c r="R34" s="330">
        <v>0.10247471051392847</v>
      </c>
      <c r="S34" s="330">
        <v>0.15568082892976387</v>
      </c>
      <c r="T34" s="47"/>
    </row>
    <row r="35" spans="1:20" ht="15" customHeight="1">
      <c r="A35" s="269" t="s">
        <v>78</v>
      </c>
      <c r="B35" s="329">
        <v>45353.599999999999</v>
      </c>
      <c r="C35" s="329">
        <v>3981.56</v>
      </c>
      <c r="D35" s="329">
        <v>0</v>
      </c>
      <c r="E35" s="329">
        <v>584.59</v>
      </c>
      <c r="F35" s="329">
        <v>0</v>
      </c>
      <c r="G35" s="329">
        <v>4566.1499999999996</v>
      </c>
      <c r="H35" s="329">
        <v>4147.7299999999996</v>
      </c>
      <c r="I35" s="329">
        <v>0</v>
      </c>
      <c r="J35" s="329">
        <v>2519.0700000000002</v>
      </c>
      <c r="K35" s="329">
        <v>0</v>
      </c>
      <c r="L35" s="329">
        <v>6666.7999999999993</v>
      </c>
      <c r="M35" s="329">
        <v>166.16999999999962</v>
      </c>
      <c r="N35" s="329">
        <v>0</v>
      </c>
      <c r="O35" s="329">
        <v>1934.48</v>
      </c>
      <c r="P35" s="329">
        <v>0</v>
      </c>
      <c r="Q35" s="329">
        <v>2100.6499999999996</v>
      </c>
      <c r="R35" s="330">
        <v>0.10067888767374585</v>
      </c>
      <c r="S35" s="330">
        <v>0.14699604882523107</v>
      </c>
      <c r="T35" s="47"/>
    </row>
    <row r="36" spans="1:20" ht="15" customHeight="1">
      <c r="A36" s="269" t="s">
        <v>79</v>
      </c>
      <c r="B36" s="329">
        <v>65664.52</v>
      </c>
      <c r="C36" s="329">
        <v>5870.84</v>
      </c>
      <c r="D36" s="329">
        <v>0</v>
      </c>
      <c r="E36" s="329">
        <v>139.87</v>
      </c>
      <c r="F36" s="329">
        <v>0.01</v>
      </c>
      <c r="G36" s="329">
        <v>6010.72</v>
      </c>
      <c r="H36" s="329">
        <v>10569.4</v>
      </c>
      <c r="I36" s="329">
        <v>0</v>
      </c>
      <c r="J36" s="329">
        <v>414.26</v>
      </c>
      <c r="K36" s="329">
        <v>6.44</v>
      </c>
      <c r="L36" s="329">
        <v>10990.1</v>
      </c>
      <c r="M36" s="329">
        <v>4698.5599999999995</v>
      </c>
      <c r="N36" s="329">
        <v>0</v>
      </c>
      <c r="O36" s="329">
        <v>274.39</v>
      </c>
      <c r="P36" s="329">
        <v>6.4300000000000006</v>
      </c>
      <c r="Q36" s="329">
        <v>4979.38</v>
      </c>
      <c r="R36" s="330">
        <v>9.1536799477099653E-2</v>
      </c>
      <c r="S36" s="330">
        <v>0.16736740023379443</v>
      </c>
      <c r="T36" s="47"/>
    </row>
    <row r="37" spans="1:20" ht="15" customHeight="1">
      <c r="A37" s="269" t="s">
        <v>88</v>
      </c>
      <c r="B37" s="329">
        <v>275669.18</v>
      </c>
      <c r="C37" s="329">
        <v>28792.34</v>
      </c>
      <c r="D37" s="329">
        <v>0</v>
      </c>
      <c r="E37" s="329">
        <v>1283.55</v>
      </c>
      <c r="F37" s="329">
        <v>0</v>
      </c>
      <c r="G37" s="329">
        <v>30075.89</v>
      </c>
      <c r="H37" s="329">
        <v>30858.97</v>
      </c>
      <c r="I37" s="329">
        <v>0</v>
      </c>
      <c r="J37" s="329">
        <v>8420.77</v>
      </c>
      <c r="K37" s="329">
        <v>0</v>
      </c>
      <c r="L37" s="329">
        <v>39279.740000000005</v>
      </c>
      <c r="M37" s="329">
        <v>2066.630000000001</v>
      </c>
      <c r="N37" s="329">
        <v>0</v>
      </c>
      <c r="O37" s="329">
        <v>7137.22</v>
      </c>
      <c r="P37" s="329">
        <v>0</v>
      </c>
      <c r="Q37" s="329">
        <v>9203.8500000000022</v>
      </c>
      <c r="R37" s="330">
        <v>0.10910138739484769</v>
      </c>
      <c r="S37" s="330">
        <v>0.14248868879720253</v>
      </c>
      <c r="T37" s="47"/>
    </row>
    <row r="38" spans="1:20" ht="15" customHeight="1">
      <c r="A38" s="269" t="s">
        <v>89</v>
      </c>
      <c r="B38" s="329">
        <v>205443.29</v>
      </c>
      <c r="C38" s="329">
        <v>17830.939999999999</v>
      </c>
      <c r="D38" s="329">
        <v>0</v>
      </c>
      <c r="E38" s="329">
        <v>2032.83</v>
      </c>
      <c r="F38" s="329">
        <v>0</v>
      </c>
      <c r="G38" s="329">
        <v>19863.769999999997</v>
      </c>
      <c r="H38" s="329">
        <v>19431.52</v>
      </c>
      <c r="I38" s="329">
        <v>0</v>
      </c>
      <c r="J38" s="329">
        <v>5187.63</v>
      </c>
      <c r="K38" s="329">
        <v>201.85</v>
      </c>
      <c r="L38" s="329">
        <v>24821</v>
      </c>
      <c r="M38" s="329">
        <v>1600.5800000000017</v>
      </c>
      <c r="N38" s="329">
        <v>0</v>
      </c>
      <c r="O38" s="329">
        <v>3154.8</v>
      </c>
      <c r="P38" s="329">
        <v>201.85</v>
      </c>
      <c r="Q38" s="329">
        <v>4957.2300000000023</v>
      </c>
      <c r="R38" s="330">
        <v>9.6687363213468769E-2</v>
      </c>
      <c r="S38" s="330">
        <v>0.12081679572012305</v>
      </c>
      <c r="T38" s="47"/>
    </row>
    <row r="39" spans="1:20" ht="15" customHeight="1">
      <c r="A39" s="269" t="s">
        <v>87</v>
      </c>
      <c r="B39" s="329">
        <v>65413.16</v>
      </c>
      <c r="C39" s="329">
        <v>5461.13</v>
      </c>
      <c r="D39" s="329">
        <v>0</v>
      </c>
      <c r="E39" s="329">
        <v>1092.8</v>
      </c>
      <c r="F39" s="329">
        <v>0</v>
      </c>
      <c r="G39" s="329">
        <v>6553.93</v>
      </c>
      <c r="H39" s="329">
        <v>5752</v>
      </c>
      <c r="I39" s="329">
        <v>0</v>
      </c>
      <c r="J39" s="329">
        <v>1588.85</v>
      </c>
      <c r="K39" s="329">
        <v>0</v>
      </c>
      <c r="L39" s="329">
        <v>7340.85</v>
      </c>
      <c r="M39" s="329">
        <v>290.86999999999989</v>
      </c>
      <c r="N39" s="329">
        <v>0</v>
      </c>
      <c r="O39" s="329">
        <v>496.04999999999995</v>
      </c>
      <c r="P39" s="329">
        <v>0</v>
      </c>
      <c r="Q39" s="329">
        <v>786.91999999999985</v>
      </c>
      <c r="R39" s="330">
        <v>0.10019283581468928</v>
      </c>
      <c r="S39" s="330">
        <v>0.112222831002202</v>
      </c>
      <c r="T39" s="47"/>
    </row>
    <row r="40" spans="1:20" ht="15" customHeight="1">
      <c r="A40" s="269" t="s">
        <v>85</v>
      </c>
      <c r="B40" s="329">
        <v>77313.45</v>
      </c>
      <c r="C40" s="329">
        <v>6030.09</v>
      </c>
      <c r="D40" s="329">
        <v>0</v>
      </c>
      <c r="E40" s="329">
        <v>1582.13</v>
      </c>
      <c r="F40" s="329">
        <v>0</v>
      </c>
      <c r="G40" s="329">
        <v>7612.22</v>
      </c>
      <c r="H40" s="329">
        <v>6827.92</v>
      </c>
      <c r="I40" s="329">
        <v>0</v>
      </c>
      <c r="J40" s="329">
        <v>2694.4</v>
      </c>
      <c r="K40" s="329">
        <v>0</v>
      </c>
      <c r="L40" s="329">
        <v>9522.32</v>
      </c>
      <c r="M40" s="329">
        <v>797.82999999999993</v>
      </c>
      <c r="N40" s="329">
        <v>0</v>
      </c>
      <c r="O40" s="329">
        <v>1112.27</v>
      </c>
      <c r="P40" s="329">
        <v>0</v>
      </c>
      <c r="Q40" s="329">
        <v>1910.1</v>
      </c>
      <c r="R40" s="330">
        <v>9.8459194357514768E-2</v>
      </c>
      <c r="S40" s="330">
        <v>0.12316511551353614</v>
      </c>
      <c r="T40" s="47"/>
    </row>
    <row r="41" spans="1:20" ht="15" customHeight="1">
      <c r="A41" s="269" t="s">
        <v>84</v>
      </c>
      <c r="B41" s="329">
        <v>58444.15</v>
      </c>
      <c r="C41" s="329">
        <v>3706.39</v>
      </c>
      <c r="D41" s="329">
        <v>0</v>
      </c>
      <c r="E41" s="329">
        <v>2904.95</v>
      </c>
      <c r="F41" s="329">
        <v>0</v>
      </c>
      <c r="G41" s="329">
        <v>6611.34</v>
      </c>
      <c r="H41" s="329">
        <v>3924.72</v>
      </c>
      <c r="I41" s="329">
        <v>0</v>
      </c>
      <c r="J41" s="329">
        <v>3086.59</v>
      </c>
      <c r="K41" s="329">
        <v>0</v>
      </c>
      <c r="L41" s="329">
        <v>7011.3099999999995</v>
      </c>
      <c r="M41" s="329">
        <v>218.32999999999993</v>
      </c>
      <c r="N41" s="329">
        <v>0</v>
      </c>
      <c r="O41" s="329">
        <v>181.64000000000033</v>
      </c>
      <c r="P41" s="329">
        <v>0</v>
      </c>
      <c r="Q41" s="329">
        <v>399.97000000000025</v>
      </c>
      <c r="R41" s="330">
        <v>0.11312235698525858</v>
      </c>
      <c r="S41" s="330">
        <v>0.11996598461950425</v>
      </c>
      <c r="T41" s="47"/>
    </row>
    <row r="42" spans="1:20" ht="15" customHeight="1">
      <c r="A42" s="269" t="s">
        <v>92</v>
      </c>
      <c r="B42" s="329">
        <v>72366.5</v>
      </c>
      <c r="C42" s="329">
        <v>6243.12</v>
      </c>
      <c r="D42" s="329">
        <v>0</v>
      </c>
      <c r="E42" s="329">
        <v>1176.33</v>
      </c>
      <c r="F42" s="329">
        <v>0</v>
      </c>
      <c r="G42" s="329">
        <v>7419.45</v>
      </c>
      <c r="H42" s="329">
        <v>9044.67</v>
      </c>
      <c r="I42" s="329">
        <v>0</v>
      </c>
      <c r="J42" s="329">
        <v>2315.44</v>
      </c>
      <c r="K42" s="329">
        <v>0</v>
      </c>
      <c r="L42" s="329">
        <v>11360.11</v>
      </c>
      <c r="M42" s="329">
        <v>2801.55</v>
      </c>
      <c r="N42" s="329">
        <v>0</v>
      </c>
      <c r="O42" s="329">
        <v>1139.1100000000001</v>
      </c>
      <c r="P42" s="329">
        <v>0</v>
      </c>
      <c r="Q42" s="329">
        <v>3940.6600000000003</v>
      </c>
      <c r="R42" s="330">
        <v>0.10252603069099653</v>
      </c>
      <c r="S42" s="330">
        <v>0.15698023256617358</v>
      </c>
      <c r="T42" s="47"/>
    </row>
    <row r="43" spans="1:20" ht="15" customHeight="1">
      <c r="A43" s="269" t="s">
        <v>93</v>
      </c>
      <c r="B43" s="329">
        <v>147785.48000000001</v>
      </c>
      <c r="C43" s="329">
        <v>12101.4</v>
      </c>
      <c r="D43" s="329">
        <v>0</v>
      </c>
      <c r="E43" s="329">
        <v>11717.82</v>
      </c>
      <c r="F43" s="329">
        <v>0</v>
      </c>
      <c r="G43" s="329">
        <v>23819.22</v>
      </c>
      <c r="H43" s="329">
        <v>13176.67</v>
      </c>
      <c r="I43" s="329">
        <v>0</v>
      </c>
      <c r="J43" s="329">
        <v>13579.49</v>
      </c>
      <c r="K43" s="329">
        <v>0</v>
      </c>
      <c r="L43" s="329">
        <v>26756.16</v>
      </c>
      <c r="M43" s="329">
        <v>1075.2700000000004</v>
      </c>
      <c r="N43" s="329">
        <v>0</v>
      </c>
      <c r="O43" s="329">
        <v>1861.67</v>
      </c>
      <c r="P43" s="329">
        <v>0</v>
      </c>
      <c r="Q43" s="329">
        <v>2936.9400000000005</v>
      </c>
      <c r="R43" s="330">
        <v>0.16117429127678848</v>
      </c>
      <c r="S43" s="330">
        <v>0.18104728556553729</v>
      </c>
      <c r="T43" s="47"/>
    </row>
    <row r="44" spans="1:20" ht="15" customHeight="1">
      <c r="A44" s="269" t="s">
        <v>94</v>
      </c>
      <c r="B44" s="329">
        <v>33649.85</v>
      </c>
      <c r="C44" s="329">
        <v>3520.84</v>
      </c>
      <c r="D44" s="329">
        <v>0</v>
      </c>
      <c r="E44" s="329">
        <v>547.61</v>
      </c>
      <c r="F44" s="329">
        <v>0</v>
      </c>
      <c r="G44" s="329">
        <v>4068.4500000000003</v>
      </c>
      <c r="H44" s="329">
        <v>4334.17</v>
      </c>
      <c r="I44" s="329">
        <v>0</v>
      </c>
      <c r="J44" s="329">
        <v>1608.05</v>
      </c>
      <c r="K44" s="329">
        <v>0</v>
      </c>
      <c r="L44" s="329">
        <v>5942.22</v>
      </c>
      <c r="M44" s="329">
        <v>813.32999999999993</v>
      </c>
      <c r="N44" s="329">
        <v>0</v>
      </c>
      <c r="O44" s="329">
        <v>1060.44</v>
      </c>
      <c r="P44" s="329">
        <v>0</v>
      </c>
      <c r="Q44" s="329">
        <v>1873.77</v>
      </c>
      <c r="R44" s="330">
        <v>0.12090544237195709</v>
      </c>
      <c r="S44" s="330">
        <v>0.17658979163354371</v>
      </c>
      <c r="T44" s="47"/>
    </row>
    <row r="45" spans="1:20" ht="15" customHeight="1">
      <c r="A45" s="269" t="s">
        <v>95</v>
      </c>
      <c r="B45" s="329">
        <v>127699.19</v>
      </c>
      <c r="C45" s="329">
        <v>8219.09</v>
      </c>
      <c r="D45" s="329">
        <v>0</v>
      </c>
      <c r="E45" s="329">
        <v>4731.8900000000003</v>
      </c>
      <c r="F45" s="329">
        <v>0</v>
      </c>
      <c r="G45" s="329">
        <v>12950.98</v>
      </c>
      <c r="H45" s="329">
        <v>9145.06</v>
      </c>
      <c r="I45" s="329">
        <v>0</v>
      </c>
      <c r="J45" s="329">
        <v>8355.0300000000007</v>
      </c>
      <c r="K45" s="329">
        <v>0</v>
      </c>
      <c r="L45" s="329">
        <v>17500.09</v>
      </c>
      <c r="M45" s="329">
        <v>925.96999999999935</v>
      </c>
      <c r="N45" s="329">
        <v>0</v>
      </c>
      <c r="O45" s="329">
        <v>3623.1400000000003</v>
      </c>
      <c r="P45" s="329">
        <v>0</v>
      </c>
      <c r="Q45" s="329">
        <v>4549.1099999999997</v>
      </c>
      <c r="R45" s="330">
        <v>0.10141787117052191</v>
      </c>
      <c r="S45" s="330">
        <v>0.1370415113831184</v>
      </c>
      <c r="T45" s="47"/>
    </row>
    <row r="46" spans="1:20" ht="15" customHeight="1">
      <c r="A46" s="269" t="s">
        <v>96</v>
      </c>
      <c r="B46" s="329">
        <v>119355.76</v>
      </c>
      <c r="C46" s="329">
        <v>8664.57</v>
      </c>
      <c r="D46" s="329">
        <v>0</v>
      </c>
      <c r="E46" s="329">
        <v>4184.37</v>
      </c>
      <c r="F46" s="329">
        <v>0</v>
      </c>
      <c r="G46" s="329">
        <v>12848.939999999999</v>
      </c>
      <c r="H46" s="329">
        <v>14085.81</v>
      </c>
      <c r="I46" s="329">
        <v>0</v>
      </c>
      <c r="J46" s="329">
        <v>14619.8</v>
      </c>
      <c r="K46" s="329">
        <v>0</v>
      </c>
      <c r="L46" s="329">
        <v>28705.61</v>
      </c>
      <c r="M46" s="329">
        <v>5421.24</v>
      </c>
      <c r="N46" s="329">
        <v>0</v>
      </c>
      <c r="O46" s="329">
        <v>10435.43</v>
      </c>
      <c r="P46" s="329">
        <v>0</v>
      </c>
      <c r="Q46" s="329">
        <v>15856.67</v>
      </c>
      <c r="R46" s="330">
        <v>0.10765245012054717</v>
      </c>
      <c r="S46" s="330">
        <v>0.24050460572661095</v>
      </c>
      <c r="T46" s="47"/>
    </row>
    <row r="47" spans="1:20" ht="15" customHeight="1">
      <c r="A47" s="269" t="s">
        <v>97</v>
      </c>
      <c r="B47" s="329">
        <v>24237.24</v>
      </c>
      <c r="C47" s="329">
        <v>2169.3000000000002</v>
      </c>
      <c r="D47" s="329">
        <v>0</v>
      </c>
      <c r="E47" s="329">
        <v>160.11000000000001</v>
      </c>
      <c r="F47" s="329">
        <v>0</v>
      </c>
      <c r="G47" s="329">
        <v>2329.4100000000003</v>
      </c>
      <c r="H47" s="329">
        <v>2509.58</v>
      </c>
      <c r="I47" s="329">
        <v>0</v>
      </c>
      <c r="J47" s="329">
        <v>314.31</v>
      </c>
      <c r="K47" s="329">
        <v>0</v>
      </c>
      <c r="L47" s="329">
        <v>2823.89</v>
      </c>
      <c r="M47" s="329">
        <v>340.27999999999975</v>
      </c>
      <c r="N47" s="329">
        <v>0</v>
      </c>
      <c r="O47" s="329">
        <v>154.19999999999999</v>
      </c>
      <c r="P47" s="329">
        <v>0</v>
      </c>
      <c r="Q47" s="329">
        <v>494.47999999999973</v>
      </c>
      <c r="R47" s="330">
        <v>9.6108715348777338E-2</v>
      </c>
      <c r="S47" s="330">
        <v>0.11651037824438755</v>
      </c>
      <c r="T47" s="47"/>
    </row>
    <row r="48" spans="1:20" ht="15" customHeight="1">
      <c r="A48" s="269" t="s">
        <v>98</v>
      </c>
      <c r="B48" s="329">
        <v>152177.67000000001</v>
      </c>
      <c r="C48" s="329">
        <v>11894.56</v>
      </c>
      <c r="D48" s="329">
        <v>0</v>
      </c>
      <c r="E48" s="329">
        <v>3483.2</v>
      </c>
      <c r="F48" s="329">
        <v>0</v>
      </c>
      <c r="G48" s="329">
        <v>15377.759999999998</v>
      </c>
      <c r="H48" s="329">
        <v>12078.67</v>
      </c>
      <c r="I48" s="329">
        <v>0</v>
      </c>
      <c r="J48" s="329">
        <v>4653.4799999999996</v>
      </c>
      <c r="K48" s="329">
        <v>0</v>
      </c>
      <c r="L48" s="329">
        <v>16732.150000000001</v>
      </c>
      <c r="M48" s="329">
        <v>184.11000000000058</v>
      </c>
      <c r="N48" s="329">
        <v>0</v>
      </c>
      <c r="O48" s="329">
        <v>1170.2799999999997</v>
      </c>
      <c r="P48" s="329">
        <v>0</v>
      </c>
      <c r="Q48" s="329">
        <v>1354.3900000000003</v>
      </c>
      <c r="R48" s="330">
        <v>0.10105135661493567</v>
      </c>
      <c r="S48" s="330">
        <v>0.10995141402808967</v>
      </c>
      <c r="T48" s="47"/>
    </row>
    <row r="49" spans="1:20" ht="15" customHeight="1">
      <c r="A49" s="269" t="s">
        <v>518</v>
      </c>
      <c r="B49" s="329">
        <v>24141.37</v>
      </c>
      <c r="C49" s="329">
        <v>1830.25</v>
      </c>
      <c r="D49" s="329">
        <v>0</v>
      </c>
      <c r="E49" s="329">
        <v>697.24</v>
      </c>
      <c r="F49" s="329">
        <v>0</v>
      </c>
      <c r="G49" s="329">
        <v>2527.4899999999998</v>
      </c>
      <c r="H49" s="329">
        <v>2189.85</v>
      </c>
      <c r="I49" s="329">
        <v>0</v>
      </c>
      <c r="J49" s="329">
        <v>1392.36</v>
      </c>
      <c r="K49" s="329">
        <v>0</v>
      </c>
      <c r="L49" s="329">
        <v>3582.21</v>
      </c>
      <c r="M49" s="329">
        <v>359.59999999999991</v>
      </c>
      <c r="N49" s="329">
        <v>0</v>
      </c>
      <c r="O49" s="329">
        <v>695.11999999999989</v>
      </c>
      <c r="P49" s="329">
        <v>0</v>
      </c>
      <c r="Q49" s="329">
        <v>1054.7199999999998</v>
      </c>
      <c r="R49" s="330">
        <v>0.10469538389909105</v>
      </c>
      <c r="S49" s="330">
        <v>0.14838470227663136</v>
      </c>
      <c r="T49" s="47"/>
    </row>
    <row r="50" spans="1:20" ht="15" customHeight="1">
      <c r="A50" s="269" t="s">
        <v>1316</v>
      </c>
      <c r="B50" s="329">
        <v>35274.959999999999</v>
      </c>
      <c r="C50" s="329">
        <v>2782.21</v>
      </c>
      <c r="D50" s="329">
        <v>0</v>
      </c>
      <c r="E50" s="329">
        <v>881.92</v>
      </c>
      <c r="F50" s="329">
        <v>0</v>
      </c>
      <c r="G50" s="329">
        <v>3664.13</v>
      </c>
      <c r="H50" s="329">
        <v>3493.8</v>
      </c>
      <c r="I50" s="329">
        <v>0</v>
      </c>
      <c r="J50" s="329">
        <v>1266.0999999999999</v>
      </c>
      <c r="K50" s="329">
        <v>0</v>
      </c>
      <c r="L50" s="329">
        <v>4759.8999999999996</v>
      </c>
      <c r="M50" s="329">
        <v>711.59000000000015</v>
      </c>
      <c r="N50" s="329">
        <v>0</v>
      </c>
      <c r="O50" s="329">
        <v>384.17999999999995</v>
      </c>
      <c r="P50" s="329">
        <v>0</v>
      </c>
      <c r="Q50" s="329">
        <v>1095.77</v>
      </c>
      <c r="R50" s="330">
        <v>0.10387339914772406</v>
      </c>
      <c r="S50" s="330">
        <v>0.134937077178826</v>
      </c>
      <c r="T50" s="47"/>
    </row>
    <row r="51" spans="1:20" ht="15" customHeight="1">
      <c r="A51" s="269" t="s">
        <v>1331</v>
      </c>
      <c r="B51" s="329">
        <v>24392.959999999999</v>
      </c>
      <c r="C51" s="329">
        <v>2220</v>
      </c>
      <c r="D51" s="329">
        <v>0</v>
      </c>
      <c r="E51" s="329">
        <v>545.49</v>
      </c>
      <c r="F51" s="329">
        <v>0</v>
      </c>
      <c r="G51" s="329">
        <v>2765.49</v>
      </c>
      <c r="H51" s="329">
        <v>3190.24</v>
      </c>
      <c r="I51" s="329">
        <v>0</v>
      </c>
      <c r="J51" s="329">
        <v>1305</v>
      </c>
      <c r="K51" s="329">
        <v>0</v>
      </c>
      <c r="L51" s="329">
        <v>4495.24</v>
      </c>
      <c r="M51" s="329">
        <v>970.23999999999978</v>
      </c>
      <c r="N51" s="329">
        <v>0</v>
      </c>
      <c r="O51" s="329">
        <v>759.51</v>
      </c>
      <c r="P51" s="329">
        <v>0</v>
      </c>
      <c r="Q51" s="329">
        <v>1729.7499999999998</v>
      </c>
      <c r="R51" s="330">
        <v>0.11337246484231515</v>
      </c>
      <c r="S51" s="330">
        <v>0.18428431809833656</v>
      </c>
      <c r="T51" s="47"/>
    </row>
    <row r="52" spans="1:20" ht="15" customHeight="1">
      <c r="A52" s="269" t="s">
        <v>1332</v>
      </c>
      <c r="B52" s="329">
        <v>8287.73</v>
      </c>
      <c r="C52" s="329">
        <v>446.5</v>
      </c>
      <c r="D52" s="329">
        <v>0</v>
      </c>
      <c r="E52" s="329">
        <v>393.86</v>
      </c>
      <c r="F52" s="329">
        <v>0</v>
      </c>
      <c r="G52" s="329">
        <v>840.36</v>
      </c>
      <c r="H52" s="329">
        <v>520.23</v>
      </c>
      <c r="I52" s="329">
        <v>0</v>
      </c>
      <c r="J52" s="329">
        <v>661.77</v>
      </c>
      <c r="K52" s="329">
        <v>0</v>
      </c>
      <c r="L52" s="329">
        <v>1182</v>
      </c>
      <c r="M52" s="329">
        <v>73.730000000000018</v>
      </c>
      <c r="N52" s="329">
        <v>0</v>
      </c>
      <c r="O52" s="329">
        <v>267.90999999999997</v>
      </c>
      <c r="P52" s="329">
        <v>0</v>
      </c>
      <c r="Q52" s="329">
        <v>341.64</v>
      </c>
      <c r="R52" s="330">
        <v>0.10139809091271072</v>
      </c>
      <c r="S52" s="330">
        <v>0.14262047629447389</v>
      </c>
      <c r="T52" s="47"/>
    </row>
    <row r="53" spans="1:20" ht="15" customHeight="1">
      <c r="A53" s="269" t="s">
        <v>1348</v>
      </c>
      <c r="B53" s="329">
        <v>32349.96</v>
      </c>
      <c r="C53" s="329">
        <v>2568.5</v>
      </c>
      <c r="D53" s="329">
        <v>0</v>
      </c>
      <c r="E53" s="329">
        <v>706.87</v>
      </c>
      <c r="F53" s="329">
        <v>0</v>
      </c>
      <c r="G53" s="329">
        <v>3275.37</v>
      </c>
      <c r="H53" s="329">
        <v>3084.94</v>
      </c>
      <c r="I53" s="329">
        <v>0</v>
      </c>
      <c r="J53" s="329">
        <v>1225.28</v>
      </c>
      <c r="K53" s="329">
        <v>0</v>
      </c>
      <c r="L53" s="329">
        <v>4310.22</v>
      </c>
      <c r="M53" s="329">
        <v>516.44000000000005</v>
      </c>
      <c r="N53" s="329">
        <v>0</v>
      </c>
      <c r="O53" s="329">
        <v>518.41</v>
      </c>
      <c r="P53" s="329">
        <v>0</v>
      </c>
      <c r="Q53" s="329">
        <v>1034.8499999999999</v>
      </c>
      <c r="R53" s="330">
        <v>0.10124803863745117</v>
      </c>
      <c r="S53" s="330">
        <v>0.13323725902597716</v>
      </c>
      <c r="T53" s="47"/>
    </row>
    <row r="54" spans="1:20" ht="15" customHeight="1">
      <c r="A54" s="269" t="s">
        <v>1349</v>
      </c>
      <c r="B54" s="329">
        <v>2410.23</v>
      </c>
      <c r="C54" s="329">
        <v>229.37</v>
      </c>
      <c r="D54" s="329">
        <v>0</v>
      </c>
      <c r="E54" s="329">
        <v>3</v>
      </c>
      <c r="F54" s="329">
        <v>0</v>
      </c>
      <c r="G54" s="329">
        <v>232.37</v>
      </c>
      <c r="H54" s="329">
        <v>411.72</v>
      </c>
      <c r="I54" s="329">
        <v>0</v>
      </c>
      <c r="J54" s="329">
        <v>10.59</v>
      </c>
      <c r="K54" s="329">
        <v>0</v>
      </c>
      <c r="L54" s="329">
        <v>422.31</v>
      </c>
      <c r="M54" s="329">
        <v>182.35000000000002</v>
      </c>
      <c r="N54" s="329">
        <v>0</v>
      </c>
      <c r="O54" s="329">
        <v>7.59</v>
      </c>
      <c r="P54" s="329">
        <v>0</v>
      </c>
      <c r="Q54" s="329">
        <v>189.94000000000003</v>
      </c>
      <c r="R54" s="330">
        <v>9.6409886193433825E-2</v>
      </c>
      <c r="S54" s="330">
        <v>0.17521564332034703</v>
      </c>
      <c r="T54" s="47"/>
    </row>
    <row r="55" spans="1:20" ht="15" customHeight="1">
      <c r="A55" s="269" t="s">
        <v>1480</v>
      </c>
      <c r="B55" s="329">
        <v>55482.02</v>
      </c>
      <c r="C55" s="329">
        <v>2370.88</v>
      </c>
      <c r="D55" s="329">
        <v>0</v>
      </c>
      <c r="E55" s="329">
        <v>4195.07</v>
      </c>
      <c r="F55" s="329">
        <v>0</v>
      </c>
      <c r="G55" s="329">
        <v>6565.95</v>
      </c>
      <c r="H55" s="329">
        <v>2803.89</v>
      </c>
      <c r="I55" s="329">
        <v>0</v>
      </c>
      <c r="J55" s="329">
        <v>5549.82</v>
      </c>
      <c r="K55" s="329">
        <v>0</v>
      </c>
      <c r="L55" s="329">
        <v>8353.7099999999991</v>
      </c>
      <c r="M55" s="329">
        <v>433.00999999999976</v>
      </c>
      <c r="N55" s="329">
        <v>0</v>
      </c>
      <c r="O55" s="329">
        <v>1354.75</v>
      </c>
      <c r="P55" s="329">
        <v>0</v>
      </c>
      <c r="Q55" s="329">
        <v>1787.7599999999998</v>
      </c>
      <c r="R55" s="330">
        <v>0.11834374451398851</v>
      </c>
      <c r="S55" s="330">
        <v>0.15056607527988347</v>
      </c>
      <c r="T55" s="47"/>
    </row>
    <row r="56" spans="1:20" ht="15" customHeight="1">
      <c r="A56" s="289" t="s">
        <v>443</v>
      </c>
      <c r="B56" s="71"/>
      <c r="C56" s="331" t="s">
        <v>443</v>
      </c>
      <c r="D56" s="331" t="s">
        <v>443</v>
      </c>
      <c r="E56" s="71"/>
      <c r="F56" s="71"/>
      <c r="G56" s="331" t="s">
        <v>443</v>
      </c>
      <c r="H56" s="331" t="s">
        <v>443</v>
      </c>
      <c r="I56" s="331" t="s">
        <v>443</v>
      </c>
      <c r="J56" s="71"/>
      <c r="K56" s="71"/>
      <c r="L56" s="71"/>
      <c r="M56" s="71"/>
      <c r="N56" s="331" t="s">
        <v>443</v>
      </c>
      <c r="O56" s="331" t="s">
        <v>443</v>
      </c>
      <c r="P56" s="331" t="s">
        <v>443</v>
      </c>
      <c r="Q56" s="71"/>
      <c r="R56" s="47"/>
      <c r="S56" s="47"/>
      <c r="T56" s="47"/>
    </row>
    <row r="57" spans="1:20" s="328" customFormat="1" ht="15" customHeight="1">
      <c r="A57" s="709" t="s">
        <v>160</v>
      </c>
      <c r="B57" s="445">
        <v>4447981.910000002</v>
      </c>
      <c r="C57" s="445">
        <v>294443.45999999996</v>
      </c>
      <c r="D57" s="445">
        <v>0</v>
      </c>
      <c r="E57" s="445">
        <v>216486.96999999997</v>
      </c>
      <c r="F57" s="445">
        <v>0.01</v>
      </c>
      <c r="G57" s="445">
        <v>510930.43999999994</v>
      </c>
      <c r="H57" s="445">
        <v>385742.08999999985</v>
      </c>
      <c r="I57" s="445">
        <v>0</v>
      </c>
      <c r="J57" s="445">
        <v>386206.10999999993</v>
      </c>
      <c r="K57" s="445">
        <v>208.32</v>
      </c>
      <c r="L57" s="445">
        <v>772156.5199999999</v>
      </c>
      <c r="M57" s="445">
        <v>91298.630000000019</v>
      </c>
      <c r="N57" s="445">
        <v>0</v>
      </c>
      <c r="O57" s="445">
        <v>169719.14000000004</v>
      </c>
      <c r="P57" s="445">
        <v>208.31</v>
      </c>
      <c r="Q57" s="445">
        <v>261226.08000000002</v>
      </c>
      <c r="R57" s="446">
        <v>0.11486792220339756</v>
      </c>
      <c r="S57" s="446">
        <v>0.17359704594661887</v>
      </c>
      <c r="T57" s="49"/>
    </row>
    <row r="58" spans="1:20" s="328" customFormat="1" ht="15" customHeight="1" thickBot="1">
      <c r="A58" s="709"/>
      <c r="B58" s="445"/>
      <c r="C58" s="445"/>
      <c r="D58" s="445"/>
      <c r="E58" s="445"/>
      <c r="F58" s="445"/>
      <c r="G58" s="445"/>
      <c r="H58" s="445"/>
      <c r="I58" s="445"/>
      <c r="J58" s="445"/>
      <c r="K58" s="445"/>
      <c r="L58" s="445"/>
      <c r="M58" s="445"/>
      <c r="N58" s="445"/>
      <c r="O58" s="445"/>
      <c r="P58" s="445"/>
      <c r="Q58" s="445"/>
      <c r="R58" s="446"/>
      <c r="S58" s="446"/>
      <c r="T58" s="49"/>
    </row>
    <row r="59" spans="1:20" s="328" customFormat="1" ht="15" customHeight="1" thickTop="1" thickBot="1">
      <c r="A59" s="538" t="s">
        <v>447</v>
      </c>
      <c r="B59" s="447"/>
      <c r="C59" s="447"/>
      <c r="D59" s="447"/>
      <c r="E59" s="444" t="s">
        <v>443</v>
      </c>
      <c r="F59" s="444"/>
      <c r="G59" s="444"/>
      <c r="H59" s="444"/>
      <c r="I59" s="444"/>
      <c r="J59" s="444"/>
      <c r="K59" s="444"/>
      <c r="L59" s="444" t="s">
        <v>443</v>
      </c>
      <c r="M59" s="444"/>
      <c r="N59" s="444"/>
      <c r="O59" s="444"/>
      <c r="P59" s="444"/>
      <c r="Q59" s="444" t="s">
        <v>443</v>
      </c>
      <c r="R59" s="444"/>
      <c r="S59" s="444"/>
      <c r="T59" s="49"/>
    </row>
    <row r="60" spans="1:20" s="328" customFormat="1" ht="15" customHeight="1" thickTop="1">
      <c r="A60" s="709"/>
      <c r="B60" s="445"/>
      <c r="C60" s="445"/>
      <c r="D60" s="445"/>
      <c r="E60" s="445"/>
      <c r="F60" s="445"/>
      <c r="G60" s="445"/>
      <c r="H60" s="445"/>
      <c r="I60" s="445"/>
      <c r="J60" s="445"/>
      <c r="K60" s="445"/>
      <c r="L60" s="445"/>
      <c r="M60" s="445"/>
      <c r="N60" s="445"/>
      <c r="O60" s="445"/>
      <c r="P60" s="445"/>
      <c r="Q60" s="445"/>
      <c r="R60" s="446"/>
      <c r="S60" s="446"/>
      <c r="T60" s="49"/>
    </row>
    <row r="61" spans="1:20" s="328" customFormat="1" ht="15" customHeight="1">
      <c r="A61" s="269" t="s">
        <v>101</v>
      </c>
      <c r="B61" s="573">
        <v>46276.37</v>
      </c>
      <c r="C61" s="573">
        <v>1498.52</v>
      </c>
      <c r="D61" s="573">
        <v>0</v>
      </c>
      <c r="E61" s="573">
        <v>670.47</v>
      </c>
      <c r="F61" s="573">
        <v>0</v>
      </c>
      <c r="G61" s="329">
        <v>2168.9899999999998</v>
      </c>
      <c r="H61" s="573">
        <v>4467.28</v>
      </c>
      <c r="I61" s="573">
        <v>0</v>
      </c>
      <c r="J61" s="573">
        <v>11959.01</v>
      </c>
      <c r="K61" s="573">
        <v>0</v>
      </c>
      <c r="L61" s="329">
        <v>16426.29</v>
      </c>
      <c r="M61" s="573">
        <v>2968.7599999999998</v>
      </c>
      <c r="N61" s="573">
        <v>0</v>
      </c>
      <c r="O61" s="573">
        <v>11288.54</v>
      </c>
      <c r="P61" s="573">
        <v>0</v>
      </c>
      <c r="Q61" s="329">
        <v>14257.300000000001</v>
      </c>
      <c r="R61" s="433">
        <v>4.6870357376777819E-2</v>
      </c>
      <c r="S61" s="433">
        <v>0.35496064189995885</v>
      </c>
      <c r="T61" s="49"/>
    </row>
    <row r="62" spans="1:20" s="328" customFormat="1" ht="15" customHeight="1">
      <c r="A62" s="269" t="s">
        <v>103</v>
      </c>
      <c r="B62" s="573">
        <v>361839.98</v>
      </c>
      <c r="C62" s="573">
        <v>22784.51</v>
      </c>
      <c r="D62" s="573">
        <v>0</v>
      </c>
      <c r="E62" s="573">
        <v>2593.89</v>
      </c>
      <c r="F62" s="573">
        <v>0</v>
      </c>
      <c r="G62" s="329">
        <v>25378.399999999998</v>
      </c>
      <c r="H62" s="573">
        <v>39254.199999999997</v>
      </c>
      <c r="I62" s="573">
        <v>0</v>
      </c>
      <c r="J62" s="573">
        <v>13908.23</v>
      </c>
      <c r="K62" s="573">
        <v>0</v>
      </c>
      <c r="L62" s="329">
        <v>53162.429999999993</v>
      </c>
      <c r="M62" s="573">
        <v>16469.689999999999</v>
      </c>
      <c r="N62" s="573">
        <v>0</v>
      </c>
      <c r="O62" s="573">
        <v>11314.34</v>
      </c>
      <c r="P62" s="573">
        <v>0</v>
      </c>
      <c r="Q62" s="329">
        <v>27784.03</v>
      </c>
      <c r="R62" s="433">
        <v>7.0137081037866519E-2</v>
      </c>
      <c r="S62" s="433">
        <v>0.14692248766982574</v>
      </c>
      <c r="T62" s="49"/>
    </row>
    <row r="63" spans="1:20" s="328" customFormat="1" ht="15" customHeight="1">
      <c r="A63" s="269" t="s">
        <v>104</v>
      </c>
      <c r="B63" s="573">
        <v>14908.56</v>
      </c>
      <c r="C63" s="573">
        <v>1321.13</v>
      </c>
      <c r="D63" s="573">
        <v>0</v>
      </c>
      <c r="E63" s="573">
        <v>129.07</v>
      </c>
      <c r="F63" s="573">
        <v>0</v>
      </c>
      <c r="G63" s="329">
        <v>1450.2</v>
      </c>
      <c r="H63" s="573">
        <v>2559.63</v>
      </c>
      <c r="I63" s="573">
        <v>0</v>
      </c>
      <c r="J63" s="573">
        <v>2945.04</v>
      </c>
      <c r="K63" s="573">
        <v>0</v>
      </c>
      <c r="L63" s="329">
        <v>5504.67</v>
      </c>
      <c r="M63" s="573">
        <v>1238.5</v>
      </c>
      <c r="N63" s="573">
        <v>0</v>
      </c>
      <c r="O63" s="573">
        <v>2815.97</v>
      </c>
      <c r="P63" s="573">
        <v>0</v>
      </c>
      <c r="Q63" s="329">
        <v>4054.47</v>
      </c>
      <c r="R63" s="433">
        <v>9.7272976062074412E-2</v>
      </c>
      <c r="S63" s="433">
        <v>0.36922881887989184</v>
      </c>
      <c r="T63" s="49"/>
    </row>
    <row r="64" spans="1:20" s="328" customFormat="1" ht="15" customHeight="1">
      <c r="A64" s="269" t="s">
        <v>106</v>
      </c>
      <c r="B64" s="573">
        <v>67.41</v>
      </c>
      <c r="C64" s="573">
        <v>6.07</v>
      </c>
      <c r="D64" s="573">
        <v>0</v>
      </c>
      <c r="E64" s="573">
        <v>0</v>
      </c>
      <c r="F64" s="573">
        <v>0</v>
      </c>
      <c r="G64" s="329">
        <v>6.07</v>
      </c>
      <c r="H64" s="573">
        <v>25.26</v>
      </c>
      <c r="I64" s="573">
        <v>0</v>
      </c>
      <c r="J64" s="573">
        <v>199.23</v>
      </c>
      <c r="K64" s="573">
        <v>0</v>
      </c>
      <c r="L64" s="329">
        <v>224.48999999999998</v>
      </c>
      <c r="M64" s="573">
        <v>19.190000000000001</v>
      </c>
      <c r="N64" s="573">
        <v>0</v>
      </c>
      <c r="O64" s="573">
        <v>199.23</v>
      </c>
      <c r="P64" s="573">
        <v>0</v>
      </c>
      <c r="Q64" s="329">
        <v>218.42</v>
      </c>
      <c r="R64" s="433">
        <v>9.0045987242248937E-2</v>
      </c>
      <c r="S64" s="433">
        <v>3.3302180685358254</v>
      </c>
      <c r="T64" s="49"/>
    </row>
    <row r="65" spans="1:20" s="328" customFormat="1" ht="15" customHeight="1">
      <c r="A65" s="269" t="s">
        <v>108</v>
      </c>
      <c r="B65" s="573">
        <v>18.8</v>
      </c>
      <c r="C65" s="573">
        <v>1.69</v>
      </c>
      <c r="D65" s="573">
        <v>0</v>
      </c>
      <c r="E65" s="573">
        <v>0</v>
      </c>
      <c r="F65" s="573">
        <v>0</v>
      </c>
      <c r="G65" s="329">
        <v>1.69</v>
      </c>
      <c r="H65" s="573">
        <v>118.43</v>
      </c>
      <c r="I65" s="573">
        <v>0</v>
      </c>
      <c r="J65" s="573">
        <v>407.97</v>
      </c>
      <c r="K65" s="573">
        <v>0</v>
      </c>
      <c r="L65" s="329">
        <v>526.40000000000009</v>
      </c>
      <c r="M65" s="573">
        <v>116.74000000000001</v>
      </c>
      <c r="N65" s="573">
        <v>0</v>
      </c>
      <c r="O65" s="573">
        <v>407.97</v>
      </c>
      <c r="P65" s="573">
        <v>0</v>
      </c>
      <c r="Q65" s="329">
        <v>524.71</v>
      </c>
      <c r="R65" s="433">
        <v>8.9893617021276587E-2</v>
      </c>
      <c r="S65" s="433">
        <v>28.000000000000004</v>
      </c>
      <c r="T65" s="49"/>
    </row>
    <row r="66" spans="1:20" s="328" customFormat="1" ht="15" customHeight="1">
      <c r="A66" s="269" t="s">
        <v>110</v>
      </c>
      <c r="B66" s="573">
        <v>32378</v>
      </c>
      <c r="C66" s="573">
        <v>2914.02</v>
      </c>
      <c r="D66" s="573">
        <v>0</v>
      </c>
      <c r="E66" s="573">
        <v>0</v>
      </c>
      <c r="F66" s="573">
        <v>0</v>
      </c>
      <c r="G66" s="329">
        <v>2914.02</v>
      </c>
      <c r="H66" s="573">
        <v>13455.48</v>
      </c>
      <c r="I66" s="573">
        <v>0</v>
      </c>
      <c r="J66" s="573">
        <v>123.21</v>
      </c>
      <c r="K66" s="573">
        <v>0</v>
      </c>
      <c r="L66" s="329">
        <v>13578.689999999999</v>
      </c>
      <c r="M66" s="573">
        <v>10541.46</v>
      </c>
      <c r="N66" s="573">
        <v>0</v>
      </c>
      <c r="O66" s="573">
        <v>123.21</v>
      </c>
      <c r="P66" s="573">
        <v>0</v>
      </c>
      <c r="Q66" s="329">
        <v>10664.669999999998</v>
      </c>
      <c r="R66" s="433">
        <v>0.09</v>
      </c>
      <c r="S66" s="433">
        <v>0.41938013465933655</v>
      </c>
      <c r="T66" s="49"/>
    </row>
    <row r="67" spans="1:20" s="328" customFormat="1" ht="15" customHeight="1">
      <c r="A67" s="269" t="s">
        <v>112</v>
      </c>
      <c r="B67" s="573">
        <v>3752.72</v>
      </c>
      <c r="C67" s="573">
        <v>337.74</v>
      </c>
      <c r="D67" s="573">
        <v>0</v>
      </c>
      <c r="E67" s="573">
        <v>0</v>
      </c>
      <c r="F67" s="573">
        <v>0</v>
      </c>
      <c r="G67" s="329">
        <v>337.74</v>
      </c>
      <c r="H67" s="573">
        <v>438.37</v>
      </c>
      <c r="I67" s="573">
        <v>0</v>
      </c>
      <c r="J67" s="573">
        <v>81.42</v>
      </c>
      <c r="K67" s="573">
        <v>0</v>
      </c>
      <c r="L67" s="329">
        <v>519.79</v>
      </c>
      <c r="M67" s="573">
        <v>100.63</v>
      </c>
      <c r="N67" s="573">
        <v>0</v>
      </c>
      <c r="O67" s="573">
        <v>81.42</v>
      </c>
      <c r="P67" s="573">
        <v>0</v>
      </c>
      <c r="Q67" s="329">
        <v>182.05</v>
      </c>
      <c r="R67" s="433">
        <v>8.9998720927753739E-2</v>
      </c>
      <c r="S67" s="433">
        <v>0.13851020060116395</v>
      </c>
      <c r="T67" s="49"/>
    </row>
    <row r="68" spans="1:20" s="328" customFormat="1" ht="15" customHeight="1">
      <c r="A68" s="269" t="s">
        <v>114</v>
      </c>
      <c r="B68" s="573">
        <v>593.46</v>
      </c>
      <c r="C68" s="573">
        <v>54.33</v>
      </c>
      <c r="D68" s="573">
        <v>0</v>
      </c>
      <c r="E68" s="573">
        <v>0</v>
      </c>
      <c r="F68" s="573">
        <v>0</v>
      </c>
      <c r="G68" s="329">
        <v>54.33</v>
      </c>
      <c r="H68" s="573">
        <v>2119.17</v>
      </c>
      <c r="I68" s="573">
        <v>0</v>
      </c>
      <c r="J68" s="573">
        <v>3208.97</v>
      </c>
      <c r="K68" s="573">
        <v>0</v>
      </c>
      <c r="L68" s="329">
        <v>5328.1399999999994</v>
      </c>
      <c r="M68" s="573">
        <v>2064.84</v>
      </c>
      <c r="N68" s="573">
        <v>0</v>
      </c>
      <c r="O68" s="573">
        <v>3208.97</v>
      </c>
      <c r="P68" s="573">
        <v>0</v>
      </c>
      <c r="Q68" s="329">
        <v>5273.8099999999995</v>
      </c>
      <c r="R68" s="433">
        <v>9.1547871802648867E-2</v>
      </c>
      <c r="S68" s="433">
        <v>8.9780945640818235</v>
      </c>
      <c r="T68" s="49"/>
    </row>
    <row r="69" spans="1:20" s="328" customFormat="1" ht="15" customHeight="1">
      <c r="A69" s="269" t="s">
        <v>511</v>
      </c>
      <c r="B69" s="573">
        <v>0</v>
      </c>
      <c r="C69" s="573">
        <v>0</v>
      </c>
      <c r="D69" s="573">
        <v>0</v>
      </c>
      <c r="E69" s="573">
        <v>0</v>
      </c>
      <c r="F69" s="573">
        <v>0</v>
      </c>
      <c r="G69" s="329">
        <v>0</v>
      </c>
      <c r="H69" s="573">
        <v>152.41999999999999</v>
      </c>
      <c r="I69" s="573">
        <v>0</v>
      </c>
      <c r="J69" s="573">
        <v>451.84</v>
      </c>
      <c r="K69" s="573">
        <v>0</v>
      </c>
      <c r="L69" s="329">
        <v>604.26</v>
      </c>
      <c r="M69" s="573">
        <v>152.41999999999999</v>
      </c>
      <c r="N69" s="573">
        <v>0</v>
      </c>
      <c r="O69" s="573">
        <v>451.84</v>
      </c>
      <c r="P69" s="573">
        <v>0</v>
      </c>
      <c r="Q69" s="329">
        <v>604.26</v>
      </c>
      <c r="R69" s="433">
        <v>0</v>
      </c>
      <c r="S69" s="433">
        <v>0</v>
      </c>
      <c r="T69" s="49"/>
    </row>
    <row r="70" spans="1:20" s="328" customFormat="1" ht="15" customHeight="1">
      <c r="A70" s="709" t="s">
        <v>443</v>
      </c>
      <c r="B70" s="445"/>
      <c r="C70" s="445" t="s">
        <v>443</v>
      </c>
      <c r="D70" s="445" t="s">
        <v>443</v>
      </c>
      <c r="E70" s="445"/>
      <c r="F70" s="445"/>
      <c r="G70" s="445" t="s">
        <v>443</v>
      </c>
      <c r="H70" s="445" t="s">
        <v>443</v>
      </c>
      <c r="I70" s="445" t="s">
        <v>443</v>
      </c>
      <c r="J70" s="445"/>
      <c r="K70" s="445"/>
      <c r="L70" s="445"/>
      <c r="M70" s="445"/>
      <c r="N70" s="445" t="s">
        <v>443</v>
      </c>
      <c r="O70" s="445" t="s">
        <v>443</v>
      </c>
      <c r="P70" s="445" t="s">
        <v>443</v>
      </c>
      <c r="Q70" s="445"/>
      <c r="R70" s="446"/>
      <c r="S70" s="446"/>
      <c r="T70" s="49"/>
    </row>
    <row r="71" spans="1:20" s="328" customFormat="1" ht="15" customHeight="1">
      <c r="A71" s="709" t="s">
        <v>160</v>
      </c>
      <c r="B71" s="445">
        <v>459835.29999999993</v>
      </c>
      <c r="C71" s="445">
        <v>28918.010000000002</v>
      </c>
      <c r="D71" s="445">
        <v>0</v>
      </c>
      <c r="E71" s="445">
        <v>3393.43</v>
      </c>
      <c r="F71" s="445">
        <v>0</v>
      </c>
      <c r="G71" s="445">
        <v>32311.440000000002</v>
      </c>
      <c r="H71" s="445">
        <v>62590.239999999998</v>
      </c>
      <c r="I71" s="445">
        <v>0</v>
      </c>
      <c r="J71" s="445">
        <v>33284.919999999991</v>
      </c>
      <c r="K71" s="445">
        <v>0</v>
      </c>
      <c r="L71" s="445">
        <v>95875.159999999989</v>
      </c>
      <c r="M71" s="445">
        <v>33672.229999999996</v>
      </c>
      <c r="N71" s="445">
        <v>0</v>
      </c>
      <c r="O71" s="445">
        <v>29891.49</v>
      </c>
      <c r="P71" s="445">
        <v>0</v>
      </c>
      <c r="Q71" s="445">
        <v>63563.72</v>
      </c>
      <c r="R71" s="434">
        <v>7.0267419660909047E-2</v>
      </c>
      <c r="S71" s="434">
        <v>0.2084989125454266</v>
      </c>
      <c r="T71" s="49"/>
    </row>
    <row r="72" spans="1:20" ht="15" customHeight="1">
      <c r="A72" s="269" t="s">
        <v>443</v>
      </c>
      <c r="B72" s="331"/>
      <c r="C72" s="331"/>
      <c r="D72" s="331"/>
      <c r="E72" s="329"/>
      <c r="F72" s="329"/>
      <c r="G72" s="331"/>
      <c r="H72" s="331"/>
      <c r="I72" s="331"/>
      <c r="J72" s="331"/>
      <c r="K72" s="331"/>
      <c r="L72" s="331"/>
      <c r="M72" s="331"/>
      <c r="N72" s="331"/>
      <c r="O72" s="331"/>
      <c r="P72" s="331"/>
      <c r="Q72" s="331"/>
      <c r="R72" s="333"/>
      <c r="S72" s="259"/>
      <c r="T72" s="47"/>
    </row>
    <row r="73" spans="1:20" ht="15" customHeight="1">
      <c r="A73" s="49"/>
      <c r="B73" s="259"/>
      <c r="C73" s="259"/>
      <c r="D73" s="47"/>
      <c r="E73" s="264"/>
      <c r="F73" s="264"/>
      <c r="G73" s="259"/>
      <c r="H73" s="259"/>
      <c r="I73" s="259"/>
      <c r="J73" s="264"/>
      <c r="K73" s="264"/>
      <c r="L73" s="259"/>
      <c r="M73" s="259"/>
      <c r="N73" s="47"/>
      <c r="O73" s="259" t="s">
        <v>443</v>
      </c>
      <c r="P73" s="259"/>
      <c r="Q73" s="259" t="s">
        <v>443</v>
      </c>
      <c r="R73" s="259" t="s">
        <v>443</v>
      </c>
      <c r="S73" s="259" t="s">
        <v>1015</v>
      </c>
      <c r="T73" s="47"/>
    </row>
    <row r="74" spans="1:20" ht="15" customHeight="1" thickBot="1">
      <c r="A74" s="334"/>
      <c r="B74" s="335"/>
      <c r="C74" s="118"/>
      <c r="D74" s="118"/>
      <c r="E74" s="335"/>
      <c r="F74" s="335"/>
      <c r="G74" s="118"/>
      <c r="H74" s="118"/>
      <c r="I74" s="118"/>
      <c r="J74" s="335"/>
      <c r="K74" s="335"/>
      <c r="L74" s="335"/>
      <c r="M74" s="118"/>
      <c r="N74" s="118"/>
      <c r="O74" s="118"/>
      <c r="P74" s="118"/>
      <c r="Q74" s="335" t="s">
        <v>443</v>
      </c>
      <c r="R74" s="118"/>
      <c r="S74" s="118"/>
      <c r="T74" s="47"/>
    </row>
    <row r="75" spans="1:20" ht="15" customHeight="1" thickTop="1">
      <c r="A75" s="336" t="s">
        <v>1458</v>
      </c>
      <c r="B75" s="47"/>
      <c r="C75" s="47"/>
      <c r="D75" s="47"/>
      <c r="E75" s="47"/>
      <c r="F75" s="47"/>
      <c r="G75" s="47"/>
      <c r="H75" s="47"/>
      <c r="I75" s="47"/>
      <c r="J75" s="47"/>
      <c r="K75" s="47"/>
      <c r="L75" s="47"/>
      <c r="M75" s="47"/>
      <c r="N75" s="47"/>
      <c r="O75" s="47"/>
      <c r="P75" s="47"/>
      <c r="Q75" s="259" t="s">
        <v>443</v>
      </c>
      <c r="R75" s="47"/>
      <c r="S75" s="47"/>
      <c r="T75" s="47"/>
    </row>
    <row r="76" spans="1:20" ht="15" customHeight="1">
      <c r="A76" s="336" t="s">
        <v>1459</v>
      </c>
      <c r="B76" s="47"/>
      <c r="C76" s="47"/>
      <c r="D76" s="47"/>
      <c r="E76" s="47"/>
      <c r="F76" s="47"/>
      <c r="G76" s="47"/>
      <c r="H76" s="47"/>
      <c r="I76" s="47"/>
      <c r="J76" s="47"/>
      <c r="K76" s="47"/>
      <c r="L76" s="47"/>
      <c r="M76" s="47"/>
      <c r="N76" s="47"/>
      <c r="O76" s="47"/>
      <c r="P76" s="47"/>
      <c r="Q76" s="47"/>
      <c r="R76" s="47"/>
      <c r="S76" s="47"/>
      <c r="T76" s="47"/>
    </row>
    <row r="77" spans="1:20" ht="15" customHeight="1">
      <c r="A77" s="49"/>
      <c r="B77" s="47"/>
      <c r="C77" s="47"/>
      <c r="D77" s="47"/>
      <c r="E77" s="47"/>
      <c r="F77" s="47"/>
      <c r="G77" s="47"/>
      <c r="H77" s="47"/>
      <c r="I77" s="47"/>
      <c r="J77" s="47"/>
      <c r="K77" s="47"/>
      <c r="L77" s="47"/>
      <c r="M77" s="47"/>
      <c r="N77" s="47"/>
      <c r="O77" s="47"/>
      <c r="P77" s="47"/>
      <c r="Q77" s="47"/>
      <c r="R77" s="47"/>
      <c r="S77" s="47"/>
      <c r="T77" s="47"/>
    </row>
    <row r="78" spans="1:20" ht="15" customHeight="1">
      <c r="B78" s="47"/>
      <c r="C78" s="47"/>
      <c r="D78" s="47"/>
      <c r="E78" s="47"/>
      <c r="F78" s="47"/>
      <c r="G78" s="47"/>
      <c r="H78" s="47"/>
      <c r="I78" s="47"/>
      <c r="J78" s="47"/>
      <c r="K78" s="47"/>
      <c r="L78" s="47"/>
      <c r="M78" s="47"/>
      <c r="N78" s="47"/>
      <c r="O78" s="47"/>
      <c r="P78" s="47"/>
      <c r="Q78" s="47"/>
      <c r="R78" s="47"/>
      <c r="S78" s="47"/>
      <c r="T78"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51" t="s">
        <v>447</v>
      </c>
      <c r="B1" s="751"/>
      <c r="C1" s="751"/>
      <c r="D1" s="751"/>
      <c r="E1" s="751"/>
      <c r="F1" s="751"/>
    </row>
    <row r="2" spans="1:6" ht="18">
      <c r="A2" s="752" t="s">
        <v>488</v>
      </c>
      <c r="B2" s="752"/>
      <c r="C2" s="752"/>
      <c r="D2" s="752"/>
      <c r="E2" s="752"/>
      <c r="F2" s="752"/>
    </row>
    <row r="3" spans="1:6" ht="18">
      <c r="A3" s="752" t="s">
        <v>1504</v>
      </c>
      <c r="B3" s="752"/>
      <c r="C3" s="752"/>
      <c r="D3" s="752"/>
      <c r="E3" s="752"/>
      <c r="F3" s="752"/>
    </row>
    <row r="4" spans="1:6" ht="30" customHeight="1">
      <c r="A4" s="756" t="s">
        <v>512</v>
      </c>
      <c r="B4" s="756"/>
      <c r="C4" s="756"/>
      <c r="D4" s="756"/>
      <c r="E4" s="756"/>
      <c r="F4" s="756"/>
    </row>
    <row r="5" spans="1:6" ht="3.75" customHeight="1">
      <c r="A5" s="188"/>
      <c r="B5" s="189"/>
      <c r="C5" s="189"/>
      <c r="D5" s="189"/>
      <c r="E5" s="189"/>
      <c r="F5" s="189"/>
    </row>
    <row r="6" spans="1:6" ht="30" customHeight="1" thickBot="1">
      <c r="A6" s="448"/>
      <c r="B6" s="384" t="s">
        <v>156</v>
      </c>
      <c r="C6" s="384" t="s">
        <v>157</v>
      </c>
      <c r="D6" s="384" t="s">
        <v>158</v>
      </c>
      <c r="E6" s="384" t="s">
        <v>159</v>
      </c>
      <c r="F6" s="384" t="s">
        <v>160</v>
      </c>
    </row>
    <row r="7" spans="1:6">
      <c r="A7" s="385" t="s">
        <v>161</v>
      </c>
      <c r="B7" s="386">
        <v>8677992.3957700003</v>
      </c>
      <c r="C7" s="386">
        <v>1489409.6909400001</v>
      </c>
      <c r="D7" s="386">
        <v>0</v>
      </c>
      <c r="E7" s="386">
        <v>0</v>
      </c>
      <c r="F7" s="386">
        <v>10167402.086709999</v>
      </c>
    </row>
    <row r="8" spans="1:6">
      <c r="A8" s="187" t="s">
        <v>162</v>
      </c>
      <c r="B8" s="57">
        <v>399708.90166000003</v>
      </c>
      <c r="C8" s="57">
        <v>56957.441490000005</v>
      </c>
      <c r="D8" s="57">
        <v>0</v>
      </c>
      <c r="E8" s="57">
        <v>0</v>
      </c>
      <c r="F8" s="57">
        <v>456666.34314999997</v>
      </c>
    </row>
    <row r="9" spans="1:6">
      <c r="A9" s="58" t="s">
        <v>163</v>
      </c>
      <c r="B9" s="95">
        <v>78062.221569999994</v>
      </c>
      <c r="C9" s="95">
        <v>5754.5520500000002</v>
      </c>
      <c r="D9" s="95">
        <v>0</v>
      </c>
      <c r="E9" s="95">
        <v>0</v>
      </c>
      <c r="F9" s="95">
        <v>83816.773620000007</v>
      </c>
    </row>
    <row r="10" spans="1:6">
      <c r="A10" s="58" t="s">
        <v>164</v>
      </c>
      <c r="B10" s="95">
        <v>59250.392249999997</v>
      </c>
      <c r="C10" s="95">
        <v>14943.89503</v>
      </c>
      <c r="D10" s="95">
        <v>0</v>
      </c>
      <c r="E10" s="95">
        <v>0</v>
      </c>
      <c r="F10" s="95">
        <v>74194.287280000004</v>
      </c>
    </row>
    <row r="11" spans="1:6">
      <c r="A11" s="58" t="s">
        <v>165</v>
      </c>
      <c r="B11" s="95">
        <v>262347.99913000001</v>
      </c>
      <c r="C11" s="95">
        <v>36258.989679999999</v>
      </c>
      <c r="D11" s="95">
        <v>0</v>
      </c>
      <c r="E11" s="95">
        <v>0</v>
      </c>
      <c r="F11" s="95">
        <v>298606.98881000001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0</v>
      </c>
      <c r="C14" s="95">
        <v>0</v>
      </c>
      <c r="D14" s="95">
        <v>0</v>
      </c>
      <c r="E14" s="95">
        <v>0</v>
      </c>
      <c r="F14" s="95">
        <v>0</v>
      </c>
    </row>
    <row r="15" spans="1:6">
      <c r="A15" s="58" t="s">
        <v>169</v>
      </c>
      <c r="B15" s="95">
        <v>48.288710000000002</v>
      </c>
      <c r="C15" s="95">
        <v>4.7300000000000007E-3</v>
      </c>
      <c r="D15" s="95">
        <v>0</v>
      </c>
      <c r="E15" s="95">
        <v>0</v>
      </c>
      <c r="F15" s="95">
        <v>48.293440000000004</v>
      </c>
    </row>
    <row r="16" spans="1:6">
      <c r="A16" s="58" t="s">
        <v>170</v>
      </c>
      <c r="B16" s="95">
        <v>0</v>
      </c>
      <c r="C16" s="95">
        <v>0</v>
      </c>
      <c r="D16" s="95">
        <v>0</v>
      </c>
      <c r="E16" s="95">
        <v>0</v>
      </c>
      <c r="F16" s="95">
        <v>0</v>
      </c>
    </row>
    <row r="17" spans="1:6">
      <c r="A17" s="187" t="s">
        <v>171</v>
      </c>
      <c r="B17" s="57">
        <v>231322.13946999999</v>
      </c>
      <c r="C17" s="57">
        <v>35900.270119999994</v>
      </c>
      <c r="D17" s="57">
        <v>0</v>
      </c>
      <c r="E17" s="57">
        <v>0</v>
      </c>
      <c r="F17" s="57">
        <v>267222.40959</v>
      </c>
    </row>
    <row r="18" spans="1:6">
      <c r="A18" s="58" t="s">
        <v>172</v>
      </c>
      <c r="B18" s="95">
        <v>0</v>
      </c>
      <c r="C18" s="95">
        <v>0</v>
      </c>
      <c r="D18" s="95">
        <v>0</v>
      </c>
      <c r="E18" s="95">
        <v>0</v>
      </c>
      <c r="F18" s="95">
        <v>0</v>
      </c>
    </row>
    <row r="19" spans="1:6">
      <c r="A19" s="58" t="s">
        <v>173</v>
      </c>
      <c r="B19" s="95">
        <v>126091.42604999999</v>
      </c>
      <c r="C19" s="95">
        <v>14794.16136</v>
      </c>
      <c r="D19" s="95">
        <v>0</v>
      </c>
      <c r="E19" s="95">
        <v>0</v>
      </c>
      <c r="F19" s="95">
        <v>140885.58741000001</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16906.731909999999</v>
      </c>
      <c r="C22" s="95">
        <v>6938.9136900000003</v>
      </c>
      <c r="D22" s="95">
        <v>0</v>
      </c>
      <c r="E22" s="95">
        <v>0</v>
      </c>
      <c r="F22" s="95">
        <v>23845.6456</v>
      </c>
    </row>
    <row r="23" spans="1:6">
      <c r="A23" s="58" t="s">
        <v>177</v>
      </c>
      <c r="B23" s="95">
        <v>86641.277340000001</v>
      </c>
      <c r="C23" s="95">
        <v>13866.64127</v>
      </c>
      <c r="D23" s="95">
        <v>0</v>
      </c>
      <c r="E23" s="95">
        <v>0</v>
      </c>
      <c r="F23" s="95">
        <v>100507.91860999999</v>
      </c>
    </row>
    <row r="24" spans="1:6">
      <c r="A24" s="58" t="s">
        <v>178</v>
      </c>
      <c r="B24" s="95">
        <v>1682.70417</v>
      </c>
      <c r="C24" s="95">
        <v>300.55379999999997</v>
      </c>
      <c r="D24" s="95">
        <v>0</v>
      </c>
      <c r="E24" s="95">
        <v>0</v>
      </c>
      <c r="F24" s="95">
        <v>1983.2579699999999</v>
      </c>
    </row>
    <row r="25" spans="1:6">
      <c r="A25" s="58" t="s">
        <v>179</v>
      </c>
      <c r="B25" s="95">
        <v>0</v>
      </c>
      <c r="C25" s="95">
        <v>0</v>
      </c>
      <c r="D25" s="95">
        <v>0</v>
      </c>
      <c r="E25" s="95">
        <v>0</v>
      </c>
      <c r="F25" s="95">
        <v>0</v>
      </c>
    </row>
    <row r="26" spans="1:6">
      <c r="A26" s="187" t="s">
        <v>180</v>
      </c>
      <c r="B26" s="57">
        <v>7696911.7715500006</v>
      </c>
      <c r="C26" s="57">
        <v>140750.78959999999</v>
      </c>
      <c r="D26" s="57">
        <v>0</v>
      </c>
      <c r="E26" s="57">
        <v>0</v>
      </c>
      <c r="F26" s="57">
        <v>7837662.5611499995</v>
      </c>
    </row>
    <row r="27" spans="1:6">
      <c r="A27" s="60" t="s">
        <v>181</v>
      </c>
      <c r="B27" s="95">
        <v>7359345.8453299999</v>
      </c>
      <c r="C27" s="95">
        <v>112970.46909</v>
      </c>
      <c r="D27" s="95">
        <v>0</v>
      </c>
      <c r="E27" s="95">
        <v>0</v>
      </c>
      <c r="F27" s="95">
        <v>7472316.3144199997</v>
      </c>
    </row>
    <row r="28" spans="1:6">
      <c r="A28" s="58" t="s">
        <v>182</v>
      </c>
      <c r="B28" s="95">
        <v>6603378.2246000003</v>
      </c>
      <c r="C28" s="95">
        <v>67349.297390000007</v>
      </c>
      <c r="D28" s="95">
        <v>0</v>
      </c>
      <c r="E28" s="95">
        <v>0</v>
      </c>
      <c r="F28" s="95">
        <v>6670727.5219899993</v>
      </c>
    </row>
    <row r="29" spans="1:6">
      <c r="A29" s="58" t="s">
        <v>183</v>
      </c>
      <c r="B29" s="95">
        <v>573017.60308999999</v>
      </c>
      <c r="C29" s="95">
        <v>38537.885630000004</v>
      </c>
      <c r="D29" s="95">
        <v>0</v>
      </c>
      <c r="E29" s="95">
        <v>0</v>
      </c>
      <c r="F29" s="95">
        <v>611555.48872000002</v>
      </c>
    </row>
    <row r="30" spans="1:6">
      <c r="A30" s="58" t="s">
        <v>184</v>
      </c>
      <c r="B30" s="95">
        <v>182950.01763999998</v>
      </c>
      <c r="C30" s="95">
        <v>7083.2860700000001</v>
      </c>
      <c r="D30" s="95">
        <v>0</v>
      </c>
      <c r="E30" s="95">
        <v>0</v>
      </c>
      <c r="F30" s="95">
        <v>190033.30371000001</v>
      </c>
    </row>
    <row r="31" spans="1:6">
      <c r="A31" s="60" t="s">
        <v>185</v>
      </c>
      <c r="B31" s="95">
        <v>87751.921170000001</v>
      </c>
      <c r="C31" s="95">
        <v>688.82141999999999</v>
      </c>
      <c r="D31" s="95">
        <v>0</v>
      </c>
      <c r="E31" s="95">
        <v>0</v>
      </c>
      <c r="F31" s="95">
        <v>88440.742590000009</v>
      </c>
    </row>
    <row r="32" spans="1:6">
      <c r="A32" s="58" t="s">
        <v>186</v>
      </c>
      <c r="B32" s="95">
        <v>71650.269220000002</v>
      </c>
      <c r="C32" s="95">
        <v>379.01751999999999</v>
      </c>
      <c r="D32" s="95">
        <v>0</v>
      </c>
      <c r="E32" s="95">
        <v>0</v>
      </c>
      <c r="F32" s="95">
        <v>72029.286739999996</v>
      </c>
    </row>
    <row r="33" spans="1:6">
      <c r="A33" s="58" t="s">
        <v>187</v>
      </c>
      <c r="B33" s="95">
        <v>9984.06178</v>
      </c>
      <c r="C33" s="95">
        <v>202.14004</v>
      </c>
      <c r="D33" s="95">
        <v>0</v>
      </c>
      <c r="E33" s="95">
        <v>0</v>
      </c>
      <c r="F33" s="95">
        <v>10186.20182</v>
      </c>
    </row>
    <row r="34" spans="1:6">
      <c r="A34" s="58" t="s">
        <v>188</v>
      </c>
      <c r="B34" s="95">
        <v>6117.5901699999995</v>
      </c>
      <c r="C34" s="95">
        <v>107.66386</v>
      </c>
      <c r="D34" s="95">
        <v>0</v>
      </c>
      <c r="E34" s="95">
        <v>0</v>
      </c>
      <c r="F34" s="95">
        <v>6225.2540300000001</v>
      </c>
    </row>
    <row r="35" spans="1:6">
      <c r="A35" s="60" t="s">
        <v>189</v>
      </c>
      <c r="B35" s="95">
        <v>64850.07058</v>
      </c>
      <c r="C35" s="95">
        <v>8314.6824099999994</v>
      </c>
      <c r="D35" s="95">
        <v>0</v>
      </c>
      <c r="E35" s="95">
        <v>0</v>
      </c>
      <c r="F35" s="95">
        <v>73164.752989999994</v>
      </c>
    </row>
    <row r="36" spans="1:6">
      <c r="A36" s="58" t="s">
        <v>190</v>
      </c>
      <c r="B36" s="95">
        <v>48162.68275</v>
      </c>
      <c r="C36" s="95">
        <v>3996.2812899999999</v>
      </c>
      <c r="D36" s="95">
        <v>0</v>
      </c>
      <c r="E36" s="95">
        <v>0</v>
      </c>
      <c r="F36" s="95">
        <v>52158.964039999999</v>
      </c>
    </row>
    <row r="37" spans="1:6">
      <c r="A37" s="58" t="s">
        <v>191</v>
      </c>
      <c r="B37" s="95">
        <v>13454.31984</v>
      </c>
      <c r="C37" s="95">
        <v>4087.5235699999998</v>
      </c>
      <c r="D37" s="95">
        <v>0</v>
      </c>
      <c r="E37" s="95">
        <v>0</v>
      </c>
      <c r="F37" s="95">
        <v>17541.843410000001</v>
      </c>
    </row>
    <row r="38" spans="1:6">
      <c r="A38" s="58" t="s">
        <v>192</v>
      </c>
      <c r="B38" s="95">
        <v>3233.06799</v>
      </c>
      <c r="C38" s="95">
        <v>230.87754999999999</v>
      </c>
      <c r="D38" s="95">
        <v>0</v>
      </c>
      <c r="E38" s="95">
        <v>0</v>
      </c>
      <c r="F38" s="95">
        <v>3463.9455400000002</v>
      </c>
    </row>
    <row r="39" spans="1:6">
      <c r="A39" s="60" t="s">
        <v>193</v>
      </c>
      <c r="B39" s="95">
        <v>522910.69118000002</v>
      </c>
      <c r="C39" s="95">
        <v>26124.656739999999</v>
      </c>
      <c r="D39" s="95">
        <v>0</v>
      </c>
      <c r="E39" s="95">
        <v>0</v>
      </c>
      <c r="F39" s="95">
        <v>549035.34791999997</v>
      </c>
    </row>
    <row r="40" spans="1:6">
      <c r="A40" s="58" t="s">
        <v>194</v>
      </c>
      <c r="B40" s="95">
        <v>171302.02869000001</v>
      </c>
      <c r="C40" s="95">
        <v>6928.8087000000005</v>
      </c>
      <c r="D40" s="95">
        <v>0</v>
      </c>
      <c r="E40" s="95">
        <v>0</v>
      </c>
      <c r="F40" s="95">
        <v>178230.83738999997</v>
      </c>
    </row>
    <row r="41" spans="1:6">
      <c r="A41" s="58" t="s">
        <v>195</v>
      </c>
      <c r="B41" s="95">
        <v>55348.183440000001</v>
      </c>
      <c r="C41" s="95">
        <v>5689.0897800000002</v>
      </c>
      <c r="D41" s="95">
        <v>0</v>
      </c>
      <c r="E41" s="95">
        <v>0</v>
      </c>
      <c r="F41" s="95">
        <v>61037.273219999995</v>
      </c>
    </row>
    <row r="42" spans="1:6">
      <c r="A42" s="58" t="s">
        <v>196</v>
      </c>
      <c r="B42" s="95">
        <v>706.11805000000004</v>
      </c>
      <c r="C42" s="95">
        <v>8.8969999999999994E-2</v>
      </c>
      <c r="D42" s="95">
        <v>0</v>
      </c>
      <c r="E42" s="95">
        <v>0</v>
      </c>
      <c r="F42" s="95">
        <v>706.20702000000006</v>
      </c>
    </row>
    <row r="43" spans="1:6">
      <c r="A43" s="58" t="s">
        <v>197</v>
      </c>
      <c r="B43" s="95">
        <v>299.87126000000001</v>
      </c>
      <c r="C43" s="95">
        <v>5.5895400000000004</v>
      </c>
      <c r="D43" s="95">
        <v>0</v>
      </c>
      <c r="E43" s="95">
        <v>0</v>
      </c>
      <c r="F43" s="95">
        <v>305.46080000000001</v>
      </c>
    </row>
    <row r="44" spans="1:6">
      <c r="A44" s="58" t="s">
        <v>198</v>
      </c>
      <c r="B44" s="95">
        <v>228.62367999999998</v>
      </c>
      <c r="C44" s="95">
        <v>0</v>
      </c>
      <c r="D44" s="95">
        <v>0</v>
      </c>
      <c r="E44" s="95">
        <v>0</v>
      </c>
      <c r="F44" s="95">
        <v>228.62367999999998</v>
      </c>
    </row>
    <row r="45" spans="1:6">
      <c r="A45" s="58" t="s">
        <v>199</v>
      </c>
      <c r="B45" s="95">
        <v>86.707679999999996</v>
      </c>
      <c r="C45" s="95">
        <v>0</v>
      </c>
      <c r="D45" s="95">
        <v>0</v>
      </c>
      <c r="E45" s="95">
        <v>0</v>
      </c>
      <c r="F45" s="95">
        <v>86.707679999999996</v>
      </c>
    </row>
    <row r="46" spans="1:6">
      <c r="A46" s="58" t="s">
        <v>1193</v>
      </c>
      <c r="B46" s="95">
        <v>174527.71884000002</v>
      </c>
      <c r="C46" s="95">
        <v>6957.7360099999996</v>
      </c>
      <c r="D46" s="95">
        <v>0</v>
      </c>
      <c r="E46" s="95">
        <v>0</v>
      </c>
      <c r="F46" s="95">
        <v>181485.45484999998</v>
      </c>
    </row>
    <row r="47" spans="1:6">
      <c r="A47" s="58" t="s">
        <v>1194</v>
      </c>
      <c r="B47" s="95">
        <v>118478.99995999999</v>
      </c>
      <c r="C47" s="95">
        <v>6528.8942500000003</v>
      </c>
      <c r="D47" s="95">
        <v>0</v>
      </c>
      <c r="E47" s="95">
        <v>0</v>
      </c>
      <c r="F47" s="95">
        <v>125007.89421</v>
      </c>
    </row>
    <row r="48" spans="1:6">
      <c r="A48" s="58" t="s">
        <v>1199</v>
      </c>
      <c r="B48" s="95">
        <v>657.37500999999997</v>
      </c>
      <c r="C48" s="95">
        <v>1.9564000000000001</v>
      </c>
      <c r="D48" s="95">
        <v>0</v>
      </c>
      <c r="E48" s="95">
        <v>0</v>
      </c>
      <c r="F48" s="95">
        <v>659.33141000000001</v>
      </c>
    </row>
    <row r="49" spans="1:6">
      <c r="A49" s="58" t="s">
        <v>1200</v>
      </c>
      <c r="B49" s="95">
        <v>554.58619999999996</v>
      </c>
      <c r="C49" s="95">
        <v>12.49309</v>
      </c>
      <c r="D49" s="95">
        <v>0</v>
      </c>
      <c r="E49" s="95">
        <v>0</v>
      </c>
      <c r="F49" s="95">
        <v>567.07929000000001</v>
      </c>
    </row>
    <row r="50" spans="1:6">
      <c r="A50" s="58" t="s">
        <v>1218</v>
      </c>
      <c r="B50" s="95">
        <v>457.90578000000005</v>
      </c>
      <c r="C50" s="95">
        <v>0</v>
      </c>
      <c r="D50" s="95">
        <v>0</v>
      </c>
      <c r="E50" s="95">
        <v>0</v>
      </c>
      <c r="F50" s="95">
        <v>457.90578000000005</v>
      </c>
    </row>
    <row r="51" spans="1:6">
      <c r="A51" s="58" t="s">
        <v>1238</v>
      </c>
      <c r="B51" s="95">
        <v>262.57259000000005</v>
      </c>
      <c r="C51" s="95">
        <v>0</v>
      </c>
      <c r="D51" s="95">
        <v>0</v>
      </c>
      <c r="E51" s="95">
        <v>0</v>
      </c>
      <c r="F51" s="95">
        <v>262.57259000000005</v>
      </c>
    </row>
    <row r="52" spans="1:6">
      <c r="A52" s="60" t="s">
        <v>200</v>
      </c>
      <c r="B52" s="95">
        <v>-337946.75670999999</v>
      </c>
      <c r="C52" s="95">
        <v>-7347.8400599999995</v>
      </c>
      <c r="D52" s="95">
        <v>0</v>
      </c>
      <c r="E52" s="95">
        <v>0</v>
      </c>
      <c r="F52" s="95">
        <v>-345294.59677</v>
      </c>
    </row>
    <row r="53" spans="1:6">
      <c r="A53" s="61" t="s">
        <v>1272</v>
      </c>
      <c r="B53" s="95">
        <v>-33920.352429999999</v>
      </c>
      <c r="C53" s="95">
        <v>-1566.3836100000001</v>
      </c>
      <c r="D53" s="95">
        <v>0</v>
      </c>
      <c r="E53" s="95">
        <v>0</v>
      </c>
      <c r="F53" s="95">
        <v>-35486.736039999996</v>
      </c>
    </row>
    <row r="54" spans="1:6">
      <c r="A54" s="58" t="s">
        <v>1298</v>
      </c>
      <c r="B54" s="95">
        <v>-8047.4168300000001</v>
      </c>
      <c r="C54" s="95">
        <v>-914.26796999999999</v>
      </c>
      <c r="D54" s="95">
        <v>0</v>
      </c>
      <c r="E54" s="95">
        <v>0</v>
      </c>
      <c r="F54" s="95">
        <v>-8961.6848000000009</v>
      </c>
    </row>
    <row r="55" spans="1:6">
      <c r="A55" s="58" t="s">
        <v>1273</v>
      </c>
      <c r="B55" s="95">
        <v>-45223.464420000004</v>
      </c>
      <c r="C55" s="95">
        <v>-150.15791000000002</v>
      </c>
      <c r="D55" s="95">
        <v>0</v>
      </c>
      <c r="E55" s="95">
        <v>0</v>
      </c>
      <c r="F55" s="95">
        <v>-45373.622329999998</v>
      </c>
    </row>
    <row r="56" spans="1:6">
      <c r="A56" s="58" t="s">
        <v>1299</v>
      </c>
      <c r="B56" s="95">
        <v>-7219.4713899999997</v>
      </c>
      <c r="C56" s="95">
        <v>-102.47477000000001</v>
      </c>
      <c r="D56" s="95">
        <v>0</v>
      </c>
      <c r="E56" s="95">
        <v>0</v>
      </c>
      <c r="F56" s="95">
        <v>-7321.9461600000004</v>
      </c>
    </row>
    <row r="57" spans="1:6">
      <c r="A57" s="58" t="s">
        <v>1274</v>
      </c>
      <c r="B57" s="95">
        <v>-39474.492100000003</v>
      </c>
      <c r="C57" s="95">
        <v>-2170.53197</v>
      </c>
      <c r="D57" s="95">
        <v>0</v>
      </c>
      <c r="E57" s="95">
        <v>0</v>
      </c>
      <c r="F57" s="95">
        <v>-41645.024069999999</v>
      </c>
    </row>
    <row r="58" spans="1:6">
      <c r="A58" s="58" t="s">
        <v>201</v>
      </c>
      <c r="B58" s="95">
        <v>-9598.4173100000007</v>
      </c>
      <c r="C58" s="95">
        <v>-2197.2114200000001</v>
      </c>
      <c r="D58" s="95">
        <v>0</v>
      </c>
      <c r="E58" s="95">
        <v>0</v>
      </c>
      <c r="F58" s="95">
        <v>-11795.62873</v>
      </c>
    </row>
    <row r="59" spans="1:6">
      <c r="A59" s="61" t="s">
        <v>202</v>
      </c>
      <c r="B59" s="95">
        <v>-131643.55693000002</v>
      </c>
      <c r="C59" s="95">
        <v>0</v>
      </c>
      <c r="D59" s="95">
        <v>0</v>
      </c>
      <c r="E59" s="95">
        <v>0</v>
      </c>
      <c r="F59" s="95">
        <v>-131643.55693000002</v>
      </c>
    </row>
    <row r="60" spans="1:6">
      <c r="A60" s="58" t="s">
        <v>203</v>
      </c>
      <c r="B60" s="95">
        <v>-48110.746370000001</v>
      </c>
      <c r="C60" s="95">
        <v>0</v>
      </c>
      <c r="D60" s="95">
        <v>0</v>
      </c>
      <c r="E60" s="95">
        <v>0</v>
      </c>
      <c r="F60" s="95">
        <v>-48110.746370000001</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-2295.1555199999998</v>
      </c>
      <c r="C63" s="95">
        <v>-40.48751</v>
      </c>
      <c r="D63" s="95">
        <v>0</v>
      </c>
      <c r="E63" s="95">
        <v>0</v>
      </c>
      <c r="F63" s="95">
        <v>-2335.6430299999997</v>
      </c>
    </row>
    <row r="64" spans="1:6">
      <c r="A64" s="58" t="s">
        <v>1004</v>
      </c>
      <c r="B64" s="95">
        <v>-2577.0918799999999</v>
      </c>
      <c r="C64" s="95">
        <v>-97.181149999999988</v>
      </c>
      <c r="D64" s="95">
        <v>0</v>
      </c>
      <c r="E64" s="95">
        <v>0</v>
      </c>
      <c r="F64" s="95">
        <v>-2674.2730299999998</v>
      </c>
    </row>
    <row r="65" spans="1:6">
      <c r="A65" s="61" t="s">
        <v>1201</v>
      </c>
      <c r="B65" s="95">
        <v>-4669.6264000000001</v>
      </c>
      <c r="C65" s="95">
        <v>-6.1640500000000005</v>
      </c>
      <c r="D65" s="95">
        <v>0</v>
      </c>
      <c r="E65" s="95">
        <v>0</v>
      </c>
      <c r="F65" s="95">
        <v>-4675.7904500000004</v>
      </c>
    </row>
    <row r="66" spans="1:6">
      <c r="A66" s="58" t="s">
        <v>1202</v>
      </c>
      <c r="B66" s="95">
        <v>-3598.1014500000001</v>
      </c>
      <c r="C66" s="95">
        <v>-24.646879999999999</v>
      </c>
      <c r="D66" s="95">
        <v>0</v>
      </c>
      <c r="E66" s="95">
        <v>0</v>
      </c>
      <c r="F66" s="95">
        <v>-3622.7483299999999</v>
      </c>
    </row>
    <row r="67" spans="1:6">
      <c r="A67" s="58" t="s">
        <v>1203</v>
      </c>
      <c r="B67" s="95">
        <v>-431.16133000000002</v>
      </c>
      <c r="C67" s="95">
        <v>-37.156980000000004</v>
      </c>
      <c r="D67" s="95">
        <v>0</v>
      </c>
      <c r="E67" s="95">
        <v>0</v>
      </c>
      <c r="F67" s="95">
        <v>-468.31831</v>
      </c>
    </row>
    <row r="68" spans="1:6">
      <c r="A68" s="58" t="s">
        <v>1204</v>
      </c>
      <c r="B68" s="95">
        <v>-1137.70235</v>
      </c>
      <c r="C68" s="95">
        <v>-41.175839999999994</v>
      </c>
      <c r="D68" s="95">
        <v>0</v>
      </c>
      <c r="E68" s="95">
        <v>0</v>
      </c>
      <c r="F68" s="95">
        <v>-1178.8781899999999</v>
      </c>
    </row>
    <row r="69" spans="1:6">
      <c r="A69" s="187" t="s">
        <v>206</v>
      </c>
      <c r="B69" s="57">
        <v>58751.298299999995</v>
      </c>
      <c r="C69" s="57">
        <v>6217.7963200000004</v>
      </c>
      <c r="D69" s="57">
        <v>0</v>
      </c>
      <c r="E69" s="57">
        <v>0</v>
      </c>
      <c r="F69" s="57">
        <v>64969.094619999996</v>
      </c>
    </row>
    <row r="70" spans="1:6">
      <c r="A70" s="58" t="s">
        <v>207</v>
      </c>
      <c r="B70" s="95">
        <v>0</v>
      </c>
      <c r="C70" s="95">
        <v>0</v>
      </c>
      <c r="D70" s="95">
        <v>0</v>
      </c>
      <c r="E70" s="95">
        <v>0</v>
      </c>
      <c r="F70" s="95">
        <v>0</v>
      </c>
    </row>
    <row r="71" spans="1:6">
      <c r="A71" s="61" t="s">
        <v>208</v>
      </c>
      <c r="B71" s="95">
        <v>31568.99278</v>
      </c>
      <c r="C71" s="95">
        <v>3162.8167100000001</v>
      </c>
      <c r="D71" s="95">
        <v>0</v>
      </c>
      <c r="E71" s="95">
        <v>0</v>
      </c>
      <c r="F71" s="95">
        <v>34731.80949</v>
      </c>
    </row>
    <row r="72" spans="1:6">
      <c r="A72" s="58" t="s">
        <v>209</v>
      </c>
      <c r="B72" s="95">
        <v>32927.115809999996</v>
      </c>
      <c r="C72" s="95">
        <v>3904.3954800000001</v>
      </c>
      <c r="D72" s="95">
        <v>0</v>
      </c>
      <c r="E72" s="95">
        <v>0</v>
      </c>
      <c r="F72" s="95">
        <v>36831.511290000002</v>
      </c>
    </row>
    <row r="73" spans="1:6">
      <c r="A73" s="58" t="s">
        <v>210</v>
      </c>
      <c r="B73" s="95">
        <v>0</v>
      </c>
      <c r="C73" s="95">
        <v>0</v>
      </c>
      <c r="D73" s="95">
        <v>0</v>
      </c>
      <c r="E73" s="95">
        <v>0</v>
      </c>
      <c r="F73" s="95">
        <v>0</v>
      </c>
    </row>
    <row r="74" spans="1:6">
      <c r="A74" s="58" t="s">
        <v>211</v>
      </c>
      <c r="B74" s="95">
        <v>-5744.8102900000004</v>
      </c>
      <c r="C74" s="95">
        <v>-849.41587000000004</v>
      </c>
      <c r="D74" s="95">
        <v>0</v>
      </c>
      <c r="E74" s="95">
        <v>0</v>
      </c>
      <c r="F74" s="95">
        <v>-6594.2261600000002</v>
      </c>
    </row>
    <row r="75" spans="1:6">
      <c r="A75" s="187" t="s">
        <v>212</v>
      </c>
      <c r="B75" s="57">
        <v>834.95574999999997</v>
      </c>
      <c r="C75" s="57">
        <v>0</v>
      </c>
      <c r="D75" s="57">
        <v>0</v>
      </c>
      <c r="E75" s="57">
        <v>0</v>
      </c>
      <c r="F75" s="57">
        <v>834.95574999999997</v>
      </c>
    </row>
    <row r="76" spans="1:6">
      <c r="A76" s="58" t="s">
        <v>213</v>
      </c>
      <c r="B76" s="95">
        <v>0</v>
      </c>
      <c r="C76" s="95">
        <v>0</v>
      </c>
      <c r="D76" s="95">
        <v>0</v>
      </c>
      <c r="E76" s="95">
        <v>0</v>
      </c>
      <c r="F76" s="95">
        <v>0</v>
      </c>
    </row>
    <row r="77" spans="1:6">
      <c r="A77" s="58" t="s">
        <v>214</v>
      </c>
      <c r="B77" s="95">
        <v>6603.93804</v>
      </c>
      <c r="C77" s="95">
        <v>0</v>
      </c>
      <c r="D77" s="95">
        <v>0</v>
      </c>
      <c r="E77" s="95">
        <v>0</v>
      </c>
      <c r="F77" s="95">
        <v>6603.93804</v>
      </c>
    </row>
    <row r="78" spans="1:6">
      <c r="A78" s="58" t="s">
        <v>215</v>
      </c>
      <c r="B78" s="95">
        <v>840.94556</v>
      </c>
      <c r="C78" s="95">
        <v>0</v>
      </c>
      <c r="D78" s="95">
        <v>0</v>
      </c>
      <c r="E78" s="95">
        <v>0</v>
      </c>
      <c r="F78" s="95">
        <v>840.94556</v>
      </c>
    </row>
    <row r="79" spans="1:6">
      <c r="A79" s="58" t="s">
        <v>216</v>
      </c>
      <c r="B79" s="95">
        <v>1E-3</v>
      </c>
      <c r="C79" s="95">
        <v>0</v>
      </c>
      <c r="D79" s="95">
        <v>0</v>
      </c>
      <c r="E79" s="95">
        <v>0</v>
      </c>
      <c r="F79" s="95">
        <v>1E-3</v>
      </c>
    </row>
    <row r="80" spans="1:6">
      <c r="A80" s="58" t="s">
        <v>217</v>
      </c>
      <c r="B80" s="95">
        <v>-6609.9288499999993</v>
      </c>
      <c r="C80" s="95">
        <v>0</v>
      </c>
      <c r="D80" s="95">
        <v>0</v>
      </c>
      <c r="E80" s="95">
        <v>0</v>
      </c>
      <c r="F80" s="95">
        <v>-6609.9288499999993</v>
      </c>
    </row>
    <row r="81" spans="1:6">
      <c r="A81" s="187" t="s">
        <v>218</v>
      </c>
      <c r="B81" s="57">
        <v>83389.548970000003</v>
      </c>
      <c r="C81" s="57">
        <v>1249547.2615100001</v>
      </c>
      <c r="D81" s="57">
        <v>0</v>
      </c>
      <c r="E81" s="57">
        <v>0</v>
      </c>
      <c r="F81" s="57">
        <v>1332936.81048</v>
      </c>
    </row>
    <row r="82" spans="1:6">
      <c r="A82" s="58" t="s">
        <v>172</v>
      </c>
      <c r="B82" s="95">
        <v>0</v>
      </c>
      <c r="C82" s="95">
        <v>0</v>
      </c>
      <c r="D82" s="95">
        <v>0</v>
      </c>
      <c r="E82" s="95">
        <v>0</v>
      </c>
      <c r="F82" s="95">
        <v>0</v>
      </c>
    </row>
    <row r="83" spans="1:6">
      <c r="A83" s="58" t="s">
        <v>173</v>
      </c>
      <c r="B83" s="95">
        <v>46234.570590000003</v>
      </c>
      <c r="C83" s="95">
        <v>48020</v>
      </c>
      <c r="D83" s="95">
        <v>0</v>
      </c>
      <c r="E83" s="95">
        <v>0</v>
      </c>
      <c r="F83" s="95">
        <v>94254.570590000003</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1717.25172</v>
      </c>
      <c r="C86" s="95">
        <v>10.497819999999999</v>
      </c>
      <c r="D86" s="95">
        <v>0</v>
      </c>
      <c r="E86" s="95">
        <v>0</v>
      </c>
      <c r="F86" s="95">
        <v>1727.74954</v>
      </c>
    </row>
    <row r="87" spans="1:6">
      <c r="A87" s="58" t="s">
        <v>220</v>
      </c>
      <c r="B87" s="95">
        <v>110.10299999999999</v>
      </c>
      <c r="C87" s="95">
        <v>729.42084</v>
      </c>
      <c r="D87" s="95">
        <v>0</v>
      </c>
      <c r="E87" s="95">
        <v>0</v>
      </c>
      <c r="F87" s="95">
        <v>839.52383999999995</v>
      </c>
    </row>
    <row r="88" spans="1:6">
      <c r="A88" s="58" t="s">
        <v>177</v>
      </c>
      <c r="B88" s="95">
        <v>33935.460579999999</v>
      </c>
      <c r="C88" s="95">
        <v>1200482.6942199999</v>
      </c>
      <c r="D88" s="95">
        <v>0</v>
      </c>
      <c r="E88" s="95">
        <v>0</v>
      </c>
      <c r="F88" s="95">
        <v>1234418.1547999999</v>
      </c>
    </row>
    <row r="89" spans="1:6">
      <c r="A89" s="58" t="s">
        <v>221</v>
      </c>
      <c r="B89" s="95">
        <v>1392.16308</v>
      </c>
      <c r="C89" s="95">
        <v>652.40609999999992</v>
      </c>
      <c r="D89" s="95">
        <v>0</v>
      </c>
      <c r="E89" s="95">
        <v>0</v>
      </c>
      <c r="F89" s="95">
        <v>2044.56918</v>
      </c>
    </row>
    <row r="90" spans="1:6">
      <c r="A90" s="58" t="s">
        <v>222</v>
      </c>
      <c r="B90" s="95">
        <v>0</v>
      </c>
      <c r="C90" s="95">
        <v>-347.75746999999996</v>
      </c>
      <c r="D90" s="95">
        <v>0</v>
      </c>
      <c r="E90" s="95">
        <v>0</v>
      </c>
      <c r="F90" s="95">
        <v>-347.75746999999996</v>
      </c>
    </row>
    <row r="91" spans="1:6">
      <c r="A91" s="187" t="s">
        <v>223</v>
      </c>
      <c r="B91" s="57">
        <v>176884.93511000002</v>
      </c>
      <c r="C91" s="57">
        <v>0</v>
      </c>
      <c r="D91" s="57">
        <v>0</v>
      </c>
      <c r="E91" s="57">
        <v>0</v>
      </c>
      <c r="F91" s="57">
        <v>176884.93511000002</v>
      </c>
    </row>
    <row r="92" spans="1:6">
      <c r="A92" s="58" t="s">
        <v>224</v>
      </c>
      <c r="B92" s="95">
        <v>34042.735959999998</v>
      </c>
      <c r="C92" s="95">
        <v>0</v>
      </c>
      <c r="D92" s="95">
        <v>0</v>
      </c>
      <c r="E92" s="95">
        <v>0</v>
      </c>
      <c r="F92" s="95">
        <v>34042.735959999998</v>
      </c>
    </row>
    <row r="93" spans="1:6">
      <c r="A93" s="58" t="s">
        <v>225</v>
      </c>
      <c r="B93" s="95">
        <v>65854.755969999998</v>
      </c>
      <c r="C93" s="95">
        <v>0</v>
      </c>
      <c r="D93" s="95">
        <v>0</v>
      </c>
      <c r="E93" s="95">
        <v>0</v>
      </c>
      <c r="F93" s="95">
        <v>65854.755969999998</v>
      </c>
    </row>
    <row r="94" spans="1:6">
      <c r="A94" s="58" t="s">
        <v>226</v>
      </c>
      <c r="B94" s="95">
        <v>14003.66066</v>
      </c>
      <c r="C94" s="95">
        <v>0</v>
      </c>
      <c r="D94" s="95">
        <v>0</v>
      </c>
      <c r="E94" s="95">
        <v>0</v>
      </c>
      <c r="F94" s="95">
        <v>14003.66066</v>
      </c>
    </row>
    <row r="95" spans="1:6">
      <c r="A95" s="58" t="s">
        <v>227</v>
      </c>
      <c r="B95" s="95">
        <v>17308.860550000001</v>
      </c>
      <c r="C95" s="95">
        <v>0</v>
      </c>
      <c r="D95" s="95">
        <v>0</v>
      </c>
      <c r="E95" s="95">
        <v>0</v>
      </c>
      <c r="F95" s="95">
        <v>17308.860550000001</v>
      </c>
    </row>
    <row r="96" spans="1:6">
      <c r="A96" s="58" t="s">
        <v>228</v>
      </c>
      <c r="B96" s="95">
        <v>31007.054519999998</v>
      </c>
      <c r="C96" s="95">
        <v>0</v>
      </c>
      <c r="D96" s="95">
        <v>0</v>
      </c>
      <c r="E96" s="95">
        <v>0</v>
      </c>
      <c r="F96" s="95">
        <v>31007.054519999998</v>
      </c>
    </row>
    <row r="97" spans="1:6">
      <c r="A97" s="58" t="s">
        <v>229</v>
      </c>
      <c r="B97" s="95">
        <v>9337.1326499999996</v>
      </c>
      <c r="C97" s="95">
        <v>0</v>
      </c>
      <c r="D97" s="95">
        <v>0</v>
      </c>
      <c r="E97" s="95">
        <v>0</v>
      </c>
      <c r="F97" s="95">
        <v>9337.1326499999996</v>
      </c>
    </row>
    <row r="98" spans="1:6">
      <c r="A98" s="58" t="s">
        <v>230</v>
      </c>
      <c r="B98" s="95">
        <v>14.903459999999999</v>
      </c>
      <c r="C98" s="95">
        <v>0</v>
      </c>
      <c r="D98" s="95">
        <v>0</v>
      </c>
      <c r="E98" s="95">
        <v>0</v>
      </c>
      <c r="F98" s="95">
        <v>14.903459999999999</v>
      </c>
    </row>
    <row r="99" spans="1:6">
      <c r="A99" s="58" t="s">
        <v>231</v>
      </c>
      <c r="B99" s="95">
        <v>3655.5196000000001</v>
      </c>
      <c r="C99" s="95">
        <v>0</v>
      </c>
      <c r="D99" s="95">
        <v>0</v>
      </c>
      <c r="E99" s="95">
        <v>0</v>
      </c>
      <c r="F99" s="95">
        <v>3655.5196000000001</v>
      </c>
    </row>
    <row r="100" spans="1:6">
      <c r="A100" s="58" t="s">
        <v>232</v>
      </c>
      <c r="B100" s="95">
        <v>1660.3117400000001</v>
      </c>
      <c r="C100" s="95">
        <v>0</v>
      </c>
      <c r="D100" s="95">
        <v>0</v>
      </c>
      <c r="E100" s="95">
        <v>0</v>
      </c>
      <c r="F100" s="95">
        <v>1660.3117400000001</v>
      </c>
    </row>
    <row r="101" spans="1:6">
      <c r="A101" s="187" t="s">
        <v>233</v>
      </c>
      <c r="B101" s="57">
        <v>30188.844960000002</v>
      </c>
      <c r="C101" s="57">
        <v>36.131900000000002</v>
      </c>
      <c r="D101" s="57">
        <v>0</v>
      </c>
      <c r="E101" s="57">
        <v>0</v>
      </c>
      <c r="F101" s="57">
        <v>30224.976859999999</v>
      </c>
    </row>
    <row r="102" spans="1:6">
      <c r="A102" s="58" t="s">
        <v>234</v>
      </c>
      <c r="B102" s="95">
        <v>5848.9037900000003</v>
      </c>
      <c r="C102" s="95">
        <v>0</v>
      </c>
      <c r="D102" s="95">
        <v>0</v>
      </c>
      <c r="E102" s="95">
        <v>0</v>
      </c>
      <c r="F102" s="95">
        <v>5848.9037900000003</v>
      </c>
    </row>
    <row r="103" spans="1:6">
      <c r="A103" s="58" t="s">
        <v>235</v>
      </c>
      <c r="B103" s="95">
        <v>7594.3619100000005</v>
      </c>
      <c r="C103" s="95">
        <v>0</v>
      </c>
      <c r="D103" s="95">
        <v>0</v>
      </c>
      <c r="E103" s="95">
        <v>0</v>
      </c>
      <c r="F103" s="95">
        <v>7594.3619100000005</v>
      </c>
    </row>
    <row r="104" spans="1:6">
      <c r="A104" s="58" t="s">
        <v>236</v>
      </c>
      <c r="B104" s="95">
        <v>3248.1596500000001</v>
      </c>
      <c r="C104" s="95">
        <v>36.131900000000002</v>
      </c>
      <c r="D104" s="95">
        <v>0</v>
      </c>
      <c r="E104" s="95">
        <v>0</v>
      </c>
      <c r="F104" s="95">
        <v>3284.2915499999999</v>
      </c>
    </row>
    <row r="105" spans="1:6">
      <c r="A105" s="58" t="s">
        <v>237</v>
      </c>
      <c r="B105" s="95">
        <v>13497.419609999999</v>
      </c>
      <c r="C105" s="95">
        <v>0</v>
      </c>
      <c r="D105" s="95">
        <v>0</v>
      </c>
      <c r="E105" s="95">
        <v>0</v>
      </c>
      <c r="F105" s="95">
        <v>13497.419609999999</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7031237.2326400001</v>
      </c>
      <c r="C114" s="57">
        <v>1751342.1396999999</v>
      </c>
      <c r="D114" s="57">
        <v>0</v>
      </c>
      <c r="E114" s="57">
        <v>0</v>
      </c>
      <c r="F114" s="57">
        <v>8782579.3723399993</v>
      </c>
    </row>
    <row r="115" spans="1:6">
      <c r="A115" s="177" t="s">
        <v>247</v>
      </c>
      <c r="B115" s="57">
        <v>762392.61860000005</v>
      </c>
      <c r="C115" s="57">
        <v>142311.13038999998</v>
      </c>
      <c r="D115" s="57">
        <v>0</v>
      </c>
      <c r="E115" s="57">
        <v>0</v>
      </c>
      <c r="F115" s="57">
        <v>904703.74898999999</v>
      </c>
    </row>
    <row r="116" spans="1:6">
      <c r="A116" s="64" t="s">
        <v>248</v>
      </c>
      <c r="B116" s="95">
        <v>428.5437</v>
      </c>
      <c r="C116" s="95">
        <v>0.70657999999999999</v>
      </c>
      <c r="D116" s="95">
        <v>0</v>
      </c>
      <c r="E116" s="95">
        <v>0</v>
      </c>
      <c r="F116" s="95">
        <v>429.25028000000003</v>
      </c>
    </row>
    <row r="117" spans="1:6">
      <c r="A117" s="64" t="s">
        <v>249</v>
      </c>
      <c r="B117" s="95">
        <v>0</v>
      </c>
      <c r="C117" s="95">
        <v>0</v>
      </c>
      <c r="D117" s="95">
        <v>0</v>
      </c>
      <c r="E117" s="95">
        <v>0</v>
      </c>
      <c r="F117" s="95">
        <v>0</v>
      </c>
    </row>
    <row r="118" spans="1:6">
      <c r="A118" s="64" t="s">
        <v>250</v>
      </c>
      <c r="B118" s="95">
        <v>428.5437</v>
      </c>
      <c r="C118" s="95">
        <v>0.70657999999999999</v>
      </c>
      <c r="D118" s="95">
        <v>0</v>
      </c>
      <c r="E118" s="95">
        <v>0</v>
      </c>
      <c r="F118" s="95">
        <v>429.25028000000003</v>
      </c>
    </row>
    <row r="119" spans="1:6">
      <c r="A119" s="64" t="s">
        <v>251</v>
      </c>
      <c r="B119" s="95">
        <v>271304.13147000002</v>
      </c>
      <c r="C119" s="95">
        <v>1363.5966299999998</v>
      </c>
      <c r="D119" s="95">
        <v>0</v>
      </c>
      <c r="E119" s="95">
        <v>0</v>
      </c>
      <c r="F119" s="95">
        <v>272667.72810000001</v>
      </c>
    </row>
    <row r="120" spans="1:6">
      <c r="A120" s="64" t="s">
        <v>252</v>
      </c>
      <c r="B120" s="95">
        <v>17438.730440000003</v>
      </c>
      <c r="C120" s="95">
        <v>29229.598420000002</v>
      </c>
      <c r="D120" s="95">
        <v>0</v>
      </c>
      <c r="E120" s="95">
        <v>0</v>
      </c>
      <c r="F120" s="95">
        <v>46668.328860000001</v>
      </c>
    </row>
    <row r="121" spans="1:6">
      <c r="A121" s="65" t="s">
        <v>253</v>
      </c>
      <c r="B121" s="95">
        <v>310.90483</v>
      </c>
      <c r="C121" s="95">
        <v>97.159610000000001</v>
      </c>
      <c r="D121" s="95">
        <v>0</v>
      </c>
      <c r="E121" s="95">
        <v>0</v>
      </c>
      <c r="F121" s="95">
        <v>408.06443999999999</v>
      </c>
    </row>
    <row r="122" spans="1:6">
      <c r="A122" s="65" t="s">
        <v>254</v>
      </c>
      <c r="B122" s="95">
        <v>134.17920999999998</v>
      </c>
      <c r="C122" s="95">
        <v>3.5797500000000002</v>
      </c>
      <c r="D122" s="95">
        <v>0</v>
      </c>
      <c r="E122" s="95">
        <v>0</v>
      </c>
      <c r="F122" s="95">
        <v>137.75896</v>
      </c>
    </row>
    <row r="123" spans="1:6">
      <c r="A123" s="99" t="s">
        <v>255</v>
      </c>
      <c r="B123" s="95">
        <v>279.83015</v>
      </c>
      <c r="C123" s="95">
        <v>0</v>
      </c>
      <c r="D123" s="95">
        <v>0</v>
      </c>
      <c r="E123" s="95">
        <v>0</v>
      </c>
      <c r="F123" s="95">
        <v>279.83015</v>
      </c>
    </row>
    <row r="124" spans="1:6">
      <c r="A124" s="99" t="s">
        <v>256</v>
      </c>
      <c r="B124" s="95">
        <v>1655.0856799999999</v>
      </c>
      <c r="C124" s="95">
        <v>132.83347000000001</v>
      </c>
      <c r="D124" s="95">
        <v>0</v>
      </c>
      <c r="E124" s="95">
        <v>0</v>
      </c>
      <c r="F124" s="95">
        <v>1787.9191499999999</v>
      </c>
    </row>
    <row r="125" spans="1:6">
      <c r="A125" s="99" t="s">
        <v>257</v>
      </c>
      <c r="B125" s="95">
        <v>6365.1061</v>
      </c>
      <c r="C125" s="95">
        <v>2747.3773099999999</v>
      </c>
      <c r="D125" s="95">
        <v>0</v>
      </c>
      <c r="E125" s="95">
        <v>0</v>
      </c>
      <c r="F125" s="95">
        <v>9112.4834100000007</v>
      </c>
    </row>
    <row r="126" spans="1:6">
      <c r="A126" s="99" t="s">
        <v>258</v>
      </c>
      <c r="B126" s="95">
        <v>5255.3047699999997</v>
      </c>
      <c r="C126" s="95">
        <v>18507.789980000001</v>
      </c>
      <c r="D126" s="95">
        <v>0</v>
      </c>
      <c r="E126" s="95">
        <v>0</v>
      </c>
      <c r="F126" s="95">
        <v>23763.09475</v>
      </c>
    </row>
    <row r="127" spans="1:6">
      <c r="A127" s="99" t="s">
        <v>1488</v>
      </c>
      <c r="B127" s="95">
        <v>3436.9197000000004</v>
      </c>
      <c r="C127" s="95">
        <v>7123.4583000000002</v>
      </c>
      <c r="D127" s="95">
        <v>0</v>
      </c>
      <c r="E127" s="95">
        <v>0</v>
      </c>
      <c r="F127" s="95">
        <v>10560.378000000001</v>
      </c>
    </row>
    <row r="128" spans="1:6">
      <c r="A128" s="99" t="s">
        <v>1489</v>
      </c>
      <c r="B128" s="95">
        <v>1.4</v>
      </c>
      <c r="C128" s="95">
        <v>617.4</v>
      </c>
      <c r="D128" s="95">
        <v>0</v>
      </c>
      <c r="E128" s="95">
        <v>0</v>
      </c>
      <c r="F128" s="95">
        <v>618.79999999999995</v>
      </c>
    </row>
    <row r="129" spans="1:6">
      <c r="A129" s="156" t="s">
        <v>261</v>
      </c>
      <c r="B129" s="95">
        <v>283.83226000000002</v>
      </c>
      <c r="C129" s="95">
        <v>205.8271</v>
      </c>
      <c r="D129" s="95">
        <v>0</v>
      </c>
      <c r="E129" s="95">
        <v>0</v>
      </c>
      <c r="F129" s="95">
        <v>489.65935999999999</v>
      </c>
    </row>
    <row r="130" spans="1:6">
      <c r="A130" s="156" t="s">
        <v>262</v>
      </c>
      <c r="B130" s="95">
        <v>462125.53482999996</v>
      </c>
      <c r="C130" s="95">
        <v>108599.92666</v>
      </c>
      <c r="D130" s="95">
        <v>0</v>
      </c>
      <c r="E130" s="95">
        <v>0</v>
      </c>
      <c r="F130" s="95">
        <v>570725.46149000002</v>
      </c>
    </row>
    <row r="131" spans="1:6">
      <c r="A131" s="64" t="s">
        <v>263</v>
      </c>
      <c r="B131" s="95">
        <v>10811.8459</v>
      </c>
      <c r="C131" s="95">
        <v>2911.4749999999999</v>
      </c>
      <c r="D131" s="95">
        <v>0</v>
      </c>
      <c r="E131" s="95">
        <v>0</v>
      </c>
      <c r="F131" s="95">
        <v>13723.320900000001</v>
      </c>
    </row>
    <row r="132" spans="1:6">
      <c r="A132" s="177" t="s">
        <v>264</v>
      </c>
      <c r="B132" s="57">
        <v>0</v>
      </c>
      <c r="C132" s="57">
        <v>0</v>
      </c>
      <c r="D132" s="57">
        <v>0</v>
      </c>
      <c r="E132" s="57">
        <v>0</v>
      </c>
      <c r="F132" s="57">
        <v>0</v>
      </c>
    </row>
    <row r="133" spans="1:6">
      <c r="A133" s="177" t="s">
        <v>455</v>
      </c>
      <c r="B133" s="57">
        <v>995.79393999999991</v>
      </c>
      <c r="C133" s="57">
        <v>0</v>
      </c>
      <c r="D133" s="57">
        <v>0</v>
      </c>
      <c r="E133" s="57">
        <v>0</v>
      </c>
      <c r="F133" s="57">
        <v>995.79393999999991</v>
      </c>
    </row>
    <row r="134" spans="1:6">
      <c r="A134" s="64" t="s">
        <v>456</v>
      </c>
      <c r="B134" s="95">
        <v>0</v>
      </c>
      <c r="C134" s="95">
        <v>0</v>
      </c>
      <c r="D134" s="95">
        <v>0</v>
      </c>
      <c r="E134" s="95">
        <v>0</v>
      </c>
      <c r="F134" s="95">
        <v>0</v>
      </c>
    </row>
    <row r="135" spans="1:6">
      <c r="A135" s="64" t="s">
        <v>457</v>
      </c>
      <c r="B135" s="95">
        <v>995.79393999999991</v>
      </c>
      <c r="C135" s="95">
        <v>0</v>
      </c>
      <c r="D135" s="95">
        <v>0</v>
      </c>
      <c r="E135" s="95">
        <v>0</v>
      </c>
      <c r="F135" s="95">
        <v>995.79393999999991</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4104435.5629499997</v>
      </c>
      <c r="C140" s="57">
        <v>1511010.7237200001</v>
      </c>
      <c r="D140" s="57">
        <v>0</v>
      </c>
      <c r="E140" s="57">
        <v>0</v>
      </c>
      <c r="F140" s="57">
        <v>5615446.2866700003</v>
      </c>
    </row>
    <row r="141" spans="1:6">
      <c r="A141" s="64" t="s">
        <v>266</v>
      </c>
      <c r="B141" s="95">
        <v>0</v>
      </c>
      <c r="C141" s="95">
        <v>0</v>
      </c>
      <c r="D141" s="95">
        <v>0</v>
      </c>
      <c r="E141" s="95">
        <v>0</v>
      </c>
      <c r="F141" s="95">
        <v>0</v>
      </c>
    </row>
    <row r="142" spans="1:6">
      <c r="A142" s="64" t="s">
        <v>267</v>
      </c>
      <c r="B142" s="95">
        <v>1199475.3726700002</v>
      </c>
      <c r="C142" s="95">
        <v>0</v>
      </c>
      <c r="D142" s="95">
        <v>0</v>
      </c>
      <c r="E142" s="95">
        <v>0</v>
      </c>
      <c r="F142" s="95">
        <v>1199475.3726700002</v>
      </c>
    </row>
    <row r="143" spans="1:6">
      <c r="A143" s="64" t="s">
        <v>268</v>
      </c>
      <c r="B143" s="95">
        <v>0</v>
      </c>
      <c r="C143" s="95">
        <v>0</v>
      </c>
      <c r="D143" s="95">
        <v>0</v>
      </c>
      <c r="E143" s="95">
        <v>0</v>
      </c>
      <c r="F143" s="95">
        <v>0</v>
      </c>
    </row>
    <row r="144" spans="1:6">
      <c r="A144" s="64" t="s">
        <v>269</v>
      </c>
      <c r="B144" s="95">
        <v>926299.20152999996</v>
      </c>
      <c r="C144" s="95">
        <v>1347.49937</v>
      </c>
      <c r="D144" s="95">
        <v>0</v>
      </c>
      <c r="E144" s="95">
        <v>0</v>
      </c>
      <c r="F144" s="95">
        <v>927646.70089999994</v>
      </c>
    </row>
    <row r="145" spans="1:6">
      <c r="A145" s="64" t="s">
        <v>1490</v>
      </c>
      <c r="B145" s="95">
        <v>1892717.0454000002</v>
      </c>
      <c r="C145" s="95">
        <v>8298.5419999999995</v>
      </c>
      <c r="D145" s="95">
        <v>0</v>
      </c>
      <c r="E145" s="95">
        <v>0</v>
      </c>
      <c r="F145" s="95">
        <v>1901015.5874000001</v>
      </c>
    </row>
    <row r="146" spans="1:6">
      <c r="A146" s="64" t="s">
        <v>271</v>
      </c>
      <c r="B146" s="95">
        <v>5439.2679800000005</v>
      </c>
      <c r="C146" s="95">
        <v>1029</v>
      </c>
      <c r="D146" s="95">
        <v>0</v>
      </c>
      <c r="E146" s="95">
        <v>0</v>
      </c>
      <c r="F146" s="95">
        <v>6468.2679800000005</v>
      </c>
    </row>
    <row r="147" spans="1:6">
      <c r="A147" s="64" t="s">
        <v>272</v>
      </c>
      <c r="B147" s="95">
        <v>51189.53254</v>
      </c>
      <c r="C147" s="95">
        <v>1477679.0075300001</v>
      </c>
      <c r="D147" s="95">
        <v>0</v>
      </c>
      <c r="E147" s="95">
        <v>0</v>
      </c>
      <c r="F147" s="95">
        <v>1528868.5400699999</v>
      </c>
    </row>
    <row r="148" spans="1:6">
      <c r="A148" s="64" t="s">
        <v>273</v>
      </c>
      <c r="B148" s="95">
        <v>29315.142829999997</v>
      </c>
      <c r="C148" s="95">
        <v>22656.67482</v>
      </c>
      <c r="D148" s="95">
        <v>0</v>
      </c>
      <c r="E148" s="95">
        <v>0</v>
      </c>
      <c r="F148" s="95">
        <v>51971.817649999997</v>
      </c>
    </row>
    <row r="149" spans="1:6">
      <c r="A149" s="177" t="s">
        <v>274</v>
      </c>
      <c r="B149" s="57">
        <v>225246.57841999998</v>
      </c>
      <c r="C149" s="57">
        <v>3946.7814600000002</v>
      </c>
      <c r="D149" s="57">
        <v>0</v>
      </c>
      <c r="E149" s="57">
        <v>0</v>
      </c>
      <c r="F149" s="57">
        <v>229193.35988</v>
      </c>
    </row>
    <row r="150" spans="1:6">
      <c r="A150" s="64" t="s">
        <v>207</v>
      </c>
      <c r="B150" s="95">
        <v>37.653500000000001</v>
      </c>
      <c r="C150" s="95">
        <v>3.3389000000000002</v>
      </c>
      <c r="D150" s="95">
        <v>0</v>
      </c>
      <c r="E150" s="95">
        <v>0</v>
      </c>
      <c r="F150" s="95">
        <v>40.992400000000004</v>
      </c>
    </row>
    <row r="151" spans="1:6">
      <c r="A151" s="64" t="s">
        <v>209</v>
      </c>
      <c r="B151" s="95">
        <v>49959.320599999999</v>
      </c>
      <c r="C151" s="95">
        <v>3332.9955499999996</v>
      </c>
      <c r="D151" s="95">
        <v>0</v>
      </c>
      <c r="E151" s="95">
        <v>0</v>
      </c>
      <c r="F151" s="95">
        <v>53292.316149999999</v>
      </c>
    </row>
    <row r="152" spans="1:6">
      <c r="A152" s="64" t="s">
        <v>275</v>
      </c>
      <c r="B152" s="95">
        <v>163920.77943999998</v>
      </c>
      <c r="C152" s="95">
        <v>571.99036999999998</v>
      </c>
      <c r="D152" s="95">
        <v>0</v>
      </c>
      <c r="E152" s="95">
        <v>0</v>
      </c>
      <c r="F152" s="95">
        <v>164492.76981</v>
      </c>
    </row>
    <row r="153" spans="1:6">
      <c r="A153" s="64" t="s">
        <v>236</v>
      </c>
      <c r="B153" s="95">
        <v>11328.82488</v>
      </c>
      <c r="C153" s="95">
        <v>38.45664</v>
      </c>
      <c r="D153" s="95">
        <v>0</v>
      </c>
      <c r="E153" s="95">
        <v>0</v>
      </c>
      <c r="F153" s="95">
        <v>11367.28152</v>
      </c>
    </row>
    <row r="154" spans="1:6">
      <c r="A154" s="64" t="s">
        <v>276</v>
      </c>
      <c r="B154" s="95">
        <v>0</v>
      </c>
      <c r="C154" s="95">
        <v>0</v>
      </c>
      <c r="D154" s="95">
        <v>0</v>
      </c>
      <c r="E154" s="95">
        <v>0</v>
      </c>
      <c r="F154" s="95">
        <v>0</v>
      </c>
    </row>
    <row r="155" spans="1:6">
      <c r="A155" s="177" t="s">
        <v>277</v>
      </c>
      <c r="B155" s="57">
        <v>139493.26513999997</v>
      </c>
      <c r="C155" s="57">
        <v>2683.1608700000002</v>
      </c>
      <c r="D155" s="57">
        <v>0</v>
      </c>
      <c r="E155" s="57">
        <v>0</v>
      </c>
      <c r="F155" s="57">
        <v>142176.42601</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41158.223509999996</v>
      </c>
      <c r="C158" s="95">
        <v>771.12179000000003</v>
      </c>
      <c r="D158" s="95">
        <v>0</v>
      </c>
      <c r="E158" s="95">
        <v>0</v>
      </c>
      <c r="F158" s="95">
        <v>41929.345299999994</v>
      </c>
    </row>
    <row r="159" spans="1:6">
      <c r="A159" s="64" t="s">
        <v>1300</v>
      </c>
      <c r="B159" s="95">
        <v>0</v>
      </c>
      <c r="C159" s="95">
        <v>0</v>
      </c>
      <c r="D159" s="95">
        <v>0</v>
      </c>
      <c r="E159" s="95">
        <v>0</v>
      </c>
      <c r="F159" s="95">
        <v>0</v>
      </c>
    </row>
    <row r="160" spans="1:6">
      <c r="A160" s="64" t="s">
        <v>281</v>
      </c>
      <c r="B160" s="95">
        <v>73071.978599999988</v>
      </c>
      <c r="C160" s="95">
        <v>1465.33538</v>
      </c>
      <c r="D160" s="95">
        <v>0</v>
      </c>
      <c r="E160" s="95">
        <v>0</v>
      </c>
      <c r="F160" s="95">
        <v>74537.313980000006</v>
      </c>
    </row>
    <row r="161" spans="1:6">
      <c r="A161" s="64" t="s">
        <v>282</v>
      </c>
      <c r="B161" s="95">
        <v>25263.063030000001</v>
      </c>
      <c r="C161" s="95">
        <v>446.70370000000003</v>
      </c>
      <c r="D161" s="95">
        <v>0</v>
      </c>
      <c r="E161" s="95">
        <v>0</v>
      </c>
      <c r="F161" s="95">
        <v>25709.766729999999</v>
      </c>
    </row>
    <row r="162" spans="1:6">
      <c r="A162" s="177" t="s">
        <v>283</v>
      </c>
      <c r="B162" s="57">
        <v>1798673.41359</v>
      </c>
      <c r="C162" s="57">
        <v>54727.591609999996</v>
      </c>
      <c r="D162" s="57">
        <v>0</v>
      </c>
      <c r="E162" s="57">
        <v>0</v>
      </c>
      <c r="F162" s="57">
        <v>1853401.0052</v>
      </c>
    </row>
    <row r="163" spans="1:6">
      <c r="A163" s="64" t="s">
        <v>284</v>
      </c>
      <c r="B163" s="95">
        <v>64666.387499999997</v>
      </c>
      <c r="C163" s="95">
        <v>0</v>
      </c>
      <c r="D163" s="95">
        <v>0</v>
      </c>
      <c r="E163" s="95">
        <v>0</v>
      </c>
      <c r="F163" s="95">
        <v>64666.387499999997</v>
      </c>
    </row>
    <row r="164" spans="1:6">
      <c r="A164" s="64" t="s">
        <v>285</v>
      </c>
      <c r="B164" s="95">
        <v>0</v>
      </c>
      <c r="C164" s="95">
        <v>0</v>
      </c>
      <c r="D164" s="95">
        <v>0</v>
      </c>
      <c r="E164" s="95">
        <v>0</v>
      </c>
      <c r="F164" s="95">
        <v>0</v>
      </c>
    </row>
    <row r="165" spans="1:6">
      <c r="A165" s="64" t="s">
        <v>1491</v>
      </c>
      <c r="B165" s="95">
        <v>1585678.6595999999</v>
      </c>
      <c r="C165" s="95">
        <v>51418.150119999998</v>
      </c>
      <c r="D165" s="95">
        <v>0</v>
      </c>
      <c r="E165" s="95">
        <v>0</v>
      </c>
      <c r="F165" s="95">
        <v>1637096.80972</v>
      </c>
    </row>
    <row r="166" spans="1:6">
      <c r="A166" s="64" t="s">
        <v>287</v>
      </c>
      <c r="B166" s="95">
        <v>148328.36649000001</v>
      </c>
      <c r="C166" s="95">
        <v>3309.4414900000002</v>
      </c>
      <c r="D166" s="95">
        <v>0</v>
      </c>
      <c r="E166" s="95">
        <v>0</v>
      </c>
      <c r="F166" s="95">
        <v>151637.80797999998</v>
      </c>
    </row>
    <row r="167" spans="1:6">
      <c r="A167" s="177" t="s">
        <v>288</v>
      </c>
      <c r="B167" s="57">
        <v>0</v>
      </c>
      <c r="C167" s="57">
        <v>36662.751649999998</v>
      </c>
      <c r="D167" s="57">
        <v>0</v>
      </c>
      <c r="E167" s="57">
        <v>0</v>
      </c>
      <c r="F167" s="57">
        <v>36662.751649999998</v>
      </c>
    </row>
    <row r="168" spans="1:6">
      <c r="A168" s="64" t="s">
        <v>289</v>
      </c>
      <c r="B168" s="95">
        <v>0</v>
      </c>
      <c r="C168" s="95">
        <v>35918.946280000004</v>
      </c>
      <c r="D168" s="95">
        <v>0</v>
      </c>
      <c r="E168" s="95">
        <v>0</v>
      </c>
      <c r="F168" s="95">
        <v>35918.946280000004</v>
      </c>
    </row>
    <row r="169" spans="1:6">
      <c r="A169" s="64" t="s">
        <v>290</v>
      </c>
      <c r="B169" s="95">
        <v>0</v>
      </c>
      <c r="C169" s="95">
        <v>0</v>
      </c>
      <c r="D169" s="95">
        <v>0</v>
      </c>
      <c r="E169" s="95">
        <v>0</v>
      </c>
      <c r="F169" s="95">
        <v>0</v>
      </c>
    </row>
    <row r="170" spans="1:6">
      <c r="A170" s="64" t="s">
        <v>291</v>
      </c>
      <c r="B170" s="95">
        <v>0</v>
      </c>
      <c r="C170" s="95">
        <v>2737.6064799999999</v>
      </c>
      <c r="D170" s="95">
        <v>0</v>
      </c>
      <c r="E170" s="95">
        <v>0</v>
      </c>
      <c r="F170" s="95">
        <v>2737.6064799999999</v>
      </c>
    </row>
    <row r="171" spans="1:6">
      <c r="A171" s="64" t="s">
        <v>292</v>
      </c>
      <c r="B171" s="95">
        <v>0</v>
      </c>
      <c r="C171" s="95">
        <v>33181.339800000002</v>
      </c>
      <c r="D171" s="95">
        <v>0</v>
      </c>
      <c r="E171" s="95">
        <v>0</v>
      </c>
      <c r="F171" s="95">
        <v>33181.339800000002</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743.80537000000004</v>
      </c>
      <c r="D175" s="95">
        <v>0</v>
      </c>
      <c r="E175" s="95">
        <v>0</v>
      </c>
      <c r="F175" s="95">
        <v>743.80537000000004</v>
      </c>
    </row>
    <row r="176" spans="1:6">
      <c r="A176" s="155" t="s">
        <v>297</v>
      </c>
      <c r="B176" s="57">
        <v>1384822.7143699999</v>
      </c>
      <c r="C176" s="57">
        <v>0</v>
      </c>
      <c r="D176" s="57">
        <v>0</v>
      </c>
      <c r="E176" s="57">
        <v>0</v>
      </c>
      <c r="F176" s="57">
        <v>1384822.7143699999</v>
      </c>
    </row>
    <row r="177" spans="1:6">
      <c r="A177" s="63" t="s">
        <v>298</v>
      </c>
      <c r="B177" s="95">
        <v>1250742.6971500001</v>
      </c>
      <c r="C177" s="95">
        <v>0</v>
      </c>
      <c r="D177" s="95">
        <v>0</v>
      </c>
      <c r="E177" s="95">
        <v>0</v>
      </c>
      <c r="F177" s="95">
        <v>1250742.6971500001</v>
      </c>
    </row>
    <row r="178" spans="1:6">
      <c r="A178" s="64" t="s">
        <v>299</v>
      </c>
      <c r="B178" s="95">
        <v>1250742.6971500001</v>
      </c>
      <c r="C178" s="95">
        <v>0</v>
      </c>
      <c r="D178" s="95">
        <v>0</v>
      </c>
      <c r="E178" s="95">
        <v>0</v>
      </c>
      <c r="F178" s="95">
        <v>1250742.6971500001</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5562.4381199999998</v>
      </c>
      <c r="C181" s="95">
        <v>0</v>
      </c>
      <c r="D181" s="95">
        <v>0</v>
      </c>
      <c r="E181" s="95">
        <v>0</v>
      </c>
      <c r="F181" s="95">
        <v>5562.4381199999998</v>
      </c>
    </row>
    <row r="182" spans="1:6">
      <c r="A182" s="64" t="s">
        <v>303</v>
      </c>
      <c r="B182" s="95">
        <v>0</v>
      </c>
      <c r="C182" s="95">
        <v>0</v>
      </c>
      <c r="D182" s="95">
        <v>0</v>
      </c>
      <c r="E182" s="95">
        <v>0</v>
      </c>
      <c r="F182" s="95">
        <v>0</v>
      </c>
    </row>
    <row r="183" spans="1:6">
      <c r="A183" s="64" t="s">
        <v>304</v>
      </c>
      <c r="B183" s="95">
        <v>3946.2807200000002</v>
      </c>
      <c r="C183" s="95">
        <v>0</v>
      </c>
      <c r="D183" s="95">
        <v>0</v>
      </c>
      <c r="E183" s="95">
        <v>0</v>
      </c>
      <c r="F183" s="95">
        <v>3946.2807200000002</v>
      </c>
    </row>
    <row r="184" spans="1:6">
      <c r="A184" s="64" t="s">
        <v>305</v>
      </c>
      <c r="B184" s="95">
        <v>1616.1573999999998</v>
      </c>
      <c r="C184" s="95">
        <v>0</v>
      </c>
      <c r="D184" s="95">
        <v>0</v>
      </c>
      <c r="E184" s="95">
        <v>0</v>
      </c>
      <c r="F184" s="95">
        <v>1616.1573999999998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122246.24525000001</v>
      </c>
      <c r="C187" s="95">
        <v>0</v>
      </c>
      <c r="D187" s="95">
        <v>0</v>
      </c>
      <c r="E187" s="95">
        <v>0</v>
      </c>
      <c r="F187" s="95">
        <v>122246.24525000001</v>
      </c>
    </row>
    <row r="188" spans="1:6">
      <c r="A188" s="64" t="s">
        <v>309</v>
      </c>
      <c r="B188" s="95">
        <v>65002.805209999999</v>
      </c>
      <c r="C188" s="95">
        <v>0</v>
      </c>
      <c r="D188" s="95">
        <v>0</v>
      </c>
      <c r="E188" s="95">
        <v>0</v>
      </c>
      <c r="F188" s="95">
        <v>65002.805209999999</v>
      </c>
    </row>
    <row r="189" spans="1:6">
      <c r="A189" s="64" t="s">
        <v>310</v>
      </c>
      <c r="B189" s="95">
        <v>57243.440040000001</v>
      </c>
      <c r="C189" s="95">
        <v>0</v>
      </c>
      <c r="D189" s="95">
        <v>0</v>
      </c>
      <c r="E189" s="95">
        <v>0</v>
      </c>
      <c r="F189" s="95">
        <v>57243.440040000001</v>
      </c>
    </row>
    <row r="190" spans="1:6">
      <c r="A190" s="64" t="s">
        <v>311</v>
      </c>
      <c r="B190" s="95">
        <v>0</v>
      </c>
      <c r="C190" s="95">
        <v>0</v>
      </c>
      <c r="D190" s="95">
        <v>0</v>
      </c>
      <c r="E190" s="95">
        <v>0</v>
      </c>
      <c r="F190" s="95">
        <v>0</v>
      </c>
    </row>
    <row r="191" spans="1:6">
      <c r="A191" s="63" t="s">
        <v>312</v>
      </c>
      <c r="B191" s="95">
        <v>6271.33385</v>
      </c>
      <c r="C191" s="95">
        <v>0</v>
      </c>
      <c r="D191" s="95">
        <v>0</v>
      </c>
      <c r="E191" s="95">
        <v>0</v>
      </c>
      <c r="F191" s="95">
        <v>6271.33385</v>
      </c>
    </row>
    <row r="192" spans="1:6">
      <c r="A192" s="64" t="s">
        <v>313</v>
      </c>
      <c r="B192" s="95">
        <v>-29296.262920000001</v>
      </c>
      <c r="C192" s="95">
        <v>0</v>
      </c>
      <c r="D192" s="95">
        <v>0</v>
      </c>
      <c r="E192" s="95">
        <v>0</v>
      </c>
      <c r="F192" s="95">
        <v>-29296.262920000001</v>
      </c>
    </row>
    <row r="193" spans="1:6">
      <c r="A193" s="64" t="s">
        <v>314</v>
      </c>
      <c r="B193" s="95">
        <v>35567.596770000004</v>
      </c>
      <c r="C193" s="95">
        <v>0</v>
      </c>
      <c r="D193" s="95">
        <v>0</v>
      </c>
      <c r="E193" s="95">
        <v>0</v>
      </c>
      <c r="F193" s="95">
        <v>35567.596770000004</v>
      </c>
    </row>
    <row r="194" spans="1:6">
      <c r="A194" s="72" t="s">
        <v>315</v>
      </c>
      <c r="B194" s="57">
        <v>8416059.9470099993</v>
      </c>
      <c r="C194" s="57">
        <v>1751342.1396999999</v>
      </c>
      <c r="D194" s="57">
        <v>0</v>
      </c>
      <c r="E194" s="57">
        <v>0</v>
      </c>
      <c r="F194" s="57">
        <v>10167402.086709999</v>
      </c>
    </row>
    <row r="195" spans="1:6">
      <c r="A195" s="72" t="s">
        <v>316</v>
      </c>
      <c r="B195" s="57">
        <v>15686.267689999999</v>
      </c>
      <c r="C195" s="57">
        <v>0</v>
      </c>
      <c r="D195" s="57">
        <v>0</v>
      </c>
      <c r="E195" s="57">
        <v>0</v>
      </c>
      <c r="F195" s="57">
        <v>15686.267689999999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15686.267689999999</v>
      </c>
      <c r="C214" s="95">
        <v>0</v>
      </c>
      <c r="D214" s="95">
        <v>0</v>
      </c>
      <c r="E214" s="95">
        <v>0</v>
      </c>
      <c r="F214" s="95">
        <v>15686.267689999999</v>
      </c>
    </row>
    <row r="215" spans="1:6">
      <c r="A215" s="177" t="s">
        <v>336</v>
      </c>
      <c r="B215" s="57">
        <v>7047677.3826099997</v>
      </c>
      <c r="C215" s="57">
        <v>2902588.4302699999</v>
      </c>
      <c r="D215" s="57">
        <v>0</v>
      </c>
      <c r="E215" s="57">
        <v>0</v>
      </c>
      <c r="F215" s="57">
        <v>9950265.8128799982</v>
      </c>
    </row>
    <row r="216" spans="1:6">
      <c r="A216" s="63" t="s">
        <v>337</v>
      </c>
      <c r="B216" s="95">
        <v>242343.32161000001</v>
      </c>
      <c r="C216" s="95">
        <v>0</v>
      </c>
      <c r="D216" s="95">
        <v>0</v>
      </c>
      <c r="E216" s="95">
        <v>0</v>
      </c>
      <c r="F216" s="95">
        <v>242343.32161000001</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242343.32161000001</v>
      </c>
      <c r="C219" s="95">
        <v>0</v>
      </c>
      <c r="D219" s="95">
        <v>0</v>
      </c>
      <c r="E219" s="95">
        <v>0</v>
      </c>
      <c r="F219" s="95">
        <v>242343.32161000001</v>
      </c>
    </row>
    <row r="220" spans="1:6">
      <c r="A220" s="63" t="s">
        <v>341</v>
      </c>
      <c r="B220" s="95">
        <v>6081.8335800000004</v>
      </c>
      <c r="C220" s="95">
        <v>0</v>
      </c>
      <c r="D220" s="95">
        <v>0</v>
      </c>
      <c r="E220" s="95">
        <v>0</v>
      </c>
      <c r="F220" s="95">
        <v>6081.8335800000004</v>
      </c>
    </row>
    <row r="221" spans="1:6">
      <c r="A221" s="64" t="s">
        <v>342</v>
      </c>
      <c r="B221" s="95">
        <v>0</v>
      </c>
      <c r="C221" s="95">
        <v>0</v>
      </c>
      <c r="D221" s="95">
        <v>0</v>
      </c>
      <c r="E221" s="95">
        <v>0</v>
      </c>
      <c r="F221" s="95">
        <v>0</v>
      </c>
    </row>
    <row r="222" spans="1:6">
      <c r="A222" s="64" t="s">
        <v>343</v>
      </c>
      <c r="B222" s="95">
        <v>5924.0584000000008</v>
      </c>
      <c r="C222" s="95">
        <v>0</v>
      </c>
      <c r="D222" s="95">
        <v>0</v>
      </c>
      <c r="E222" s="95">
        <v>0</v>
      </c>
      <c r="F222" s="95">
        <v>5924.0584000000008</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0</v>
      </c>
      <c r="C226" s="95">
        <v>167.51604</v>
      </c>
      <c r="D226" s="95">
        <v>0</v>
      </c>
      <c r="E226" s="95">
        <v>0</v>
      </c>
      <c r="F226" s="95">
        <v>167.51604</v>
      </c>
    </row>
    <row r="227" spans="1:6">
      <c r="A227" s="64" t="s">
        <v>348</v>
      </c>
      <c r="B227" s="95">
        <v>0</v>
      </c>
      <c r="C227" s="95">
        <v>167.51604</v>
      </c>
      <c r="D227" s="95">
        <v>0</v>
      </c>
      <c r="E227" s="95">
        <v>0</v>
      </c>
      <c r="F227" s="95">
        <v>167.51604</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4472253.73814</v>
      </c>
      <c r="C232" s="95">
        <v>1655304.5863099999</v>
      </c>
      <c r="D232" s="95">
        <v>0</v>
      </c>
      <c r="E232" s="95">
        <v>0</v>
      </c>
      <c r="F232" s="95">
        <v>6127558.3244500002</v>
      </c>
    </row>
    <row r="233" spans="1:6">
      <c r="A233" s="64" t="s">
        <v>354</v>
      </c>
      <c r="B233" s="95">
        <v>1308315.9498299998</v>
      </c>
      <c r="C233" s="95">
        <v>1180624.23551</v>
      </c>
      <c r="D233" s="95">
        <v>0</v>
      </c>
      <c r="E233" s="95">
        <v>0</v>
      </c>
      <c r="F233" s="95">
        <v>2488940.1853400003</v>
      </c>
    </row>
    <row r="234" spans="1:6">
      <c r="A234" s="64" t="s">
        <v>355</v>
      </c>
      <c r="B234" s="95">
        <v>0</v>
      </c>
      <c r="C234" s="95">
        <v>0</v>
      </c>
      <c r="D234" s="95">
        <v>0</v>
      </c>
      <c r="E234" s="95">
        <v>0</v>
      </c>
      <c r="F234" s="95">
        <v>0</v>
      </c>
    </row>
    <row r="235" spans="1:6">
      <c r="A235" s="64" t="s">
        <v>356</v>
      </c>
      <c r="B235" s="95">
        <v>1370344.3088900002</v>
      </c>
      <c r="C235" s="95">
        <v>318094.94789999997</v>
      </c>
      <c r="D235" s="95">
        <v>0</v>
      </c>
      <c r="E235" s="95">
        <v>0</v>
      </c>
      <c r="F235" s="95">
        <v>1688439.25679</v>
      </c>
    </row>
    <row r="236" spans="1:6">
      <c r="A236" s="64" t="s">
        <v>357</v>
      </c>
      <c r="B236" s="95">
        <v>0</v>
      </c>
      <c r="C236" s="95">
        <v>0</v>
      </c>
      <c r="D236" s="95">
        <v>0</v>
      </c>
      <c r="E236" s="95">
        <v>0</v>
      </c>
      <c r="F236" s="95">
        <v>0</v>
      </c>
    </row>
    <row r="237" spans="1:6">
      <c r="A237" s="64" t="s">
        <v>358</v>
      </c>
      <c r="B237" s="95">
        <v>20691.845739999997</v>
      </c>
      <c r="C237" s="95">
        <v>0</v>
      </c>
      <c r="D237" s="95">
        <v>0</v>
      </c>
      <c r="E237" s="95">
        <v>0</v>
      </c>
      <c r="F237" s="95">
        <v>20691.845739999997</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1772901.63368</v>
      </c>
      <c r="C240" s="95">
        <v>156585.40290000002</v>
      </c>
      <c r="D240" s="95">
        <v>0</v>
      </c>
      <c r="E240" s="95">
        <v>0</v>
      </c>
      <c r="F240" s="95">
        <v>1929487.0365799998</v>
      </c>
    </row>
    <row r="241" spans="1:6">
      <c r="A241" s="63" t="s">
        <v>362</v>
      </c>
      <c r="B241" s="95">
        <v>1625307.3048099999</v>
      </c>
      <c r="C241" s="95">
        <v>1247116.3279200001</v>
      </c>
      <c r="D241" s="95">
        <v>0</v>
      </c>
      <c r="E241" s="95">
        <v>0</v>
      </c>
      <c r="F241" s="95">
        <v>2872423.6327300002</v>
      </c>
    </row>
    <row r="242" spans="1:6">
      <c r="A242" s="64" t="s">
        <v>363</v>
      </c>
      <c r="B242" s="95">
        <v>65868.047479999994</v>
      </c>
      <c r="C242" s="95">
        <v>57414.224880000002</v>
      </c>
      <c r="D242" s="95">
        <v>0</v>
      </c>
      <c r="E242" s="95">
        <v>0</v>
      </c>
      <c r="F242" s="95">
        <v>123282.27236</v>
      </c>
    </row>
    <row r="243" spans="1:6">
      <c r="A243" s="64" t="s">
        <v>364</v>
      </c>
      <c r="B243" s="95">
        <v>964338.58189000003</v>
      </c>
      <c r="C243" s="95">
        <v>91238</v>
      </c>
      <c r="D243" s="95">
        <v>0</v>
      </c>
      <c r="E243" s="95">
        <v>0</v>
      </c>
      <c r="F243" s="95">
        <v>1055576.58189</v>
      </c>
    </row>
    <row r="244" spans="1:6">
      <c r="A244" s="64" t="s">
        <v>365</v>
      </c>
      <c r="B244" s="95">
        <v>394960.33030000003</v>
      </c>
      <c r="C244" s="95">
        <v>79778.924050000001</v>
      </c>
      <c r="D244" s="95">
        <v>0</v>
      </c>
      <c r="E244" s="95">
        <v>0</v>
      </c>
      <c r="F244" s="95">
        <v>474739.25435</v>
      </c>
    </row>
    <row r="245" spans="1:6">
      <c r="A245" s="64" t="s">
        <v>366</v>
      </c>
      <c r="B245" s="95">
        <v>33622.178</v>
      </c>
      <c r="C245" s="95">
        <v>5420.1502799999998</v>
      </c>
      <c r="D245" s="95">
        <v>0</v>
      </c>
      <c r="E245" s="95">
        <v>0</v>
      </c>
      <c r="F245" s="95">
        <v>39042.328280000002</v>
      </c>
    </row>
    <row r="246" spans="1:6">
      <c r="A246" s="64" t="s">
        <v>1493</v>
      </c>
      <c r="B246" s="95">
        <v>0</v>
      </c>
      <c r="C246" s="95">
        <v>0</v>
      </c>
      <c r="D246" s="95">
        <v>0</v>
      </c>
      <c r="E246" s="95">
        <v>0</v>
      </c>
      <c r="F246" s="95">
        <v>0</v>
      </c>
    </row>
    <row r="247" spans="1:6">
      <c r="A247" s="64" t="s">
        <v>367</v>
      </c>
      <c r="B247" s="95">
        <v>166518.16713999998</v>
      </c>
      <c r="C247" s="95">
        <v>1013265.02871</v>
      </c>
      <c r="D247" s="95">
        <v>0</v>
      </c>
      <c r="E247" s="95">
        <v>0</v>
      </c>
      <c r="F247" s="95">
        <v>1179783.19585</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701691.18446999998</v>
      </c>
      <c r="C251" s="95">
        <v>0</v>
      </c>
      <c r="D251" s="95">
        <v>0</v>
      </c>
      <c r="E251" s="95">
        <v>0</v>
      </c>
      <c r="F251" s="95">
        <v>701691.18446999998</v>
      </c>
    </row>
    <row r="252" spans="1:6">
      <c r="A252" s="64" t="s">
        <v>369</v>
      </c>
      <c r="B252" s="95">
        <v>690497.34537</v>
      </c>
      <c r="C252" s="95">
        <v>0</v>
      </c>
      <c r="D252" s="95">
        <v>0</v>
      </c>
      <c r="E252" s="95">
        <v>0</v>
      </c>
      <c r="F252" s="95">
        <v>690497.34537</v>
      </c>
    </row>
    <row r="253" spans="1:6">
      <c r="A253" s="64" t="s">
        <v>370</v>
      </c>
      <c r="B253" s="95">
        <v>11193.839099999999</v>
      </c>
      <c r="C253" s="95">
        <v>0</v>
      </c>
      <c r="D253" s="95">
        <v>0</v>
      </c>
      <c r="E253" s="95">
        <v>0</v>
      </c>
      <c r="F253" s="95">
        <v>11193.839099999999</v>
      </c>
    </row>
    <row r="254" spans="1:6">
      <c r="A254" s="216" t="s">
        <v>372</v>
      </c>
      <c r="B254" s="57">
        <v>1112892.6117700001</v>
      </c>
      <c r="C254" s="57">
        <v>12573.344300000001</v>
      </c>
      <c r="D254" s="57">
        <v>0</v>
      </c>
      <c r="E254" s="57">
        <v>0</v>
      </c>
      <c r="F254" s="57">
        <v>1125465.9560699998</v>
      </c>
    </row>
    <row r="255" spans="1:6">
      <c r="A255" s="99" t="s">
        <v>373</v>
      </c>
      <c r="B255" s="95">
        <v>5395.93948</v>
      </c>
      <c r="C255" s="95">
        <v>81.674570000000003</v>
      </c>
      <c r="D255" s="95">
        <v>0</v>
      </c>
      <c r="E255" s="95">
        <v>0</v>
      </c>
      <c r="F255" s="95">
        <v>5477.6140500000001</v>
      </c>
    </row>
    <row r="256" spans="1:6">
      <c r="A256" s="99" t="s">
        <v>374</v>
      </c>
      <c r="B256" s="95">
        <v>6031.3236399999996</v>
      </c>
      <c r="C256" s="95">
        <v>212.04920999999999</v>
      </c>
      <c r="D256" s="95">
        <v>0</v>
      </c>
      <c r="E256" s="95">
        <v>0</v>
      </c>
      <c r="F256" s="95">
        <v>6243.3728499999997</v>
      </c>
    </row>
    <row r="257" spans="1:6">
      <c r="A257" s="99" t="s">
        <v>375</v>
      </c>
      <c r="B257" s="95">
        <v>1002155.99665</v>
      </c>
      <c r="C257" s="95">
        <v>7019.8130999999994</v>
      </c>
      <c r="D257" s="95">
        <v>0</v>
      </c>
      <c r="E257" s="95">
        <v>0</v>
      </c>
      <c r="F257" s="95">
        <v>1009175.80975</v>
      </c>
    </row>
    <row r="258" spans="1:6">
      <c r="A258" s="99" t="s">
        <v>376</v>
      </c>
      <c r="B258" s="95">
        <v>83949.845760000011</v>
      </c>
      <c r="C258" s="95">
        <v>4101.2611400000005</v>
      </c>
      <c r="D258" s="95">
        <v>0</v>
      </c>
      <c r="E258" s="95">
        <v>0</v>
      </c>
      <c r="F258" s="95">
        <v>88051.106899999999</v>
      </c>
    </row>
    <row r="259" spans="1:6">
      <c r="A259" s="99" t="s">
        <v>377</v>
      </c>
      <c r="B259" s="95">
        <v>7888.8500800000002</v>
      </c>
      <c r="C259" s="95">
        <v>77.56944</v>
      </c>
      <c r="D259" s="95">
        <v>0</v>
      </c>
      <c r="E259" s="95">
        <v>0</v>
      </c>
      <c r="F259" s="95">
        <v>7966.4195199999995</v>
      </c>
    </row>
    <row r="260" spans="1:6">
      <c r="A260" s="99" t="s">
        <v>378</v>
      </c>
      <c r="B260" s="95">
        <v>1273.28898</v>
      </c>
      <c r="C260" s="95">
        <v>46.905140000000003</v>
      </c>
      <c r="D260" s="95">
        <v>0</v>
      </c>
      <c r="E260" s="95">
        <v>0</v>
      </c>
      <c r="F260" s="95">
        <v>1320.1941200000001</v>
      </c>
    </row>
    <row r="261" spans="1:6">
      <c r="A261" s="99" t="s">
        <v>379</v>
      </c>
      <c r="B261" s="95">
        <v>2546.2002900000002</v>
      </c>
      <c r="C261" s="95">
        <v>85.519589999999994</v>
      </c>
      <c r="D261" s="95">
        <v>0</v>
      </c>
      <c r="E261" s="95">
        <v>0</v>
      </c>
      <c r="F261" s="95">
        <v>2631.7198800000001</v>
      </c>
    </row>
    <row r="262" spans="1:6">
      <c r="A262" s="99" t="s">
        <v>380</v>
      </c>
      <c r="B262" s="95">
        <v>699.35938999999996</v>
      </c>
      <c r="C262" s="95">
        <v>5.1304499999999997</v>
      </c>
      <c r="D262" s="95">
        <v>0</v>
      </c>
      <c r="E262" s="95">
        <v>0</v>
      </c>
      <c r="F262" s="95">
        <v>704.48983999999996</v>
      </c>
    </row>
    <row r="263" spans="1:6">
      <c r="A263" s="99" t="s">
        <v>381</v>
      </c>
      <c r="B263" s="95">
        <v>0</v>
      </c>
      <c r="C263" s="95">
        <v>0</v>
      </c>
      <c r="D263" s="95">
        <v>0</v>
      </c>
      <c r="E263" s="95">
        <v>0</v>
      </c>
      <c r="F263" s="95">
        <v>0</v>
      </c>
    </row>
    <row r="264" spans="1:6">
      <c r="A264" s="99" t="s">
        <v>382</v>
      </c>
      <c r="B264" s="95">
        <v>2950.2869799999999</v>
      </c>
      <c r="C264" s="95">
        <v>943.42166000000009</v>
      </c>
      <c r="D264" s="95">
        <v>0</v>
      </c>
      <c r="E264" s="95">
        <v>0</v>
      </c>
      <c r="F264" s="95">
        <v>3893.7086400000003</v>
      </c>
    </row>
    <row r="265" spans="1:6">
      <c r="A265" s="99" t="s">
        <v>383</v>
      </c>
      <c r="B265" s="95">
        <v>1.5205199999999999</v>
      </c>
      <c r="C265" s="95">
        <v>0</v>
      </c>
      <c r="D265" s="95">
        <v>0</v>
      </c>
      <c r="E265" s="95">
        <v>0</v>
      </c>
      <c r="F265" s="95">
        <v>1.5205199999999999</v>
      </c>
    </row>
    <row r="266" spans="1:6">
      <c r="A266" s="216" t="s">
        <v>384</v>
      </c>
      <c r="B266" s="57">
        <v>-219403.89867</v>
      </c>
      <c r="C266" s="57">
        <v>-90687.961230000001</v>
      </c>
      <c r="D266" s="57">
        <v>0</v>
      </c>
      <c r="E266" s="57">
        <v>0</v>
      </c>
      <c r="F266" s="57">
        <v>-310091.85989999998</v>
      </c>
    </row>
    <row r="267" spans="1:6">
      <c r="A267" s="99" t="s">
        <v>385</v>
      </c>
      <c r="B267" s="95">
        <v>-15314.322390000001</v>
      </c>
      <c r="C267" s="95">
        <v>-3154.6043500000001</v>
      </c>
      <c r="D267" s="95">
        <v>0</v>
      </c>
      <c r="E267" s="95">
        <v>0</v>
      </c>
      <c r="F267" s="95">
        <v>-18468.926739999999</v>
      </c>
    </row>
    <row r="268" spans="1:6">
      <c r="A268" s="99" t="s">
        <v>386</v>
      </c>
      <c r="B268" s="95">
        <v>0</v>
      </c>
      <c r="C268" s="95">
        <v>0</v>
      </c>
      <c r="D268" s="95">
        <v>0</v>
      </c>
      <c r="E268" s="95">
        <v>0</v>
      </c>
      <c r="F268" s="95">
        <v>0</v>
      </c>
    </row>
    <row r="269" spans="1:6">
      <c r="A269" s="99" t="s">
        <v>387</v>
      </c>
      <c r="B269" s="95">
        <v>-114752.82004999999</v>
      </c>
      <c r="C269" s="95">
        <v>-78768.192920000001</v>
      </c>
      <c r="D269" s="95">
        <v>0</v>
      </c>
      <c r="E269" s="95">
        <v>0</v>
      </c>
      <c r="F269" s="95">
        <v>-193521.01297000001</v>
      </c>
    </row>
    <row r="270" spans="1:6">
      <c r="A270" s="99" t="s">
        <v>388</v>
      </c>
      <c r="B270" s="95">
        <v>-441.18986000000001</v>
      </c>
      <c r="C270" s="95">
        <v>-2716.35835</v>
      </c>
      <c r="D270" s="95">
        <v>0</v>
      </c>
      <c r="E270" s="95">
        <v>0</v>
      </c>
      <c r="F270" s="95">
        <v>-3157.5482099999999</v>
      </c>
    </row>
    <row r="271" spans="1:6">
      <c r="A271" s="99" t="s">
        <v>389</v>
      </c>
      <c r="B271" s="95">
        <v>-88887.07243</v>
      </c>
      <c r="C271" s="95">
        <v>-3250.1347799999999</v>
      </c>
      <c r="D271" s="95">
        <v>0</v>
      </c>
      <c r="E271" s="95">
        <v>0</v>
      </c>
      <c r="F271" s="95">
        <v>-92137.207209999993</v>
      </c>
    </row>
    <row r="272" spans="1:6">
      <c r="A272" s="156" t="s">
        <v>390</v>
      </c>
      <c r="B272" s="95">
        <v>0</v>
      </c>
      <c r="C272" s="95">
        <v>-2798.67083</v>
      </c>
      <c r="D272" s="95">
        <v>0</v>
      </c>
      <c r="E272" s="95">
        <v>0</v>
      </c>
      <c r="F272" s="95">
        <v>-2798.67083</v>
      </c>
    </row>
    <row r="273" spans="1:6">
      <c r="A273" s="99" t="s">
        <v>461</v>
      </c>
      <c r="B273" s="95">
        <v>-8.4939400000000003</v>
      </c>
      <c r="C273" s="95">
        <v>0</v>
      </c>
      <c r="D273" s="95">
        <v>0</v>
      </c>
      <c r="E273" s="95">
        <v>0</v>
      </c>
      <c r="F273" s="95">
        <v>-8.4939400000000003</v>
      </c>
    </row>
    <row r="274" spans="1:6">
      <c r="A274" s="216" t="s">
        <v>975</v>
      </c>
      <c r="B274" s="57">
        <v>893488.71310000005</v>
      </c>
      <c r="C274" s="57">
        <v>-78114.616930000004</v>
      </c>
      <c r="D274" s="57">
        <v>0</v>
      </c>
      <c r="E274" s="57">
        <v>0</v>
      </c>
      <c r="F274" s="57">
        <v>815374.09616999992</v>
      </c>
    </row>
    <row r="275" spans="1:6">
      <c r="A275" s="69" t="s">
        <v>391</v>
      </c>
      <c r="B275" s="57">
        <v>24491.896780000003</v>
      </c>
      <c r="C275" s="57">
        <v>254.81614000000002</v>
      </c>
      <c r="D275" s="57">
        <v>0</v>
      </c>
      <c r="E275" s="57">
        <v>0</v>
      </c>
      <c r="F275" s="57">
        <v>24746.712920000002</v>
      </c>
    </row>
    <row r="276" spans="1:6">
      <c r="A276" s="99" t="s">
        <v>392</v>
      </c>
      <c r="B276" s="95">
        <v>12450.9326</v>
      </c>
      <c r="C276" s="95">
        <v>56.346040000000002</v>
      </c>
      <c r="D276" s="95">
        <v>0</v>
      </c>
      <c r="E276" s="95">
        <v>0</v>
      </c>
      <c r="F276" s="95">
        <v>12507.27864</v>
      </c>
    </row>
    <row r="277" spans="1:6">
      <c r="A277" s="99" t="s">
        <v>393</v>
      </c>
      <c r="B277" s="95">
        <v>1225.70057</v>
      </c>
      <c r="C277" s="95">
        <v>127.65137</v>
      </c>
      <c r="D277" s="95">
        <v>0</v>
      </c>
      <c r="E277" s="95">
        <v>0</v>
      </c>
      <c r="F277" s="95">
        <v>1353.35194</v>
      </c>
    </row>
    <row r="278" spans="1:6">
      <c r="A278" s="99" t="s">
        <v>394</v>
      </c>
      <c r="B278" s="95">
        <v>1344.1773799999999</v>
      </c>
      <c r="C278" s="95">
        <v>0</v>
      </c>
      <c r="D278" s="95">
        <v>0</v>
      </c>
      <c r="E278" s="95">
        <v>0</v>
      </c>
      <c r="F278" s="95">
        <v>1344.1773799999999</v>
      </c>
    </row>
    <row r="279" spans="1:6">
      <c r="A279" s="99" t="s">
        <v>395</v>
      </c>
      <c r="B279" s="95">
        <v>305.49311</v>
      </c>
      <c r="C279" s="95">
        <v>0</v>
      </c>
      <c r="D279" s="95">
        <v>0</v>
      </c>
      <c r="E279" s="95">
        <v>0</v>
      </c>
      <c r="F279" s="95">
        <v>305.49311</v>
      </c>
    </row>
    <row r="280" spans="1:6">
      <c r="A280" s="99" t="s">
        <v>396</v>
      </c>
      <c r="B280" s="95">
        <v>9165.5931199999995</v>
      </c>
      <c r="C280" s="95">
        <v>70.818730000000002</v>
      </c>
      <c r="D280" s="95">
        <v>0</v>
      </c>
      <c r="E280" s="95">
        <v>0</v>
      </c>
      <c r="F280" s="95">
        <v>9236.4118500000004</v>
      </c>
    </row>
    <row r="281" spans="1:6">
      <c r="A281" s="99" t="s">
        <v>397</v>
      </c>
      <c r="B281" s="95">
        <v>0</v>
      </c>
      <c r="C281" s="95">
        <v>0</v>
      </c>
      <c r="D281" s="95">
        <v>0</v>
      </c>
      <c r="E281" s="95">
        <v>0</v>
      </c>
      <c r="F281" s="95">
        <v>0</v>
      </c>
    </row>
    <row r="282" spans="1:6">
      <c r="A282" s="157" t="s">
        <v>398</v>
      </c>
      <c r="B282" s="57">
        <v>-23732.439850000002</v>
      </c>
      <c r="C282" s="57">
        <v>-804.58186000000001</v>
      </c>
      <c r="D282" s="57">
        <v>0</v>
      </c>
      <c r="E282" s="57">
        <v>0</v>
      </c>
      <c r="F282" s="57">
        <v>-24537.021710000001</v>
      </c>
    </row>
    <row r="283" spans="1:6">
      <c r="A283" s="99" t="s">
        <v>392</v>
      </c>
      <c r="B283" s="95">
        <v>-4280.1795700000002</v>
      </c>
      <c r="C283" s="95">
        <v>-599.11022000000003</v>
      </c>
      <c r="D283" s="95">
        <v>0</v>
      </c>
      <c r="E283" s="95">
        <v>0</v>
      </c>
      <c r="F283" s="95">
        <v>-4879.2897899999998</v>
      </c>
    </row>
    <row r="284" spans="1:6">
      <c r="A284" s="99" t="s">
        <v>399</v>
      </c>
      <c r="B284" s="95">
        <v>-500.84808000000004</v>
      </c>
      <c r="C284" s="95">
        <v>-1.0000000000000001E-5</v>
      </c>
      <c r="D284" s="95">
        <v>0</v>
      </c>
      <c r="E284" s="95">
        <v>0</v>
      </c>
      <c r="F284" s="95">
        <v>-500.84809000000001</v>
      </c>
    </row>
    <row r="285" spans="1:6">
      <c r="A285" s="99" t="s">
        <v>400</v>
      </c>
      <c r="B285" s="95">
        <v>-27.536210000000001</v>
      </c>
      <c r="C285" s="95">
        <v>0</v>
      </c>
      <c r="D285" s="95">
        <v>0</v>
      </c>
      <c r="E285" s="95">
        <v>0</v>
      </c>
      <c r="F285" s="95">
        <v>-27.536210000000001</v>
      </c>
    </row>
    <row r="286" spans="1:6">
      <c r="A286" s="99" t="s">
        <v>401</v>
      </c>
      <c r="B286" s="95">
        <v>0</v>
      </c>
      <c r="C286" s="95">
        <v>0</v>
      </c>
      <c r="D286" s="95">
        <v>0</v>
      </c>
      <c r="E286" s="95">
        <v>0</v>
      </c>
      <c r="F286" s="95">
        <v>0</v>
      </c>
    </row>
    <row r="287" spans="1:6">
      <c r="A287" s="99" t="s">
        <v>402</v>
      </c>
      <c r="B287" s="95">
        <v>-18923.875989999997</v>
      </c>
      <c r="C287" s="95">
        <v>-205.47163</v>
      </c>
      <c r="D287" s="95">
        <v>0</v>
      </c>
      <c r="E287" s="95">
        <v>0</v>
      </c>
      <c r="F287" s="95">
        <v>-19129.34762</v>
      </c>
    </row>
    <row r="288" spans="1:6">
      <c r="A288" s="99" t="s">
        <v>403</v>
      </c>
      <c r="B288" s="95">
        <v>0</v>
      </c>
      <c r="C288" s="95">
        <v>0</v>
      </c>
      <c r="D288" s="95">
        <v>0</v>
      </c>
      <c r="E288" s="95">
        <v>0</v>
      </c>
      <c r="F288" s="95">
        <v>0</v>
      </c>
    </row>
    <row r="289" spans="1:6">
      <c r="A289" s="216" t="s">
        <v>974</v>
      </c>
      <c r="B289" s="57">
        <v>894248.17002999992</v>
      </c>
      <c r="C289" s="57">
        <v>-78664.38265</v>
      </c>
      <c r="D289" s="57">
        <v>0</v>
      </c>
      <c r="E289" s="57">
        <v>0</v>
      </c>
      <c r="F289" s="57">
        <v>815583.78737999999</v>
      </c>
    </row>
    <row r="290" spans="1:6">
      <c r="A290" s="99" t="s">
        <v>404</v>
      </c>
      <c r="B290" s="95">
        <v>106123.44663999999</v>
      </c>
      <c r="C290" s="95">
        <v>6545.5382399999999</v>
      </c>
      <c r="D290" s="95">
        <v>0</v>
      </c>
      <c r="E290" s="95">
        <v>0</v>
      </c>
      <c r="F290" s="95">
        <v>112668.98487999999</v>
      </c>
    </row>
    <row r="291" spans="1:6">
      <c r="A291" s="99" t="s">
        <v>405</v>
      </c>
      <c r="B291" s="95">
        <v>13898.560460000001</v>
      </c>
      <c r="C291" s="95">
        <v>1868.7737199999999</v>
      </c>
      <c r="D291" s="95">
        <v>0</v>
      </c>
      <c r="E291" s="95">
        <v>0</v>
      </c>
      <c r="F291" s="95">
        <v>15767.33418</v>
      </c>
    </row>
    <row r="292" spans="1:6">
      <c r="A292" s="99" t="s">
        <v>406</v>
      </c>
      <c r="B292" s="95">
        <v>92224.886180000001</v>
      </c>
      <c r="C292" s="95">
        <v>4676.7645199999997</v>
      </c>
      <c r="D292" s="95">
        <v>0</v>
      </c>
      <c r="E292" s="95">
        <v>0</v>
      </c>
      <c r="F292" s="95">
        <v>96901.650699999998</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-250652.54624</v>
      </c>
      <c r="C298" s="95">
        <v>-7261.4915999999994</v>
      </c>
      <c r="D298" s="95">
        <v>0</v>
      </c>
      <c r="E298" s="95">
        <v>0</v>
      </c>
      <c r="F298" s="95">
        <v>-257914.03784</v>
      </c>
    </row>
    <row r="299" spans="1:6">
      <c r="A299" s="99" t="s">
        <v>413</v>
      </c>
      <c r="B299" s="95">
        <v>-225788.41328000001</v>
      </c>
      <c r="C299" s="95">
        <v>-4693.3139600000004</v>
      </c>
      <c r="D299" s="95">
        <v>0</v>
      </c>
      <c r="E299" s="95">
        <v>0</v>
      </c>
      <c r="F299" s="95">
        <v>-230481.72724000001</v>
      </c>
    </row>
    <row r="300" spans="1:6">
      <c r="A300" s="99" t="s">
        <v>414</v>
      </c>
      <c r="B300" s="95">
        <v>-45.19126</v>
      </c>
      <c r="C300" s="95">
        <v>-4.6999300000000002</v>
      </c>
      <c r="D300" s="95">
        <v>0</v>
      </c>
      <c r="E300" s="95">
        <v>0</v>
      </c>
      <c r="F300" s="95">
        <v>-49.891190000000002</v>
      </c>
    </row>
    <row r="301" spans="1:6">
      <c r="A301" s="99" t="s">
        <v>415</v>
      </c>
      <c r="B301" s="95">
        <v>0</v>
      </c>
      <c r="C301" s="95">
        <v>0</v>
      </c>
      <c r="D301" s="95">
        <v>0</v>
      </c>
      <c r="E301" s="95">
        <v>0</v>
      </c>
      <c r="F301" s="95">
        <v>0</v>
      </c>
    </row>
    <row r="302" spans="1:6">
      <c r="A302" s="156" t="s">
        <v>416</v>
      </c>
      <c r="B302" s="95">
        <v>-24818.941699999999</v>
      </c>
      <c r="C302" s="95">
        <v>-2563.4777100000001</v>
      </c>
      <c r="D302" s="95">
        <v>0</v>
      </c>
      <c r="E302" s="95">
        <v>0</v>
      </c>
      <c r="F302" s="95">
        <v>-27382.419409999999</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749719.07042999996</v>
      </c>
      <c r="C305" s="57">
        <v>-79380.336009999999</v>
      </c>
      <c r="D305" s="57">
        <v>0</v>
      </c>
      <c r="E305" s="57">
        <v>0</v>
      </c>
      <c r="F305" s="57">
        <v>670338.73441999999</v>
      </c>
    </row>
    <row r="306" spans="1:6">
      <c r="A306" s="216" t="s">
        <v>419</v>
      </c>
      <c r="B306" s="57">
        <v>-613480.71724000003</v>
      </c>
      <c r="C306" s="57">
        <v>-3103.7697899999998</v>
      </c>
      <c r="D306" s="57">
        <v>0</v>
      </c>
      <c r="E306" s="57">
        <v>0</v>
      </c>
      <c r="F306" s="57">
        <v>-616584.48702999996</v>
      </c>
    </row>
    <row r="307" spans="1:6">
      <c r="A307" s="99" t="s">
        <v>420</v>
      </c>
      <c r="B307" s="95">
        <v>-415118.55867</v>
      </c>
      <c r="C307" s="95">
        <v>-103.42124000000001</v>
      </c>
      <c r="D307" s="95">
        <v>0</v>
      </c>
      <c r="E307" s="95">
        <v>0</v>
      </c>
      <c r="F307" s="95">
        <v>-415221.97991000005</v>
      </c>
    </row>
    <row r="308" spans="1:6">
      <c r="A308" s="99" t="s">
        <v>421</v>
      </c>
      <c r="B308" s="95">
        <v>-43239.205390000003</v>
      </c>
      <c r="C308" s="95">
        <v>-211.18210000000002</v>
      </c>
      <c r="D308" s="95">
        <v>0</v>
      </c>
      <c r="E308" s="95">
        <v>0</v>
      </c>
      <c r="F308" s="95">
        <v>-43450.387490000001</v>
      </c>
    </row>
    <row r="309" spans="1:6">
      <c r="A309" s="99" t="s">
        <v>422</v>
      </c>
      <c r="B309" s="95">
        <v>-2811.5855499999998</v>
      </c>
      <c r="C309" s="95">
        <v>-2088.1439999999998</v>
      </c>
      <c r="D309" s="95">
        <v>0</v>
      </c>
      <c r="E309" s="95">
        <v>0</v>
      </c>
      <c r="F309" s="95">
        <v>-4899.72955</v>
      </c>
    </row>
    <row r="310" spans="1:6">
      <c r="A310" s="99" t="s">
        <v>423</v>
      </c>
      <c r="B310" s="95">
        <v>-21572.097739999997</v>
      </c>
      <c r="C310" s="95">
        <v>-78.113039999999998</v>
      </c>
      <c r="D310" s="95">
        <v>0</v>
      </c>
      <c r="E310" s="95">
        <v>0</v>
      </c>
      <c r="F310" s="95">
        <v>-21650.210780000001</v>
      </c>
    </row>
    <row r="311" spans="1:6">
      <c r="A311" s="99" t="s">
        <v>424</v>
      </c>
      <c r="B311" s="95">
        <v>-22665.65352</v>
      </c>
      <c r="C311" s="95">
        <v>0</v>
      </c>
      <c r="D311" s="95">
        <v>0</v>
      </c>
      <c r="E311" s="95">
        <v>0</v>
      </c>
      <c r="F311" s="95">
        <v>-22665.65352</v>
      </c>
    </row>
    <row r="312" spans="1:6">
      <c r="A312" s="99" t="s">
        <v>425</v>
      </c>
      <c r="B312" s="95">
        <v>-10964.166999999999</v>
      </c>
      <c r="C312" s="95">
        <v>0</v>
      </c>
      <c r="D312" s="95">
        <v>0</v>
      </c>
      <c r="E312" s="95">
        <v>0</v>
      </c>
      <c r="F312" s="95">
        <v>-10964.166999999999</v>
      </c>
    </row>
    <row r="313" spans="1:6">
      <c r="A313" s="99" t="s">
        <v>426</v>
      </c>
      <c r="B313" s="95">
        <v>-21324.695500000002</v>
      </c>
      <c r="C313" s="95">
        <v>0</v>
      </c>
      <c r="D313" s="95">
        <v>0</v>
      </c>
      <c r="E313" s="95">
        <v>0</v>
      </c>
      <c r="F313" s="95">
        <v>-21324.695500000002</v>
      </c>
    </row>
    <row r="314" spans="1:6">
      <c r="A314" s="99" t="s">
        <v>427</v>
      </c>
      <c r="B314" s="95">
        <v>-11460.26735</v>
      </c>
      <c r="C314" s="95">
        <v>0</v>
      </c>
      <c r="D314" s="95">
        <v>0</v>
      </c>
      <c r="E314" s="95">
        <v>0</v>
      </c>
      <c r="F314" s="95">
        <v>-11460.26735</v>
      </c>
    </row>
    <row r="315" spans="1:6">
      <c r="A315" s="99" t="s">
        <v>428</v>
      </c>
      <c r="B315" s="95">
        <v>-64324.486520000006</v>
      </c>
      <c r="C315" s="95">
        <v>-622.90940999999998</v>
      </c>
      <c r="D315" s="95">
        <v>0</v>
      </c>
      <c r="E315" s="95">
        <v>0</v>
      </c>
      <c r="F315" s="95">
        <v>-64947.395929999999</v>
      </c>
    </row>
    <row r="316" spans="1:6">
      <c r="A316" s="69" t="s">
        <v>972</v>
      </c>
      <c r="B316" s="57">
        <v>136238.35318999999</v>
      </c>
      <c r="C316" s="57">
        <v>-82484.10579999999</v>
      </c>
      <c r="D316" s="57">
        <v>0</v>
      </c>
      <c r="E316" s="57">
        <v>0</v>
      </c>
      <c r="F316" s="57">
        <v>53754.247390000004</v>
      </c>
    </row>
    <row r="317" spans="1:6">
      <c r="A317" s="156" t="s">
        <v>429</v>
      </c>
      <c r="B317" s="95">
        <v>15.20228</v>
      </c>
      <c r="C317" s="95">
        <v>0</v>
      </c>
      <c r="D317" s="95">
        <v>0</v>
      </c>
      <c r="E317" s="95">
        <v>0</v>
      </c>
      <c r="F317" s="95">
        <v>15.20228</v>
      </c>
    </row>
    <row r="318" spans="1:6">
      <c r="A318" s="156" t="s">
        <v>430</v>
      </c>
      <c r="B318" s="95">
        <v>15.202159999999999</v>
      </c>
      <c r="C318" s="95">
        <v>0</v>
      </c>
      <c r="D318" s="95">
        <v>0</v>
      </c>
      <c r="E318" s="95">
        <v>0</v>
      </c>
      <c r="F318" s="95">
        <v>15.202159999999999</v>
      </c>
    </row>
    <row r="319" spans="1:6">
      <c r="A319" s="156" t="s">
        <v>431</v>
      </c>
      <c r="B319" s="95">
        <v>1.1999999999999999E-4</v>
      </c>
      <c r="C319" s="95">
        <v>0</v>
      </c>
      <c r="D319" s="95">
        <v>0</v>
      </c>
      <c r="E319" s="95">
        <v>0</v>
      </c>
      <c r="F319" s="95">
        <v>1.1999999999999999E-4</v>
      </c>
    </row>
    <row r="320" spans="1:6">
      <c r="A320" s="156" t="s">
        <v>432</v>
      </c>
      <c r="B320" s="95">
        <v>-5.9050699999999994</v>
      </c>
      <c r="C320" s="95">
        <v>1175.8748799999998</v>
      </c>
      <c r="D320" s="95">
        <v>0</v>
      </c>
      <c r="E320" s="95">
        <v>0</v>
      </c>
      <c r="F320" s="95">
        <v>1169.9698100000001</v>
      </c>
    </row>
    <row r="321" spans="1:7">
      <c r="A321" s="156" t="s">
        <v>433</v>
      </c>
      <c r="B321" s="95">
        <v>-5.9050600000000006</v>
      </c>
      <c r="C321" s="95">
        <v>85.753</v>
      </c>
      <c r="D321" s="95">
        <v>0</v>
      </c>
      <c r="E321" s="95">
        <v>0</v>
      </c>
      <c r="F321" s="95">
        <v>79.847940000000008</v>
      </c>
    </row>
    <row r="322" spans="1:7">
      <c r="A322" s="156" t="s">
        <v>434</v>
      </c>
      <c r="B322" s="95">
        <v>-1.0000000000000001E-5</v>
      </c>
      <c r="C322" s="95">
        <v>1090.1218799999999</v>
      </c>
      <c r="D322" s="95">
        <v>0</v>
      </c>
      <c r="E322" s="95">
        <v>0</v>
      </c>
      <c r="F322" s="95">
        <v>1090.1218700000002</v>
      </c>
    </row>
    <row r="323" spans="1:7">
      <c r="A323" s="155" t="s">
        <v>1239</v>
      </c>
      <c r="B323" s="57">
        <v>136247.65040000001</v>
      </c>
      <c r="C323" s="57">
        <v>-81308.230920000002</v>
      </c>
      <c r="D323" s="57">
        <v>0</v>
      </c>
      <c r="E323" s="57">
        <v>0</v>
      </c>
      <c r="F323" s="57">
        <v>54939.419479999997</v>
      </c>
    </row>
    <row r="324" spans="1:7">
      <c r="A324" s="99" t="s">
        <v>435</v>
      </c>
      <c r="B324" s="95">
        <v>1408.3733200000001</v>
      </c>
      <c r="C324" s="95">
        <v>105.301</v>
      </c>
      <c r="D324" s="95">
        <v>0</v>
      </c>
      <c r="E324" s="95">
        <v>0</v>
      </c>
      <c r="F324" s="95">
        <v>1513.6743200000001</v>
      </c>
    </row>
    <row r="325" spans="1:7">
      <c r="A325" s="69" t="s">
        <v>971</v>
      </c>
      <c r="B325" s="57">
        <v>137656.02372</v>
      </c>
      <c r="C325" s="57">
        <v>-81202.929919999995</v>
      </c>
      <c r="D325" s="57">
        <v>0</v>
      </c>
      <c r="E325" s="57">
        <v>0</v>
      </c>
      <c r="F325" s="57">
        <v>56453.093799999995</v>
      </c>
    </row>
    <row r="326" spans="1:7">
      <c r="A326" s="156" t="s">
        <v>436</v>
      </c>
      <c r="B326" s="95">
        <v>-290.52715000000001</v>
      </c>
      <c r="C326" s="95">
        <v>3.4300000000000003E-3</v>
      </c>
      <c r="D326" s="95">
        <v>0</v>
      </c>
      <c r="E326" s="95">
        <v>0</v>
      </c>
      <c r="F326" s="95">
        <v>-290.52371999999997</v>
      </c>
    </row>
    <row r="327" spans="1:7">
      <c r="A327" s="155" t="s">
        <v>1240</v>
      </c>
      <c r="B327" s="57">
        <v>137365.49656999999</v>
      </c>
      <c r="C327" s="57">
        <v>-81202.926489999998</v>
      </c>
      <c r="D327" s="57">
        <v>0</v>
      </c>
      <c r="E327" s="57">
        <v>0</v>
      </c>
      <c r="F327" s="57">
        <v>56162.570079999998</v>
      </c>
    </row>
    <row r="328" spans="1:7">
      <c r="A328" s="156" t="s">
        <v>437</v>
      </c>
      <c r="B328" s="95">
        <v>0</v>
      </c>
      <c r="C328" s="95">
        <v>0</v>
      </c>
      <c r="D328" s="95">
        <v>0</v>
      </c>
      <c r="E328" s="95">
        <v>0</v>
      </c>
      <c r="F328" s="95">
        <v>0</v>
      </c>
    </row>
    <row r="329" spans="1:7">
      <c r="A329" s="69" t="s">
        <v>970</v>
      </c>
      <c r="B329" s="57">
        <v>137365.49656999999</v>
      </c>
      <c r="C329" s="57">
        <v>-81202.926489999998</v>
      </c>
      <c r="D329" s="57">
        <v>0</v>
      </c>
      <c r="E329" s="57">
        <v>0</v>
      </c>
      <c r="F329" s="57">
        <v>56162.570079999998</v>
      </c>
    </row>
    <row r="330" spans="1:7">
      <c r="A330" s="156" t="s">
        <v>438</v>
      </c>
      <c r="B330" s="95">
        <v>-20594.97306</v>
      </c>
      <c r="C330" s="95">
        <v>0</v>
      </c>
      <c r="D330" s="95">
        <v>0</v>
      </c>
      <c r="E330" s="95">
        <v>0</v>
      </c>
      <c r="F330" s="95">
        <v>-20594.97306</v>
      </c>
    </row>
    <row r="331" spans="1:7">
      <c r="A331" s="69" t="s">
        <v>969</v>
      </c>
      <c r="B331" s="57">
        <v>116770.52351</v>
      </c>
      <c r="C331" s="57">
        <v>-81202.926489999998</v>
      </c>
      <c r="D331" s="57">
        <v>0</v>
      </c>
      <c r="E331" s="57">
        <v>0</v>
      </c>
      <c r="F331" s="57">
        <v>35567.597020000001</v>
      </c>
      <c r="G331" s="731"/>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51" t="s">
        <v>447</v>
      </c>
      <c r="B1" s="751"/>
      <c r="C1" s="751"/>
      <c r="D1" s="751"/>
      <c r="E1" s="751"/>
      <c r="F1" s="751"/>
      <c r="G1" s="751"/>
      <c r="H1" s="751"/>
      <c r="I1" s="751"/>
      <c r="J1" s="751"/>
      <c r="K1" s="751"/>
    </row>
    <row r="2" spans="1:11" ht="18">
      <c r="A2" s="752" t="s">
        <v>520</v>
      </c>
      <c r="B2" s="752"/>
      <c r="C2" s="752"/>
      <c r="D2" s="752"/>
      <c r="E2" s="752"/>
      <c r="F2" s="752"/>
      <c r="G2" s="752"/>
      <c r="H2" s="752"/>
      <c r="I2" s="752"/>
      <c r="J2" s="752"/>
      <c r="K2" s="752"/>
    </row>
    <row r="3" spans="1:11" ht="18">
      <c r="A3" s="752" t="s">
        <v>1504</v>
      </c>
      <c r="B3" s="752"/>
      <c r="C3" s="752"/>
      <c r="D3" s="752"/>
      <c r="E3" s="752"/>
      <c r="F3" s="752"/>
      <c r="G3" s="752"/>
      <c r="H3" s="752"/>
      <c r="I3" s="752"/>
      <c r="J3" s="752"/>
      <c r="K3" s="752"/>
    </row>
    <row r="4" spans="1:11" ht="30" customHeight="1">
      <c r="A4" s="756" t="s">
        <v>512</v>
      </c>
      <c r="B4" s="756"/>
      <c r="C4" s="756"/>
      <c r="D4" s="756"/>
      <c r="E4" s="756"/>
      <c r="F4" s="756"/>
      <c r="G4" s="756"/>
      <c r="H4" s="756"/>
      <c r="I4" s="756"/>
      <c r="J4" s="756"/>
      <c r="K4" s="756"/>
    </row>
    <row r="5" spans="1:11" ht="3.75" customHeight="1">
      <c r="A5" s="11"/>
      <c r="B5" s="11"/>
      <c r="C5" s="11"/>
      <c r="D5" s="11"/>
      <c r="E5" s="11"/>
      <c r="F5" s="11"/>
      <c r="G5" s="11"/>
      <c r="H5" s="11"/>
      <c r="I5" s="11"/>
      <c r="J5" s="11"/>
      <c r="K5" s="11"/>
    </row>
    <row r="6" spans="1:11" ht="30" customHeight="1" thickBot="1">
      <c r="A6" s="236"/>
      <c r="B6" s="236" t="s">
        <v>101</v>
      </c>
      <c r="C6" s="236" t="s">
        <v>103</v>
      </c>
      <c r="D6" s="236" t="s">
        <v>104</v>
      </c>
      <c r="E6" s="236" t="s">
        <v>106</v>
      </c>
      <c r="F6" s="236" t="s">
        <v>108</v>
      </c>
      <c r="G6" s="236" t="s">
        <v>110</v>
      </c>
      <c r="H6" s="236" t="s">
        <v>112</v>
      </c>
      <c r="I6" s="236" t="s">
        <v>114</v>
      </c>
      <c r="J6" s="236" t="s">
        <v>511</v>
      </c>
      <c r="K6" s="237" t="s">
        <v>519</v>
      </c>
    </row>
    <row r="7" spans="1:11">
      <c r="A7" s="428" t="s">
        <v>161</v>
      </c>
      <c r="B7" s="386">
        <v>1294879.1061199999</v>
      </c>
      <c r="C7" s="386">
        <v>3590561.41903</v>
      </c>
      <c r="D7" s="386">
        <v>2115418.0861900002</v>
      </c>
      <c r="E7" s="386">
        <v>64869.165329999996</v>
      </c>
      <c r="F7" s="386">
        <v>453237.76001999999</v>
      </c>
      <c r="G7" s="386">
        <v>683269.3591</v>
      </c>
      <c r="H7" s="386">
        <v>40754.89215</v>
      </c>
      <c r="I7" s="386">
        <v>1321185.5524899999</v>
      </c>
      <c r="J7" s="386">
        <v>603226.74627999996</v>
      </c>
      <c r="K7" s="386">
        <v>10167402.086709999</v>
      </c>
    </row>
    <row r="8" spans="1:11">
      <c r="A8" s="177" t="s">
        <v>162</v>
      </c>
      <c r="B8" s="57">
        <v>30803.811269999998</v>
      </c>
      <c r="C8" s="57">
        <v>95045.530400000003</v>
      </c>
      <c r="D8" s="57">
        <v>90246.728209999987</v>
      </c>
      <c r="E8" s="57">
        <v>1670.3630000000001</v>
      </c>
      <c r="F8" s="57">
        <v>29142.31855</v>
      </c>
      <c r="G8" s="57">
        <v>73017.377049999996</v>
      </c>
      <c r="H8" s="57">
        <v>780.59059999999999</v>
      </c>
      <c r="I8" s="57">
        <v>117279.26791</v>
      </c>
      <c r="J8" s="57">
        <v>18680.356159999999</v>
      </c>
      <c r="K8" s="57">
        <v>456666.34314999997</v>
      </c>
    </row>
    <row r="9" spans="1:11">
      <c r="A9" s="64" t="s">
        <v>163</v>
      </c>
      <c r="B9" s="95">
        <v>3093.3284399999998</v>
      </c>
      <c r="C9" s="95">
        <v>21112.80918</v>
      </c>
      <c r="D9" s="95">
        <v>35761.942149999995</v>
      </c>
      <c r="E9" s="95">
        <v>668.24563999999998</v>
      </c>
      <c r="F9" s="95">
        <v>6403.7559000000001</v>
      </c>
      <c r="G9" s="95">
        <v>2490.7636600000001</v>
      </c>
      <c r="H9" s="95">
        <v>648.40081999999995</v>
      </c>
      <c r="I9" s="95">
        <v>10305.767900000001</v>
      </c>
      <c r="J9" s="95">
        <v>3331.7599300000002</v>
      </c>
      <c r="K9" s="95">
        <v>83816.773620000007</v>
      </c>
    </row>
    <row r="10" spans="1:11">
      <c r="A10" s="64" t="s">
        <v>164</v>
      </c>
      <c r="B10" s="95">
        <v>12885.35045</v>
      </c>
      <c r="C10" s="95">
        <v>15632.43598</v>
      </c>
      <c r="D10" s="95">
        <v>1733.7342699999999</v>
      </c>
      <c r="E10" s="95">
        <v>35.858559999999997</v>
      </c>
      <c r="F10" s="95">
        <v>407.06459999999998</v>
      </c>
      <c r="G10" s="95">
        <v>37990.307639999999</v>
      </c>
      <c r="H10" s="95">
        <v>97.488079999999997</v>
      </c>
      <c r="I10" s="95">
        <v>5181.8928900000001</v>
      </c>
      <c r="J10" s="95">
        <v>230.15481</v>
      </c>
      <c r="K10" s="95">
        <v>74194.287280000004</v>
      </c>
    </row>
    <row r="11" spans="1:11">
      <c r="A11" s="64" t="s">
        <v>165</v>
      </c>
      <c r="B11" s="95">
        <v>14776.83894</v>
      </c>
      <c r="C11" s="95">
        <v>58300.285240000005</v>
      </c>
      <c r="D11" s="95">
        <v>52751.051789999998</v>
      </c>
      <c r="E11" s="95">
        <v>966.25880000000006</v>
      </c>
      <c r="F11" s="95">
        <v>22331.498050000002</v>
      </c>
      <c r="G11" s="95">
        <v>32536.30575</v>
      </c>
      <c r="H11" s="95">
        <v>34.701699999999995</v>
      </c>
      <c r="I11" s="95">
        <v>101791.60712</v>
      </c>
      <c r="J11" s="95">
        <v>15118.441419999999</v>
      </c>
      <c r="K11" s="95">
        <v>298606.98881000001</v>
      </c>
    </row>
    <row r="12" spans="1:11">
      <c r="A12" s="64" t="s">
        <v>166</v>
      </c>
      <c r="B12" s="95">
        <v>0</v>
      </c>
      <c r="C12" s="95">
        <v>0</v>
      </c>
      <c r="D12" s="95">
        <v>0</v>
      </c>
      <c r="E12" s="95">
        <v>0</v>
      </c>
      <c r="F12" s="95">
        <v>0</v>
      </c>
      <c r="G12" s="95">
        <v>0</v>
      </c>
      <c r="H12" s="95">
        <v>0</v>
      </c>
      <c r="I12" s="95">
        <v>0</v>
      </c>
      <c r="J12" s="95">
        <v>0</v>
      </c>
      <c r="K12" s="95">
        <v>0</v>
      </c>
    </row>
    <row r="13" spans="1:11">
      <c r="A13" s="64" t="s">
        <v>167</v>
      </c>
      <c r="B13" s="95">
        <v>0</v>
      </c>
      <c r="C13" s="95">
        <v>0</v>
      </c>
      <c r="D13" s="95">
        <v>0</v>
      </c>
      <c r="E13" s="95">
        <v>0</v>
      </c>
      <c r="F13" s="95">
        <v>0</v>
      </c>
      <c r="G13" s="95">
        <v>0</v>
      </c>
      <c r="H13" s="95">
        <v>0</v>
      </c>
      <c r="I13" s="95">
        <v>0</v>
      </c>
      <c r="J13" s="95">
        <v>0</v>
      </c>
      <c r="K13" s="95">
        <v>0</v>
      </c>
    </row>
    <row r="14" spans="1:11">
      <c r="A14" s="64" t="s">
        <v>1487</v>
      </c>
      <c r="B14" s="95">
        <v>0</v>
      </c>
      <c r="C14" s="95">
        <v>0</v>
      </c>
      <c r="D14" s="95">
        <v>0</v>
      </c>
      <c r="E14" s="95">
        <v>0</v>
      </c>
      <c r="F14" s="95">
        <v>0</v>
      </c>
      <c r="G14" s="95">
        <v>0</v>
      </c>
      <c r="H14" s="95">
        <v>0</v>
      </c>
      <c r="I14" s="95">
        <v>0</v>
      </c>
      <c r="J14" s="95">
        <v>0</v>
      </c>
      <c r="K14" s="95">
        <v>0</v>
      </c>
    </row>
    <row r="15" spans="1:11">
      <c r="A15" s="64" t="s">
        <v>169</v>
      </c>
      <c r="B15" s="95">
        <v>48.293440000000004</v>
      </c>
      <c r="C15" s="95">
        <v>0</v>
      </c>
      <c r="D15" s="95">
        <v>0</v>
      </c>
      <c r="E15" s="95">
        <v>0</v>
      </c>
      <c r="F15" s="95">
        <v>0</v>
      </c>
      <c r="G15" s="95">
        <v>0</v>
      </c>
      <c r="H15" s="95">
        <v>0</v>
      </c>
      <c r="I15" s="95">
        <v>0</v>
      </c>
      <c r="J15" s="95">
        <v>0</v>
      </c>
      <c r="K15" s="95">
        <v>48.293440000000004</v>
      </c>
    </row>
    <row r="16" spans="1:11">
      <c r="A16" s="64" t="s">
        <v>170</v>
      </c>
      <c r="B16" s="95">
        <v>0</v>
      </c>
      <c r="C16" s="95">
        <v>0</v>
      </c>
      <c r="D16" s="95">
        <v>0</v>
      </c>
      <c r="E16" s="95">
        <v>0</v>
      </c>
      <c r="F16" s="95">
        <v>0</v>
      </c>
      <c r="G16" s="95">
        <v>0</v>
      </c>
      <c r="H16" s="95">
        <v>0</v>
      </c>
      <c r="I16" s="95">
        <v>0</v>
      </c>
      <c r="J16" s="95">
        <v>0</v>
      </c>
      <c r="K16" s="95">
        <v>0</v>
      </c>
    </row>
    <row r="17" spans="1:11">
      <c r="A17" s="177" t="s">
        <v>171</v>
      </c>
      <c r="B17" s="57">
        <v>56653.747990000003</v>
      </c>
      <c r="C17" s="57">
        <v>114161.15569</v>
      </c>
      <c r="D17" s="57">
        <v>29249.158039999998</v>
      </c>
      <c r="E17" s="57">
        <v>42.04663</v>
      </c>
      <c r="F17" s="57">
        <v>171.84376999999998</v>
      </c>
      <c r="G17" s="57">
        <v>17751.842980000001</v>
      </c>
      <c r="H17" s="57">
        <v>149.64583999999999</v>
      </c>
      <c r="I17" s="57">
        <v>49042.968649999995</v>
      </c>
      <c r="J17" s="57">
        <v>0</v>
      </c>
      <c r="K17" s="57">
        <v>267222.40959</v>
      </c>
    </row>
    <row r="18" spans="1:11">
      <c r="A18" s="64" t="s">
        <v>172</v>
      </c>
      <c r="B18" s="95">
        <v>0</v>
      </c>
      <c r="C18" s="95">
        <v>0</v>
      </c>
      <c r="D18" s="95">
        <v>0</v>
      </c>
      <c r="E18" s="95">
        <v>0</v>
      </c>
      <c r="F18" s="95">
        <v>0</v>
      </c>
      <c r="G18" s="95">
        <v>0</v>
      </c>
      <c r="H18" s="95">
        <v>0</v>
      </c>
      <c r="I18" s="95">
        <v>0</v>
      </c>
      <c r="J18" s="95">
        <v>0</v>
      </c>
      <c r="K18" s="95">
        <v>0</v>
      </c>
    </row>
    <row r="19" spans="1:11">
      <c r="A19" s="64" t="s">
        <v>173</v>
      </c>
      <c r="B19" s="95">
        <v>28094.146270000001</v>
      </c>
      <c r="C19" s="95">
        <v>55704.492579999998</v>
      </c>
      <c r="D19" s="95">
        <v>22026.269260000001</v>
      </c>
      <c r="E19" s="95">
        <v>2.5688</v>
      </c>
      <c r="F19" s="95">
        <v>0</v>
      </c>
      <c r="G19" s="95">
        <v>12201.29017</v>
      </c>
      <c r="H19" s="95">
        <v>5.5251299999999999</v>
      </c>
      <c r="I19" s="95">
        <v>22851.2952</v>
      </c>
      <c r="J19" s="95">
        <v>0</v>
      </c>
      <c r="K19" s="95">
        <v>140885.58741000001</v>
      </c>
    </row>
    <row r="20" spans="1:11">
      <c r="A20" s="64" t="s">
        <v>174</v>
      </c>
      <c r="B20" s="95">
        <v>0</v>
      </c>
      <c r="C20" s="95">
        <v>0</v>
      </c>
      <c r="D20" s="95">
        <v>0</v>
      </c>
      <c r="E20" s="95">
        <v>0</v>
      </c>
      <c r="F20" s="95">
        <v>0</v>
      </c>
      <c r="G20" s="95">
        <v>0</v>
      </c>
      <c r="H20" s="95">
        <v>0</v>
      </c>
      <c r="I20" s="95">
        <v>0</v>
      </c>
      <c r="J20" s="95">
        <v>0</v>
      </c>
      <c r="K20" s="95">
        <v>0</v>
      </c>
    </row>
    <row r="21" spans="1:11">
      <c r="A21" s="64" t="s">
        <v>175</v>
      </c>
      <c r="B21" s="95">
        <v>0</v>
      </c>
      <c r="C21" s="95">
        <v>0</v>
      </c>
      <c r="D21" s="95">
        <v>0</v>
      </c>
      <c r="E21" s="95">
        <v>0</v>
      </c>
      <c r="F21" s="95">
        <v>0</v>
      </c>
      <c r="G21" s="95">
        <v>0</v>
      </c>
      <c r="H21" s="95">
        <v>0</v>
      </c>
      <c r="I21" s="95">
        <v>0</v>
      </c>
      <c r="J21" s="95">
        <v>0</v>
      </c>
      <c r="K21" s="95">
        <v>0</v>
      </c>
    </row>
    <row r="22" spans="1:11">
      <c r="A22" s="64" t="s">
        <v>220</v>
      </c>
      <c r="B22" s="95">
        <v>78.10651</v>
      </c>
      <c r="C22" s="95">
        <v>16790.61609</v>
      </c>
      <c r="D22" s="95">
        <v>6639.33014</v>
      </c>
      <c r="E22" s="95">
        <v>37.561930000000004</v>
      </c>
      <c r="F22" s="95">
        <v>162.20076</v>
      </c>
      <c r="G22" s="95">
        <v>33.071400000000004</v>
      </c>
      <c r="H22" s="95">
        <v>12.77699</v>
      </c>
      <c r="I22" s="95">
        <v>91.981780000000001</v>
      </c>
      <c r="J22" s="95">
        <v>0</v>
      </c>
      <c r="K22" s="95">
        <v>23845.6456</v>
      </c>
    </row>
    <row r="23" spans="1:11">
      <c r="A23" s="64" t="s">
        <v>177</v>
      </c>
      <c r="B23" s="95">
        <v>28335.112820000002</v>
      </c>
      <c r="C23" s="95">
        <v>39911.885130000002</v>
      </c>
      <c r="D23" s="95">
        <v>583.55863999999997</v>
      </c>
      <c r="E23" s="95">
        <v>1.9159000000000002</v>
      </c>
      <c r="F23" s="95">
        <v>9.6430100000000003</v>
      </c>
      <c r="G23" s="95">
        <v>5505.4745999999996</v>
      </c>
      <c r="H23" s="95">
        <v>131.34371999999999</v>
      </c>
      <c r="I23" s="95">
        <v>26028.984789999999</v>
      </c>
      <c r="J23" s="95">
        <v>0</v>
      </c>
      <c r="K23" s="95">
        <v>100507.91860999999</v>
      </c>
    </row>
    <row r="24" spans="1:11">
      <c r="A24" s="64" t="s">
        <v>178</v>
      </c>
      <c r="B24" s="95">
        <v>146.38239000000002</v>
      </c>
      <c r="C24" s="95">
        <v>1754.1618899999999</v>
      </c>
      <c r="D24" s="95">
        <v>0</v>
      </c>
      <c r="E24" s="95">
        <v>0</v>
      </c>
      <c r="F24" s="95">
        <v>0</v>
      </c>
      <c r="G24" s="95">
        <v>12.00681</v>
      </c>
      <c r="H24" s="95">
        <v>0</v>
      </c>
      <c r="I24" s="95">
        <v>70.706879999999998</v>
      </c>
      <c r="J24" s="95">
        <v>0</v>
      </c>
      <c r="K24" s="95">
        <v>1983.2579699999999</v>
      </c>
    </row>
    <row r="25" spans="1:11">
      <c r="A25" s="64" t="s">
        <v>179</v>
      </c>
      <c r="B25" s="95">
        <v>0</v>
      </c>
      <c r="C25" s="95">
        <v>0</v>
      </c>
      <c r="D25" s="95">
        <v>0</v>
      </c>
      <c r="E25" s="95">
        <v>0</v>
      </c>
      <c r="F25" s="95">
        <v>0</v>
      </c>
      <c r="G25" s="95">
        <v>0</v>
      </c>
      <c r="H25" s="95">
        <v>0</v>
      </c>
      <c r="I25" s="95">
        <v>0</v>
      </c>
      <c r="J25" s="95">
        <v>0</v>
      </c>
      <c r="K25" s="95">
        <v>0</v>
      </c>
    </row>
    <row r="26" spans="1:11">
      <c r="A26" s="177" t="s">
        <v>180</v>
      </c>
      <c r="B26" s="57">
        <v>963121.49973000004</v>
      </c>
      <c r="C26" s="57">
        <v>2739204.3609499997</v>
      </c>
      <c r="D26" s="57">
        <v>1711486.8521800002</v>
      </c>
      <c r="E26" s="57">
        <v>57744.793299999998</v>
      </c>
      <c r="F26" s="57">
        <v>417901.26656000002</v>
      </c>
      <c r="G26" s="57">
        <v>438778.61781000003</v>
      </c>
      <c r="H26" s="57">
        <v>32225.47306</v>
      </c>
      <c r="I26" s="57">
        <v>1033241.93457</v>
      </c>
      <c r="J26" s="57">
        <v>443957.76299000002</v>
      </c>
      <c r="K26" s="57">
        <v>7837662.5611499995</v>
      </c>
    </row>
    <row r="27" spans="1:11">
      <c r="A27" s="63" t="s">
        <v>181</v>
      </c>
      <c r="B27" s="95">
        <v>827604.42572000006</v>
      </c>
      <c r="C27" s="95">
        <v>2682670.7679000003</v>
      </c>
      <c r="D27" s="95">
        <v>1634336.1856099998</v>
      </c>
      <c r="E27" s="95">
        <v>51736.722670000003</v>
      </c>
      <c r="F27" s="95">
        <v>407279.33626999997</v>
      </c>
      <c r="G27" s="95">
        <v>411408.14912999998</v>
      </c>
      <c r="H27" s="95">
        <v>30847.121230000001</v>
      </c>
      <c r="I27" s="95">
        <v>1018241.8976200001</v>
      </c>
      <c r="J27" s="95">
        <v>408191.70827</v>
      </c>
      <c r="K27" s="95">
        <v>7472316.3144199997</v>
      </c>
    </row>
    <row r="28" spans="1:11">
      <c r="A28" s="64" t="s">
        <v>182</v>
      </c>
      <c r="B28" s="95">
        <v>766043.83163999999</v>
      </c>
      <c r="C28" s="95">
        <v>2364719.1704799999</v>
      </c>
      <c r="D28" s="95">
        <v>1424060.6479</v>
      </c>
      <c r="E28" s="95">
        <v>35016.759700000002</v>
      </c>
      <c r="F28" s="95">
        <v>386184.12886</v>
      </c>
      <c r="G28" s="95">
        <v>338948.06004000001</v>
      </c>
      <c r="H28" s="95">
        <v>26976.209079999997</v>
      </c>
      <c r="I28" s="95">
        <v>943738.47449000005</v>
      </c>
      <c r="J28" s="95">
        <v>385040.23980000004</v>
      </c>
      <c r="K28" s="95">
        <v>6670727.5219899993</v>
      </c>
    </row>
    <row r="29" spans="1:11">
      <c r="A29" s="64" t="s">
        <v>183</v>
      </c>
      <c r="B29" s="95">
        <v>53824.275990000002</v>
      </c>
      <c r="C29" s="95">
        <v>239441.92681</v>
      </c>
      <c r="D29" s="95">
        <v>169547.45341999998</v>
      </c>
      <c r="E29" s="95">
        <v>14411.930769999999</v>
      </c>
      <c r="F29" s="95">
        <v>13506.972400000001</v>
      </c>
      <c r="G29" s="95">
        <v>56208.008529999999</v>
      </c>
      <c r="H29" s="95">
        <v>2295.2438399999996</v>
      </c>
      <c r="I29" s="95">
        <v>42206.00851</v>
      </c>
      <c r="J29" s="95">
        <v>20113.668450000001</v>
      </c>
      <c r="K29" s="95">
        <v>611555.48872000002</v>
      </c>
    </row>
    <row r="30" spans="1:11">
      <c r="A30" s="64" t="s">
        <v>184</v>
      </c>
      <c r="B30" s="95">
        <v>7736.3180899999998</v>
      </c>
      <c r="C30" s="95">
        <v>78509.670610000001</v>
      </c>
      <c r="D30" s="95">
        <v>40728.084289999999</v>
      </c>
      <c r="E30" s="95">
        <v>2308.0322000000001</v>
      </c>
      <c r="F30" s="95">
        <v>7588.2350099999994</v>
      </c>
      <c r="G30" s="95">
        <v>16252.08056</v>
      </c>
      <c r="H30" s="95">
        <v>1575.66831</v>
      </c>
      <c r="I30" s="95">
        <v>32297.41462</v>
      </c>
      <c r="J30" s="95">
        <v>3037.8000200000001</v>
      </c>
      <c r="K30" s="95">
        <v>190033.30371000001</v>
      </c>
    </row>
    <row r="31" spans="1:11">
      <c r="A31" s="63" t="s">
        <v>185</v>
      </c>
      <c r="B31" s="95">
        <v>8954.4308199999996</v>
      </c>
      <c r="C31" s="95">
        <v>13890.984570000001</v>
      </c>
      <c r="D31" s="95">
        <v>20249.2477</v>
      </c>
      <c r="E31" s="95">
        <v>268.60654</v>
      </c>
      <c r="F31" s="95">
        <v>2151.0279100000002</v>
      </c>
      <c r="G31" s="95">
        <v>3833.5271699999998</v>
      </c>
      <c r="H31" s="95">
        <v>470.76961999999997</v>
      </c>
      <c r="I31" s="95">
        <v>34633.096020000005</v>
      </c>
      <c r="J31" s="95">
        <v>3989.0522400000004</v>
      </c>
      <c r="K31" s="95">
        <v>88440.742590000009</v>
      </c>
    </row>
    <row r="32" spans="1:11">
      <c r="A32" s="64" t="s">
        <v>186</v>
      </c>
      <c r="B32" s="95">
        <v>7521.1760100000001</v>
      </c>
      <c r="C32" s="95">
        <v>10659.52995</v>
      </c>
      <c r="D32" s="95">
        <v>11599.48501</v>
      </c>
      <c r="E32" s="95">
        <v>170.41482999999999</v>
      </c>
      <c r="F32" s="95">
        <v>1954.05123</v>
      </c>
      <c r="G32" s="95">
        <v>2805.22183</v>
      </c>
      <c r="H32" s="95">
        <v>300.96253000000002</v>
      </c>
      <c r="I32" s="95">
        <v>33524.295399999995</v>
      </c>
      <c r="J32" s="95">
        <v>3494.14995</v>
      </c>
      <c r="K32" s="95">
        <v>72029.286739999996</v>
      </c>
    </row>
    <row r="33" spans="1:11">
      <c r="A33" s="64" t="s">
        <v>187</v>
      </c>
      <c r="B33" s="95">
        <v>974.82093000000009</v>
      </c>
      <c r="C33" s="95">
        <v>1939.55341</v>
      </c>
      <c r="D33" s="95">
        <v>5225.5579900000002</v>
      </c>
      <c r="E33" s="95">
        <v>36.897820000000003</v>
      </c>
      <c r="F33" s="95">
        <v>68.124179999999996</v>
      </c>
      <c r="G33" s="95">
        <v>727.46567000000005</v>
      </c>
      <c r="H33" s="95">
        <v>136.03064999999998</v>
      </c>
      <c r="I33" s="95">
        <v>588.80737999999997</v>
      </c>
      <c r="J33" s="95">
        <v>488.94378999999998</v>
      </c>
      <c r="K33" s="95">
        <v>10186.20182</v>
      </c>
    </row>
    <row r="34" spans="1:11">
      <c r="A34" s="65" t="s">
        <v>188</v>
      </c>
      <c r="B34" s="95">
        <v>458.43387999999999</v>
      </c>
      <c r="C34" s="95">
        <v>1291.90121</v>
      </c>
      <c r="D34" s="95">
        <v>3424.2047000000002</v>
      </c>
      <c r="E34" s="95">
        <v>61.293889999999998</v>
      </c>
      <c r="F34" s="95">
        <v>128.85249999999999</v>
      </c>
      <c r="G34" s="95">
        <v>300.83966999999996</v>
      </c>
      <c r="H34" s="95">
        <v>33.776440000000001</v>
      </c>
      <c r="I34" s="95">
        <v>519.99324000000001</v>
      </c>
      <c r="J34" s="95">
        <v>5.9584999999999999</v>
      </c>
      <c r="K34" s="95">
        <v>6225.2540300000001</v>
      </c>
    </row>
    <row r="35" spans="1:11">
      <c r="A35" s="63" t="s">
        <v>189</v>
      </c>
      <c r="B35" s="95">
        <v>15784.090050000001</v>
      </c>
      <c r="C35" s="95">
        <v>18702.722120000002</v>
      </c>
      <c r="D35" s="95">
        <v>8276.1862300000012</v>
      </c>
      <c r="E35" s="95">
        <v>1013.09325</v>
      </c>
      <c r="F35" s="95">
        <v>4078.0290499999996</v>
      </c>
      <c r="G35" s="95">
        <v>2588.3314999999998</v>
      </c>
      <c r="H35" s="95">
        <v>0</v>
      </c>
      <c r="I35" s="95">
        <v>18901.198100000001</v>
      </c>
      <c r="J35" s="95">
        <v>3821.1026900000002</v>
      </c>
      <c r="K35" s="95">
        <v>73164.752989999994</v>
      </c>
    </row>
    <row r="36" spans="1:11">
      <c r="A36" s="64" t="s">
        <v>190</v>
      </c>
      <c r="B36" s="95">
        <v>10458.1823</v>
      </c>
      <c r="C36" s="95">
        <v>10264.927890000001</v>
      </c>
      <c r="D36" s="95">
        <v>5507.6947099999998</v>
      </c>
      <c r="E36" s="95">
        <v>301.62529000000001</v>
      </c>
      <c r="F36" s="95">
        <v>3328.4888300000002</v>
      </c>
      <c r="G36" s="95">
        <v>1864.65724</v>
      </c>
      <c r="H36" s="95">
        <v>0</v>
      </c>
      <c r="I36" s="95">
        <v>17649.794550000002</v>
      </c>
      <c r="J36" s="95">
        <v>2783.5932299999999</v>
      </c>
      <c r="K36" s="95">
        <v>52158.964039999999</v>
      </c>
    </row>
    <row r="37" spans="1:11">
      <c r="A37" s="64" t="s">
        <v>191</v>
      </c>
      <c r="B37" s="95">
        <v>5203.2711799999997</v>
      </c>
      <c r="C37" s="95">
        <v>6587.7824500000006</v>
      </c>
      <c r="D37" s="95">
        <v>2461.0872300000001</v>
      </c>
      <c r="E37" s="95">
        <v>575.76111000000003</v>
      </c>
      <c r="F37" s="95">
        <v>557.91339000000005</v>
      </c>
      <c r="G37" s="95">
        <v>675.25621000000001</v>
      </c>
      <c r="H37" s="95">
        <v>0</v>
      </c>
      <c r="I37" s="95">
        <v>443.26238000000001</v>
      </c>
      <c r="J37" s="95">
        <v>1037.50946</v>
      </c>
      <c r="K37" s="95">
        <v>17541.843410000001</v>
      </c>
    </row>
    <row r="38" spans="1:11">
      <c r="A38" s="64" t="s">
        <v>192</v>
      </c>
      <c r="B38" s="95">
        <v>122.63657000000001</v>
      </c>
      <c r="C38" s="95">
        <v>1850.01178</v>
      </c>
      <c r="D38" s="95">
        <v>307.40429</v>
      </c>
      <c r="E38" s="95">
        <v>135.70685</v>
      </c>
      <c r="F38" s="95">
        <v>191.62682999999998</v>
      </c>
      <c r="G38" s="95">
        <v>48.418050000000001</v>
      </c>
      <c r="H38" s="95">
        <v>0</v>
      </c>
      <c r="I38" s="95">
        <v>808.14116999999999</v>
      </c>
      <c r="J38" s="95">
        <v>0</v>
      </c>
      <c r="K38" s="95">
        <v>3463.9455400000002</v>
      </c>
    </row>
    <row r="39" spans="1:11">
      <c r="A39" s="63" t="s">
        <v>193</v>
      </c>
      <c r="B39" s="95">
        <v>140606.34294</v>
      </c>
      <c r="C39" s="95">
        <v>146486.34783000001</v>
      </c>
      <c r="D39" s="95">
        <v>121038.08043</v>
      </c>
      <c r="E39" s="95">
        <v>6389.0496900000007</v>
      </c>
      <c r="F39" s="95">
        <v>19544.451120000002</v>
      </c>
      <c r="G39" s="95">
        <v>37248.299590000002</v>
      </c>
      <c r="H39" s="95">
        <v>3087.0771099999997</v>
      </c>
      <c r="I39" s="95">
        <v>39048.008609999997</v>
      </c>
      <c r="J39" s="95">
        <v>35587.690600000002</v>
      </c>
      <c r="K39" s="95">
        <v>549035.34791999997</v>
      </c>
    </row>
    <row r="40" spans="1:11">
      <c r="A40" s="65" t="s">
        <v>194</v>
      </c>
      <c r="B40" s="95">
        <v>61750.058539999998</v>
      </c>
      <c r="C40" s="95">
        <v>56032.743219999997</v>
      </c>
      <c r="D40" s="95">
        <v>15118.41599</v>
      </c>
      <c r="E40" s="95">
        <v>1307.2351799999999</v>
      </c>
      <c r="F40" s="95">
        <v>7120.7710399999996</v>
      </c>
      <c r="G40" s="95">
        <v>6326.7340599999998</v>
      </c>
      <c r="H40" s="95">
        <v>1228.28316</v>
      </c>
      <c r="I40" s="95">
        <v>13199.8686</v>
      </c>
      <c r="J40" s="95">
        <v>16146.7276</v>
      </c>
      <c r="K40" s="95">
        <v>178230.83738999997</v>
      </c>
    </row>
    <row r="41" spans="1:11">
      <c r="A41" s="64" t="s">
        <v>195</v>
      </c>
      <c r="B41" s="95">
        <v>11902.414789999999</v>
      </c>
      <c r="C41" s="95">
        <v>4383.0340300000007</v>
      </c>
      <c r="D41" s="95">
        <v>22692.11004</v>
      </c>
      <c r="E41" s="95">
        <v>2661.71747</v>
      </c>
      <c r="F41" s="95">
        <v>2405.04313</v>
      </c>
      <c r="G41" s="95">
        <v>3181.5232099999998</v>
      </c>
      <c r="H41" s="95">
        <v>310.54505999999998</v>
      </c>
      <c r="I41" s="95">
        <v>9896.2664199999999</v>
      </c>
      <c r="J41" s="95">
        <v>3604.6190699999997</v>
      </c>
      <c r="K41" s="95">
        <v>61037.273219999995</v>
      </c>
    </row>
    <row r="42" spans="1:11">
      <c r="A42" s="64" t="s">
        <v>196</v>
      </c>
      <c r="B42" s="95">
        <v>280.40371000000005</v>
      </c>
      <c r="C42" s="95">
        <v>130.43046000000001</v>
      </c>
      <c r="D42" s="95">
        <v>43.599719999999998</v>
      </c>
      <c r="E42" s="95">
        <v>1.23047</v>
      </c>
      <c r="F42" s="95">
        <v>3.6890700000000001</v>
      </c>
      <c r="G42" s="95">
        <v>34.949010000000001</v>
      </c>
      <c r="H42" s="95">
        <v>2.8113299999999999</v>
      </c>
      <c r="I42" s="95">
        <v>187.10525000000001</v>
      </c>
      <c r="J42" s="95">
        <v>21.988</v>
      </c>
      <c r="K42" s="95">
        <v>706.20702000000006</v>
      </c>
    </row>
    <row r="43" spans="1:11">
      <c r="A43" s="64" t="s">
        <v>197</v>
      </c>
      <c r="B43" s="95">
        <v>55.998110000000004</v>
      </c>
      <c r="C43" s="95">
        <v>16.919550000000001</v>
      </c>
      <c r="D43" s="95">
        <v>152.16079999999999</v>
      </c>
      <c r="E43" s="95">
        <v>3.89941</v>
      </c>
      <c r="F43" s="95">
        <v>0.2419</v>
      </c>
      <c r="G43" s="95">
        <v>11.39658</v>
      </c>
      <c r="H43" s="95">
        <v>21.235490000000002</v>
      </c>
      <c r="I43" s="95">
        <v>9.4800499999999985</v>
      </c>
      <c r="J43" s="95">
        <v>34.128910000000005</v>
      </c>
      <c r="K43" s="95">
        <v>305.46080000000001</v>
      </c>
    </row>
    <row r="44" spans="1:11">
      <c r="A44" s="64" t="s">
        <v>198</v>
      </c>
      <c r="B44" s="95">
        <v>5.0125999999999999</v>
      </c>
      <c r="C44" s="95">
        <v>208.83571000000001</v>
      </c>
      <c r="D44" s="95">
        <v>14.775370000000001</v>
      </c>
      <c r="E44" s="95">
        <v>0</v>
      </c>
      <c r="F44" s="95">
        <v>0</v>
      </c>
      <c r="G44" s="95">
        <v>0</v>
      </c>
      <c r="H44" s="95">
        <v>0</v>
      </c>
      <c r="I44" s="95">
        <v>0</v>
      </c>
      <c r="J44" s="95">
        <v>0</v>
      </c>
      <c r="K44" s="95">
        <v>228.62367999999998</v>
      </c>
    </row>
    <row r="45" spans="1:11">
      <c r="A45" s="99" t="s">
        <v>199</v>
      </c>
      <c r="B45" s="95">
        <v>0</v>
      </c>
      <c r="C45" s="95">
        <v>33.444420000000001</v>
      </c>
      <c r="D45" s="95">
        <v>53.263260000000002</v>
      </c>
      <c r="E45" s="95">
        <v>0</v>
      </c>
      <c r="F45" s="95">
        <v>0</v>
      </c>
      <c r="G45" s="95">
        <v>0</v>
      </c>
      <c r="H45" s="95">
        <v>0</v>
      </c>
      <c r="I45" s="95">
        <v>0</v>
      </c>
      <c r="J45" s="95">
        <v>0</v>
      </c>
      <c r="K45" s="95">
        <v>86.707679999999996</v>
      </c>
    </row>
    <row r="46" spans="1:11">
      <c r="A46" s="65" t="s">
        <v>1193</v>
      </c>
      <c r="B46" s="95">
        <v>57819.782520000001</v>
      </c>
      <c r="C46" s="95">
        <v>42504.0317</v>
      </c>
      <c r="D46" s="95">
        <v>48370.027979999999</v>
      </c>
      <c r="E46" s="95">
        <v>677.65968999999996</v>
      </c>
      <c r="F46" s="95">
        <v>6134.3141500000002</v>
      </c>
      <c r="G46" s="95">
        <v>8879.6182599999993</v>
      </c>
      <c r="H46" s="95">
        <v>724.61361999999997</v>
      </c>
      <c r="I46" s="95">
        <v>4648.8464199999999</v>
      </c>
      <c r="J46" s="95">
        <v>11726.560509999999</v>
      </c>
      <c r="K46" s="95">
        <v>181485.45484999998</v>
      </c>
    </row>
    <row r="47" spans="1:11">
      <c r="A47" s="64" t="s">
        <v>1194</v>
      </c>
      <c r="B47" s="95">
        <v>7983.2118</v>
      </c>
      <c r="C47" s="95">
        <v>42671.495289999999</v>
      </c>
      <c r="D47" s="95">
        <v>34149.901729999998</v>
      </c>
      <c r="E47" s="95">
        <v>1729.93577</v>
      </c>
      <c r="F47" s="95">
        <v>3868.2618499999999</v>
      </c>
      <c r="G47" s="95">
        <v>18733.06495</v>
      </c>
      <c r="H47" s="95">
        <v>779.92293999999993</v>
      </c>
      <c r="I47" s="95">
        <v>11054.452569999999</v>
      </c>
      <c r="J47" s="95">
        <v>4037.6473099999998</v>
      </c>
      <c r="K47" s="95">
        <v>125007.89421</v>
      </c>
    </row>
    <row r="48" spans="1:11">
      <c r="A48" s="64" t="s">
        <v>1199</v>
      </c>
      <c r="B48" s="95">
        <v>353.33062999999999</v>
      </c>
      <c r="C48" s="95">
        <v>114.46396</v>
      </c>
      <c r="D48" s="95">
        <v>128.96847</v>
      </c>
      <c r="E48" s="95">
        <v>0</v>
      </c>
      <c r="F48" s="95">
        <v>4.4727399999999999</v>
      </c>
      <c r="G48" s="95">
        <v>14.5078</v>
      </c>
      <c r="H48" s="95">
        <v>0</v>
      </c>
      <c r="I48" s="95">
        <v>27.56861</v>
      </c>
      <c r="J48" s="95">
        <v>16.019200000000001</v>
      </c>
      <c r="K48" s="95">
        <v>659.33141000000001</v>
      </c>
    </row>
    <row r="49" spans="1:11">
      <c r="A49" s="64" t="s">
        <v>1200</v>
      </c>
      <c r="B49" s="95">
        <v>61.006349999999998</v>
      </c>
      <c r="C49" s="95">
        <v>149.53594000000001</v>
      </c>
      <c r="D49" s="95">
        <v>230.91614000000001</v>
      </c>
      <c r="E49" s="95">
        <v>7.3716999999999997</v>
      </c>
      <c r="F49" s="95">
        <v>7.6572399999999998</v>
      </c>
      <c r="G49" s="95">
        <v>66.505719999999997</v>
      </c>
      <c r="H49" s="95">
        <v>19.665509999999998</v>
      </c>
      <c r="I49" s="95">
        <v>24.42069</v>
      </c>
      <c r="J49" s="95">
        <v>0</v>
      </c>
      <c r="K49" s="95">
        <v>567.07929000000001</v>
      </c>
    </row>
    <row r="50" spans="1:11">
      <c r="A50" s="64" t="s">
        <v>1218</v>
      </c>
      <c r="B50" s="95">
        <v>395.12389000000002</v>
      </c>
      <c r="C50" s="95">
        <v>18.254240000000003</v>
      </c>
      <c r="D50" s="95">
        <v>44.527650000000001</v>
      </c>
      <c r="E50" s="95">
        <v>0</v>
      </c>
      <c r="F50" s="95">
        <v>0</v>
      </c>
      <c r="G50" s="95">
        <v>0</v>
      </c>
      <c r="H50" s="95">
        <v>0</v>
      </c>
      <c r="I50" s="95">
        <v>0</v>
      </c>
      <c r="J50" s="95">
        <v>0</v>
      </c>
      <c r="K50" s="95">
        <v>457.90578000000005</v>
      </c>
    </row>
    <row r="51" spans="1:11">
      <c r="A51" s="99" t="s">
        <v>1238</v>
      </c>
      <c r="B51" s="95">
        <v>0</v>
      </c>
      <c r="C51" s="95">
        <v>223.15931</v>
      </c>
      <c r="D51" s="95">
        <v>39.41328</v>
      </c>
      <c r="E51" s="95">
        <v>0</v>
      </c>
      <c r="F51" s="95">
        <v>0</v>
      </c>
      <c r="G51" s="95">
        <v>0</v>
      </c>
      <c r="H51" s="95">
        <v>0</v>
      </c>
      <c r="I51" s="95">
        <v>0</v>
      </c>
      <c r="J51" s="95">
        <v>0</v>
      </c>
      <c r="K51" s="95">
        <v>262.57259000000005</v>
      </c>
    </row>
    <row r="52" spans="1:11">
      <c r="A52" s="101" t="s">
        <v>200</v>
      </c>
      <c r="B52" s="95">
        <v>-29827.789800000002</v>
      </c>
      <c r="C52" s="95">
        <v>-122546.46146999999</v>
      </c>
      <c r="D52" s="95">
        <v>-72412.84779</v>
      </c>
      <c r="E52" s="95">
        <v>-1662.67885</v>
      </c>
      <c r="F52" s="95">
        <v>-15151.577789999999</v>
      </c>
      <c r="G52" s="95">
        <v>-16299.68958</v>
      </c>
      <c r="H52" s="95">
        <v>-2179.4948999999997</v>
      </c>
      <c r="I52" s="95">
        <v>-77582.265780000002</v>
      </c>
      <c r="J52" s="95">
        <v>-7631.7908099999995</v>
      </c>
      <c r="K52" s="95">
        <v>-345294.59677</v>
      </c>
    </row>
    <row r="53" spans="1:11">
      <c r="A53" s="64" t="s">
        <v>1272</v>
      </c>
      <c r="B53" s="95">
        <v>-3902.0625199999999</v>
      </c>
      <c r="C53" s="95">
        <v>-9373.77297</v>
      </c>
      <c r="D53" s="95">
        <v>-16029.749880000001</v>
      </c>
      <c r="E53" s="95">
        <v>-97.021820000000005</v>
      </c>
      <c r="F53" s="95">
        <v>-670.15417000000002</v>
      </c>
      <c r="G53" s="95">
        <v>-1027.17812</v>
      </c>
      <c r="H53" s="95">
        <v>-189.01016000000001</v>
      </c>
      <c r="I53" s="95">
        <v>-3797.3902400000002</v>
      </c>
      <c r="J53" s="95">
        <v>-400.39615999999995</v>
      </c>
      <c r="K53" s="95">
        <v>-35486.736039999996</v>
      </c>
    </row>
    <row r="54" spans="1:11">
      <c r="A54" s="64" t="s">
        <v>1298</v>
      </c>
      <c r="B54" s="95">
        <v>-578.22014000000001</v>
      </c>
      <c r="C54" s="95">
        <v>-4149.2365200000004</v>
      </c>
      <c r="D54" s="95">
        <v>-2964.64842</v>
      </c>
      <c r="E54" s="95">
        <v>-23.69434</v>
      </c>
      <c r="F54" s="95">
        <v>-33.697050000000004</v>
      </c>
      <c r="G54" s="95">
        <v>-525.83246999999994</v>
      </c>
      <c r="H54" s="95">
        <v>-35.585000000000001</v>
      </c>
      <c r="I54" s="95">
        <v>-624.10856000000001</v>
      </c>
      <c r="J54" s="95">
        <v>-26.662299999999998</v>
      </c>
      <c r="K54" s="95">
        <v>-8961.6848000000009</v>
      </c>
    </row>
    <row r="55" spans="1:11">
      <c r="A55" s="64" t="s">
        <v>1273</v>
      </c>
      <c r="B55" s="95">
        <v>-3203.9527599999997</v>
      </c>
      <c r="C55" s="95">
        <v>-5807.2509600000003</v>
      </c>
      <c r="D55" s="95">
        <v>-7058.5419800000009</v>
      </c>
      <c r="E55" s="95">
        <v>-119.32111</v>
      </c>
      <c r="F55" s="95">
        <v>-1352.18201</v>
      </c>
      <c r="G55" s="95">
        <v>-1788.4000800000001</v>
      </c>
      <c r="H55" s="95">
        <v>-210.12504000000001</v>
      </c>
      <c r="I55" s="95">
        <v>-23037.324069999999</v>
      </c>
      <c r="J55" s="95">
        <v>-2796.52432</v>
      </c>
      <c r="K55" s="95">
        <v>-45373.622329999998</v>
      </c>
    </row>
    <row r="56" spans="1:11">
      <c r="A56" s="64" t="s">
        <v>1299</v>
      </c>
      <c r="B56" s="95">
        <v>-638.84564</v>
      </c>
      <c r="C56" s="95">
        <v>-1212.2277099999999</v>
      </c>
      <c r="D56" s="95">
        <v>-4169.4568399999998</v>
      </c>
      <c r="E56" s="95">
        <v>-38.030010000000004</v>
      </c>
      <c r="F56" s="95">
        <v>-84.92362</v>
      </c>
      <c r="G56" s="95">
        <v>-475.48385999999999</v>
      </c>
      <c r="H56" s="95">
        <v>-90.584699999999998</v>
      </c>
      <c r="I56" s="95">
        <v>-394.06457</v>
      </c>
      <c r="J56" s="95">
        <v>-218.32920999999999</v>
      </c>
      <c r="K56" s="95">
        <v>-7321.9461600000004</v>
      </c>
    </row>
    <row r="57" spans="1:11">
      <c r="A57" s="64" t="s">
        <v>1274</v>
      </c>
      <c r="B57" s="95">
        <v>-6108.3951299999999</v>
      </c>
      <c r="C57" s="95">
        <v>-7630.6519400000006</v>
      </c>
      <c r="D57" s="95">
        <v>-4271.9326300000002</v>
      </c>
      <c r="E57" s="95">
        <v>-175.63195000000002</v>
      </c>
      <c r="F57" s="95">
        <v>-3109.32854</v>
      </c>
      <c r="G57" s="95">
        <v>-1543.82779</v>
      </c>
      <c r="H57" s="95">
        <v>0</v>
      </c>
      <c r="I57" s="95">
        <v>-17034.544000000002</v>
      </c>
      <c r="J57" s="95">
        <v>-1770.71209</v>
      </c>
      <c r="K57" s="95">
        <v>-41645.024069999999</v>
      </c>
    </row>
    <row r="58" spans="1:11">
      <c r="A58" s="64" t="s">
        <v>201</v>
      </c>
      <c r="B58" s="95">
        <v>-2773.1764199999998</v>
      </c>
      <c r="C58" s="95">
        <v>-4631.0934600000001</v>
      </c>
      <c r="D58" s="95">
        <v>-1702.6211799999999</v>
      </c>
      <c r="E58" s="95">
        <v>-347.33007000000003</v>
      </c>
      <c r="F58" s="95">
        <v>-545.65013999999996</v>
      </c>
      <c r="G58" s="95">
        <v>-509.63653999999997</v>
      </c>
      <c r="H58" s="95">
        <v>0</v>
      </c>
      <c r="I58" s="95">
        <v>-401.85967999999997</v>
      </c>
      <c r="J58" s="95">
        <v>-884.26124000000004</v>
      </c>
      <c r="K58" s="95">
        <v>-11795.62873</v>
      </c>
    </row>
    <row r="59" spans="1:11">
      <c r="A59" s="64" t="s">
        <v>202</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203</v>
      </c>
      <c r="B60" s="95">
        <v>0</v>
      </c>
      <c r="C60" s="95">
        <v>-32196.140879999999</v>
      </c>
      <c r="D60" s="95">
        <v>-613.37857999999994</v>
      </c>
      <c r="E60" s="95">
        <v>0</v>
      </c>
      <c r="F60" s="95">
        <v>-1586.5088899999998</v>
      </c>
      <c r="G60" s="95">
        <v>-6860</v>
      </c>
      <c r="H60" s="95">
        <v>0</v>
      </c>
      <c r="I60" s="95">
        <v>-6307.9980599999999</v>
      </c>
      <c r="J60" s="95">
        <v>-546.71996000000001</v>
      </c>
      <c r="K60" s="95">
        <v>-48110.746370000001</v>
      </c>
    </row>
    <row r="61" spans="1:11">
      <c r="A61" s="64" t="s">
        <v>204</v>
      </c>
      <c r="B61" s="95">
        <v>0</v>
      </c>
      <c r="C61" s="95">
        <v>0</v>
      </c>
      <c r="D61" s="95">
        <v>0</v>
      </c>
      <c r="E61" s="95">
        <v>0</v>
      </c>
      <c r="F61" s="95">
        <v>0</v>
      </c>
      <c r="G61" s="95">
        <v>0</v>
      </c>
      <c r="H61" s="95">
        <v>0</v>
      </c>
      <c r="I61" s="95">
        <v>0</v>
      </c>
      <c r="J61" s="95">
        <v>0</v>
      </c>
      <c r="K61" s="95">
        <v>0</v>
      </c>
    </row>
    <row r="62" spans="1:11">
      <c r="A62" s="64" t="s">
        <v>205</v>
      </c>
      <c r="B62" s="95">
        <v>0</v>
      </c>
      <c r="C62" s="95">
        <v>0</v>
      </c>
      <c r="D62" s="95">
        <v>0</v>
      </c>
      <c r="E62" s="95">
        <v>0</v>
      </c>
      <c r="F62" s="95">
        <v>0</v>
      </c>
      <c r="G62" s="95">
        <v>0</v>
      </c>
      <c r="H62" s="95">
        <v>0</v>
      </c>
      <c r="I62" s="95">
        <v>0</v>
      </c>
      <c r="J62" s="95">
        <v>0</v>
      </c>
      <c r="K62" s="95">
        <v>0</v>
      </c>
    </row>
    <row r="63" spans="1:11">
      <c r="A63" s="64" t="s">
        <v>1003</v>
      </c>
      <c r="B63" s="95">
        <v>0</v>
      </c>
      <c r="C63" s="95">
        <v>-1383.05243</v>
      </c>
      <c r="D63" s="95">
        <v>0</v>
      </c>
      <c r="E63" s="95">
        <v>-21.55509</v>
      </c>
      <c r="F63" s="95">
        <v>-685.05336999999997</v>
      </c>
      <c r="G63" s="95">
        <v>0</v>
      </c>
      <c r="H63" s="95">
        <v>0</v>
      </c>
      <c r="I63" s="95">
        <v>-245.98214000000002</v>
      </c>
      <c r="J63" s="95">
        <v>0</v>
      </c>
      <c r="K63" s="95">
        <v>-2335.6430299999997</v>
      </c>
    </row>
    <row r="64" spans="1:11">
      <c r="A64" s="64" t="s">
        <v>1004</v>
      </c>
      <c r="B64" s="95">
        <v>0</v>
      </c>
      <c r="C64" s="95">
        <v>-2213.5236</v>
      </c>
      <c r="D64" s="95">
        <v>0</v>
      </c>
      <c r="E64" s="95">
        <v>-37.353000000000002</v>
      </c>
      <c r="F64" s="95">
        <v>0</v>
      </c>
      <c r="G64" s="95">
        <v>0</v>
      </c>
      <c r="H64" s="95">
        <v>0</v>
      </c>
      <c r="I64" s="95">
        <v>-423.39643000000001</v>
      </c>
      <c r="J64" s="95">
        <v>0</v>
      </c>
      <c r="K64" s="95">
        <v>-2674.2730299999998</v>
      </c>
    </row>
    <row r="65" spans="1:11">
      <c r="A65" s="64" t="s">
        <v>1201</v>
      </c>
      <c r="B65" s="95">
        <v>-1054.28062</v>
      </c>
      <c r="C65" s="95">
        <v>0</v>
      </c>
      <c r="D65" s="95">
        <v>-2598.4955599999998</v>
      </c>
      <c r="E65" s="95">
        <v>-0.17258000000000001</v>
      </c>
      <c r="F65" s="95">
        <v>0</v>
      </c>
      <c r="G65" s="95">
        <v>-146.99384000000001</v>
      </c>
      <c r="H65" s="95">
        <v>0</v>
      </c>
      <c r="I65" s="95">
        <v>-862.52581999999995</v>
      </c>
      <c r="J65" s="95">
        <v>-13.32203</v>
      </c>
      <c r="K65" s="95">
        <v>-4675.7904500000004</v>
      </c>
    </row>
    <row r="66" spans="1:11">
      <c r="A66" s="64" t="s">
        <v>1202</v>
      </c>
      <c r="B66" s="95">
        <v>-292.96571999999998</v>
      </c>
      <c r="C66" s="95">
        <v>0</v>
      </c>
      <c r="D66" s="95">
        <v>-2667.3166000000001</v>
      </c>
      <c r="E66" s="95">
        <v>-1.4862500000000001</v>
      </c>
      <c r="F66" s="95">
        <v>0</v>
      </c>
      <c r="G66" s="95">
        <v>-211.95820000000001</v>
      </c>
      <c r="H66" s="95">
        <v>0</v>
      </c>
      <c r="I66" s="95">
        <v>-443.06306000000001</v>
      </c>
      <c r="J66" s="95">
        <v>-5.9584999999999999</v>
      </c>
      <c r="K66" s="95">
        <v>-3622.7483299999999</v>
      </c>
    </row>
    <row r="67" spans="1:11">
      <c r="A67" s="64" t="s">
        <v>1203</v>
      </c>
      <c r="B67" s="95">
        <v>-252.78714000000002</v>
      </c>
      <c r="C67" s="95">
        <v>0</v>
      </c>
      <c r="D67" s="95">
        <v>-84.144289999999998</v>
      </c>
      <c r="E67" s="95">
        <v>-0.12472</v>
      </c>
      <c r="F67" s="95">
        <v>0</v>
      </c>
      <c r="G67" s="95">
        <v>-25.899139999999999</v>
      </c>
      <c r="H67" s="95">
        <v>0</v>
      </c>
      <c r="I67" s="95">
        <v>-105.36302000000001</v>
      </c>
      <c r="J67" s="95">
        <v>0</v>
      </c>
      <c r="K67" s="95">
        <v>-468.31831</v>
      </c>
    </row>
    <row r="68" spans="1:11">
      <c r="A68" s="64" t="s">
        <v>1204</v>
      </c>
      <c r="B68" s="95">
        <v>-71.224710000000002</v>
      </c>
      <c r="C68" s="95">
        <v>0</v>
      </c>
      <c r="D68" s="95">
        <v>-247.37082999999998</v>
      </c>
      <c r="E68" s="95">
        <v>-8.4039099999999998</v>
      </c>
      <c r="F68" s="95">
        <v>0</v>
      </c>
      <c r="G68" s="95">
        <v>-43.737569999999998</v>
      </c>
      <c r="H68" s="95">
        <v>0</v>
      </c>
      <c r="I68" s="95">
        <v>-808.14116999999999</v>
      </c>
      <c r="J68" s="95">
        <v>0</v>
      </c>
      <c r="K68" s="95">
        <v>-1178.8781899999999</v>
      </c>
    </row>
    <row r="69" spans="1:11">
      <c r="A69" s="177" t="s">
        <v>206</v>
      </c>
      <c r="B69" s="57">
        <v>5837.5795099999996</v>
      </c>
      <c r="C69" s="57">
        <v>19349.589660000001</v>
      </c>
      <c r="D69" s="57">
        <v>19731.700679999998</v>
      </c>
      <c r="E69" s="57">
        <v>1173.06952</v>
      </c>
      <c r="F69" s="57">
        <v>1273.0826399999999</v>
      </c>
      <c r="G69" s="57">
        <v>3381.9630400000001</v>
      </c>
      <c r="H69" s="57">
        <v>1078.0391299999999</v>
      </c>
      <c r="I69" s="57">
        <v>10033.448849999999</v>
      </c>
      <c r="J69" s="57">
        <v>3110.6215899999997</v>
      </c>
      <c r="K69" s="57">
        <v>64969.094619999996</v>
      </c>
    </row>
    <row r="70" spans="1:11">
      <c r="A70" s="64" t="s">
        <v>207</v>
      </c>
      <c r="B70" s="95">
        <v>0</v>
      </c>
      <c r="C70" s="95">
        <v>0</v>
      </c>
      <c r="D70" s="95">
        <v>0</v>
      </c>
      <c r="E70" s="95">
        <v>0</v>
      </c>
      <c r="F70" s="95">
        <v>0</v>
      </c>
      <c r="G70" s="95">
        <v>0</v>
      </c>
      <c r="H70" s="95">
        <v>0</v>
      </c>
      <c r="I70" s="95">
        <v>0</v>
      </c>
      <c r="J70" s="95">
        <v>0</v>
      </c>
      <c r="K70" s="95">
        <v>0</v>
      </c>
    </row>
    <row r="71" spans="1:11">
      <c r="A71" s="64" t="s">
        <v>208</v>
      </c>
      <c r="B71" s="95">
        <v>1991.89447</v>
      </c>
      <c r="C71" s="95">
        <v>17052.572410000001</v>
      </c>
      <c r="D71" s="95">
        <v>9600.4458699999996</v>
      </c>
      <c r="E71" s="95">
        <v>251.08726999999999</v>
      </c>
      <c r="F71" s="95">
        <v>460.02453000000003</v>
      </c>
      <c r="G71" s="95">
        <v>2721.9128599999999</v>
      </c>
      <c r="H71" s="95">
        <v>105.58333999999999</v>
      </c>
      <c r="I71" s="95">
        <v>1743.7199599999999</v>
      </c>
      <c r="J71" s="95">
        <v>804.56878000000006</v>
      </c>
      <c r="K71" s="95">
        <v>34731.80949</v>
      </c>
    </row>
    <row r="72" spans="1:11">
      <c r="A72" s="64" t="s">
        <v>209</v>
      </c>
      <c r="B72" s="95">
        <v>3845.6850399999998</v>
      </c>
      <c r="C72" s="95">
        <v>2822.9711499999999</v>
      </c>
      <c r="D72" s="95">
        <v>10131.25481</v>
      </c>
      <c r="E72" s="95">
        <v>2180.7631000000001</v>
      </c>
      <c r="F72" s="95">
        <v>1197.23434</v>
      </c>
      <c r="G72" s="95">
        <v>1494.00477</v>
      </c>
      <c r="H72" s="95">
        <v>972.45579000000009</v>
      </c>
      <c r="I72" s="95">
        <v>11035.239519999999</v>
      </c>
      <c r="J72" s="95">
        <v>3151.9027700000001</v>
      </c>
      <c r="K72" s="95">
        <v>36831.511290000002</v>
      </c>
    </row>
    <row r="73" spans="1:11">
      <c r="A73" s="64" t="s">
        <v>210</v>
      </c>
      <c r="B73" s="95">
        <v>0</v>
      </c>
      <c r="C73" s="95">
        <v>0</v>
      </c>
      <c r="D73" s="95">
        <v>0</v>
      </c>
      <c r="E73" s="95">
        <v>0</v>
      </c>
      <c r="F73" s="95">
        <v>0</v>
      </c>
      <c r="G73" s="95">
        <v>0</v>
      </c>
      <c r="H73" s="95">
        <v>0</v>
      </c>
      <c r="I73" s="95">
        <v>0</v>
      </c>
      <c r="J73" s="95">
        <v>0</v>
      </c>
      <c r="K73" s="95">
        <v>0</v>
      </c>
    </row>
    <row r="74" spans="1:11">
      <c r="A74" s="64" t="s">
        <v>211</v>
      </c>
      <c r="B74" s="95">
        <v>0</v>
      </c>
      <c r="C74" s="95">
        <v>-525.95389999999998</v>
      </c>
      <c r="D74" s="95">
        <v>0</v>
      </c>
      <c r="E74" s="95">
        <v>-1258.7808500000001</v>
      </c>
      <c r="F74" s="95">
        <v>-384.17622999999998</v>
      </c>
      <c r="G74" s="95">
        <v>-833.95458999999994</v>
      </c>
      <c r="H74" s="95">
        <v>0</v>
      </c>
      <c r="I74" s="95">
        <v>-2745.5106299999998</v>
      </c>
      <c r="J74" s="95">
        <v>-845.84996000000001</v>
      </c>
      <c r="K74" s="95">
        <v>-6594.2261600000002</v>
      </c>
    </row>
    <row r="75" spans="1:11">
      <c r="A75" s="177" t="s">
        <v>212</v>
      </c>
      <c r="B75" s="57">
        <v>14.592120000000001</v>
      </c>
      <c r="C75" s="57">
        <v>47.96557</v>
      </c>
      <c r="D75" s="57">
        <v>367.36322999999999</v>
      </c>
      <c r="E75" s="57">
        <v>4.0000000000000001E-3</v>
      </c>
      <c r="F75" s="57">
        <v>1E-3</v>
      </c>
      <c r="G75" s="57">
        <v>235.91708</v>
      </c>
      <c r="H75" s="57">
        <v>0</v>
      </c>
      <c r="I75" s="57">
        <v>0</v>
      </c>
      <c r="J75" s="57">
        <v>169.11275000000001</v>
      </c>
      <c r="K75" s="57">
        <v>834.95574999999997</v>
      </c>
    </row>
    <row r="76" spans="1:11">
      <c r="A76" s="64" t="s">
        <v>213</v>
      </c>
      <c r="B76" s="95">
        <v>0</v>
      </c>
      <c r="C76" s="95">
        <v>0</v>
      </c>
      <c r="D76" s="95">
        <v>0</v>
      </c>
      <c r="E76" s="95">
        <v>0</v>
      </c>
      <c r="F76" s="95">
        <v>0</v>
      </c>
      <c r="G76" s="95">
        <v>0</v>
      </c>
      <c r="H76" s="95">
        <v>0</v>
      </c>
      <c r="I76" s="95">
        <v>0</v>
      </c>
      <c r="J76" s="95">
        <v>0</v>
      </c>
      <c r="K76" s="95">
        <v>0</v>
      </c>
    </row>
    <row r="77" spans="1:11">
      <c r="A77" s="64" t="s">
        <v>214</v>
      </c>
      <c r="B77" s="95">
        <v>3194.9769200000001</v>
      </c>
      <c r="C77" s="95">
        <v>140.60685999999998</v>
      </c>
      <c r="D77" s="95">
        <v>588.26105000000007</v>
      </c>
      <c r="E77" s="95">
        <v>154.76913000000002</v>
      </c>
      <c r="F77" s="95">
        <v>243.34889999999999</v>
      </c>
      <c r="G77" s="95">
        <v>2022.95469</v>
      </c>
      <c r="H77" s="95">
        <v>0</v>
      </c>
      <c r="I77" s="95">
        <v>0</v>
      </c>
      <c r="J77" s="95">
        <v>259.02049</v>
      </c>
      <c r="K77" s="95">
        <v>6603.93804</v>
      </c>
    </row>
    <row r="78" spans="1:11">
      <c r="A78" s="64" t="s">
        <v>215</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216</v>
      </c>
      <c r="B79" s="95">
        <v>0</v>
      </c>
      <c r="C79" s="95">
        <v>0</v>
      </c>
      <c r="D79" s="95">
        <v>0</v>
      </c>
      <c r="E79" s="95">
        <v>0</v>
      </c>
      <c r="F79" s="95">
        <v>0</v>
      </c>
      <c r="G79" s="95">
        <v>0</v>
      </c>
      <c r="H79" s="95">
        <v>0</v>
      </c>
      <c r="I79" s="95">
        <v>0</v>
      </c>
      <c r="J79" s="95">
        <v>1E-3</v>
      </c>
      <c r="K79" s="95">
        <v>1E-3</v>
      </c>
    </row>
    <row r="80" spans="1:11">
      <c r="A80" s="64" t="s">
        <v>217</v>
      </c>
      <c r="B80" s="95">
        <v>-3266.7799</v>
      </c>
      <c r="C80" s="95">
        <v>-92.641289999999998</v>
      </c>
      <c r="D80" s="95">
        <v>-529.56556999999998</v>
      </c>
      <c r="E80" s="95">
        <v>-154.76513</v>
      </c>
      <c r="F80" s="95">
        <v>-243.34789999999998</v>
      </c>
      <c r="G80" s="95">
        <v>-2196.8930800000003</v>
      </c>
      <c r="H80" s="95">
        <v>0</v>
      </c>
      <c r="I80" s="95">
        <v>-36.027239999999999</v>
      </c>
      <c r="J80" s="95">
        <v>-89.908740000000009</v>
      </c>
      <c r="K80" s="95">
        <v>-6609.9288499999993</v>
      </c>
    </row>
    <row r="81" spans="1:11">
      <c r="A81" s="177" t="s">
        <v>218</v>
      </c>
      <c r="B81" s="57">
        <v>219783.52540000001</v>
      </c>
      <c r="C81" s="57">
        <v>559118.76704999991</v>
      </c>
      <c r="D81" s="57">
        <v>185809.33341999998</v>
      </c>
      <c r="E81" s="57">
        <v>114.38914</v>
      </c>
      <c r="F81" s="57">
        <v>42.014400000000002</v>
      </c>
      <c r="G81" s="57">
        <v>145349.27891999998</v>
      </c>
      <c r="H81" s="57">
        <v>4852.1043200000004</v>
      </c>
      <c r="I81" s="57">
        <v>95933.264569999999</v>
      </c>
      <c r="J81" s="57">
        <v>121934.13326</v>
      </c>
      <c r="K81" s="57">
        <v>1332936.81048</v>
      </c>
    </row>
    <row r="82" spans="1:11">
      <c r="A82" s="64" t="s">
        <v>172</v>
      </c>
      <c r="B82" s="95">
        <v>0</v>
      </c>
      <c r="C82" s="95">
        <v>0</v>
      </c>
      <c r="D82" s="95">
        <v>0</v>
      </c>
      <c r="E82" s="95">
        <v>0</v>
      </c>
      <c r="F82" s="95">
        <v>0</v>
      </c>
      <c r="G82" s="95">
        <v>0</v>
      </c>
      <c r="H82" s="95">
        <v>0</v>
      </c>
      <c r="I82" s="95">
        <v>0</v>
      </c>
      <c r="J82" s="95">
        <v>0</v>
      </c>
      <c r="K82" s="95">
        <v>0</v>
      </c>
    </row>
    <row r="83" spans="1:11">
      <c r="A83" s="64" t="s">
        <v>173</v>
      </c>
      <c r="B83" s="95">
        <v>38753.370590000006</v>
      </c>
      <c r="C83" s="95">
        <v>55051.199999999997</v>
      </c>
      <c r="D83" s="95">
        <v>450</v>
      </c>
      <c r="E83" s="95">
        <v>0</v>
      </c>
      <c r="F83" s="95">
        <v>0</v>
      </c>
      <c r="G83" s="95">
        <v>0</v>
      </c>
      <c r="H83" s="95">
        <v>0</v>
      </c>
      <c r="I83" s="95">
        <v>0</v>
      </c>
      <c r="J83" s="95">
        <v>0</v>
      </c>
      <c r="K83" s="95">
        <v>94254.570590000003</v>
      </c>
    </row>
    <row r="84" spans="1:11">
      <c r="A84" s="64" t="s">
        <v>174</v>
      </c>
      <c r="B84" s="95">
        <v>0</v>
      </c>
      <c r="C84" s="95">
        <v>0</v>
      </c>
      <c r="D84" s="95">
        <v>0</v>
      </c>
      <c r="E84" s="95">
        <v>0</v>
      </c>
      <c r="F84" s="95">
        <v>0</v>
      </c>
      <c r="G84" s="95">
        <v>0</v>
      </c>
      <c r="H84" s="95">
        <v>0</v>
      </c>
      <c r="I84" s="95">
        <v>0</v>
      </c>
      <c r="J84" s="95">
        <v>0</v>
      </c>
      <c r="K84" s="95">
        <v>0</v>
      </c>
    </row>
    <row r="85" spans="1:11">
      <c r="A85" s="64" t="s">
        <v>175</v>
      </c>
      <c r="B85" s="95">
        <v>0</v>
      </c>
      <c r="C85" s="95">
        <v>0</v>
      </c>
      <c r="D85" s="95">
        <v>0</v>
      </c>
      <c r="E85" s="95">
        <v>0</v>
      </c>
      <c r="F85" s="95">
        <v>0</v>
      </c>
      <c r="G85" s="95">
        <v>0</v>
      </c>
      <c r="H85" s="95">
        <v>0</v>
      </c>
      <c r="I85" s="95">
        <v>0</v>
      </c>
      <c r="J85" s="95">
        <v>0</v>
      </c>
      <c r="K85" s="95">
        <v>0</v>
      </c>
    </row>
    <row r="86" spans="1:11">
      <c r="A86" s="64" t="s">
        <v>219</v>
      </c>
      <c r="B86" s="95">
        <v>0</v>
      </c>
      <c r="C86" s="95">
        <v>323.95661000000001</v>
      </c>
      <c r="D86" s="95">
        <v>495.6</v>
      </c>
      <c r="E86" s="95">
        <v>0</v>
      </c>
      <c r="F86" s="95">
        <v>0</v>
      </c>
      <c r="G86" s="95">
        <v>292.10000000000002</v>
      </c>
      <c r="H86" s="95">
        <v>1.9412100000000001</v>
      </c>
      <c r="I86" s="95">
        <v>602.29999999999995</v>
      </c>
      <c r="J86" s="95">
        <v>11.851719999999998</v>
      </c>
      <c r="K86" s="95">
        <v>1727.74954</v>
      </c>
    </row>
    <row r="87" spans="1:11">
      <c r="A87" s="64" t="s">
        <v>220</v>
      </c>
      <c r="B87" s="95">
        <v>175.54104999999998</v>
      </c>
      <c r="C87" s="95">
        <v>53.508000000000003</v>
      </c>
      <c r="D87" s="95">
        <v>125.98922</v>
      </c>
      <c r="E87" s="95">
        <v>112.95366</v>
      </c>
      <c r="F87" s="95">
        <v>85.406999999999996</v>
      </c>
      <c r="G87" s="95">
        <v>163.41836999999998</v>
      </c>
      <c r="H87" s="95">
        <v>12.603540000000001</v>
      </c>
      <c r="I87" s="95">
        <v>0</v>
      </c>
      <c r="J87" s="95">
        <v>110.10299999999999</v>
      </c>
      <c r="K87" s="95">
        <v>839.52383999999995</v>
      </c>
    </row>
    <row r="88" spans="1:11">
      <c r="A88" s="64" t="s">
        <v>177</v>
      </c>
      <c r="B88" s="95">
        <v>180796.26835</v>
      </c>
      <c r="C88" s="95">
        <v>501965.22087000002</v>
      </c>
      <c r="D88" s="95">
        <v>184670.24611000001</v>
      </c>
      <c r="E88" s="95">
        <v>1.4354800000000001</v>
      </c>
      <c r="F88" s="95">
        <v>0</v>
      </c>
      <c r="G88" s="95">
        <v>144994.79984999998</v>
      </c>
      <c r="H88" s="95">
        <v>4847.0410300000003</v>
      </c>
      <c r="I88" s="95">
        <v>95330.964569999996</v>
      </c>
      <c r="J88" s="95">
        <v>121812.17854000001</v>
      </c>
      <c r="K88" s="95">
        <v>1234418.1547999999</v>
      </c>
    </row>
    <row r="89" spans="1:11">
      <c r="A89" s="64" t="s">
        <v>221</v>
      </c>
      <c r="B89" s="95">
        <v>175.58521999999999</v>
      </c>
      <c r="C89" s="95">
        <v>1727.2825700000001</v>
      </c>
      <c r="D89" s="95">
        <v>140.59523000000002</v>
      </c>
      <c r="E89" s="95">
        <v>0</v>
      </c>
      <c r="F89" s="95">
        <v>0</v>
      </c>
      <c r="G89" s="95">
        <v>0.84487000000000001</v>
      </c>
      <c r="H89" s="95">
        <v>0.26129000000000002</v>
      </c>
      <c r="I89" s="95">
        <v>0</v>
      </c>
      <c r="J89" s="95">
        <v>0</v>
      </c>
      <c r="K89" s="95">
        <v>2044.56918</v>
      </c>
    </row>
    <row r="90" spans="1:11">
      <c r="A90" s="64" t="s">
        <v>222</v>
      </c>
      <c r="B90" s="95">
        <v>-117.23980999999999</v>
      </c>
      <c r="C90" s="95">
        <v>-2.4009999999999998</v>
      </c>
      <c r="D90" s="95">
        <v>-73.097139999999996</v>
      </c>
      <c r="E90" s="95">
        <v>0</v>
      </c>
      <c r="F90" s="95">
        <v>-43.392600000000002</v>
      </c>
      <c r="G90" s="95">
        <v>-101.88417</v>
      </c>
      <c r="H90" s="95">
        <v>-9.7427499999999991</v>
      </c>
      <c r="I90" s="95">
        <v>0</v>
      </c>
      <c r="J90" s="95">
        <v>0</v>
      </c>
      <c r="K90" s="95">
        <v>-347.75746999999996</v>
      </c>
    </row>
    <row r="91" spans="1:11">
      <c r="A91" s="177" t="s">
        <v>223</v>
      </c>
      <c r="B91" s="57">
        <v>17126.738789999999</v>
      </c>
      <c r="C91" s="57">
        <v>55678.207929999997</v>
      </c>
      <c r="D91" s="57">
        <v>67599.159430000014</v>
      </c>
      <c r="E91" s="57">
        <v>3886.3852700000002</v>
      </c>
      <c r="F91" s="57">
        <v>3986.38258</v>
      </c>
      <c r="G91" s="57">
        <v>3575.4777899999999</v>
      </c>
      <c r="H91" s="57">
        <v>1194.66569</v>
      </c>
      <c r="I91" s="57">
        <v>11058.158369999999</v>
      </c>
      <c r="J91" s="57">
        <v>12779.759259999999</v>
      </c>
      <c r="K91" s="57">
        <v>176884.93511000002</v>
      </c>
    </row>
    <row r="92" spans="1:11">
      <c r="A92" s="64" t="s">
        <v>224</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225</v>
      </c>
      <c r="B93" s="95">
        <v>4845.6162999999997</v>
      </c>
      <c r="C93" s="95">
        <v>27443.201269999998</v>
      </c>
      <c r="D93" s="95">
        <v>26258.306949999998</v>
      </c>
      <c r="E93" s="95">
        <v>1821.1913999999999</v>
      </c>
      <c r="F93" s="95">
        <v>0</v>
      </c>
      <c r="G93" s="95">
        <v>548.13744999999994</v>
      </c>
      <c r="H93" s="95">
        <v>474.51024000000001</v>
      </c>
      <c r="I93" s="95">
        <v>1738.8271299999999</v>
      </c>
      <c r="J93" s="95">
        <v>2724.9652299999998</v>
      </c>
      <c r="K93" s="95">
        <v>65854.755969999998</v>
      </c>
    </row>
    <row r="94" spans="1:11">
      <c r="A94" s="64" t="s">
        <v>226</v>
      </c>
      <c r="B94" s="95">
        <v>987.26288</v>
      </c>
      <c r="C94" s="95">
        <v>3895.7330200000001</v>
      </c>
      <c r="D94" s="95">
        <v>4487.2156799999993</v>
      </c>
      <c r="E94" s="95">
        <v>118.34936999999999</v>
      </c>
      <c r="F94" s="95">
        <v>1573.01756</v>
      </c>
      <c r="G94" s="95">
        <v>696.21920999999998</v>
      </c>
      <c r="H94" s="95">
        <v>115.24208</v>
      </c>
      <c r="I94" s="95">
        <v>1163.3608200000001</v>
      </c>
      <c r="J94" s="95">
        <v>967.26004</v>
      </c>
      <c r="K94" s="95">
        <v>14003.66066</v>
      </c>
    </row>
    <row r="95" spans="1:11">
      <c r="A95" s="64" t="s">
        <v>227</v>
      </c>
      <c r="B95" s="95">
        <v>791.75029000000006</v>
      </c>
      <c r="C95" s="95">
        <v>4261.8121200000005</v>
      </c>
      <c r="D95" s="95">
        <v>6511.1985400000003</v>
      </c>
      <c r="E95" s="95">
        <v>130.99185</v>
      </c>
      <c r="F95" s="95">
        <v>680.75039000000004</v>
      </c>
      <c r="G95" s="95">
        <v>183.86579999999998</v>
      </c>
      <c r="H95" s="95">
        <v>72.994140000000002</v>
      </c>
      <c r="I95" s="95">
        <v>3729.2485499999998</v>
      </c>
      <c r="J95" s="95">
        <v>946.24887000000001</v>
      </c>
      <c r="K95" s="95">
        <v>17308.860550000001</v>
      </c>
    </row>
    <row r="96" spans="1:11">
      <c r="A96" s="64" t="s">
        <v>228</v>
      </c>
      <c r="B96" s="95">
        <v>961.59858999999994</v>
      </c>
      <c r="C96" s="95">
        <v>5963.0535799999998</v>
      </c>
      <c r="D96" s="95">
        <v>16195.47414</v>
      </c>
      <c r="E96" s="95">
        <v>11.908809999999999</v>
      </c>
      <c r="F96" s="95">
        <v>1417.3747499999999</v>
      </c>
      <c r="G96" s="95">
        <v>1044.6249299999999</v>
      </c>
      <c r="H96" s="95">
        <v>101.58789</v>
      </c>
      <c r="I96" s="95">
        <v>3955.88427</v>
      </c>
      <c r="J96" s="95">
        <v>1355.54756</v>
      </c>
      <c r="K96" s="95">
        <v>31007.054519999998</v>
      </c>
    </row>
    <row r="97" spans="1:11">
      <c r="A97" s="64" t="s">
        <v>229</v>
      </c>
      <c r="B97" s="95">
        <v>1970.2519299999999</v>
      </c>
      <c r="C97" s="95">
        <v>4752.1918299999998</v>
      </c>
      <c r="D97" s="95">
        <v>1312.8256799999999</v>
      </c>
      <c r="E97" s="95">
        <v>1.472E-2</v>
      </c>
      <c r="F97" s="95">
        <v>315.23988000000003</v>
      </c>
      <c r="G97" s="95">
        <v>372.88240000000002</v>
      </c>
      <c r="H97" s="95">
        <v>69.476830000000007</v>
      </c>
      <c r="I97" s="95">
        <v>470.83759999999995</v>
      </c>
      <c r="J97" s="95">
        <v>73.411779999999993</v>
      </c>
      <c r="K97" s="95">
        <v>9337.1326499999996</v>
      </c>
    </row>
    <row r="98" spans="1:11">
      <c r="A98" s="64" t="s">
        <v>230</v>
      </c>
      <c r="B98" s="95">
        <v>13.048950000000001</v>
      </c>
      <c r="C98" s="95">
        <v>0</v>
      </c>
      <c r="D98" s="95">
        <v>0</v>
      </c>
      <c r="E98" s="95">
        <v>0</v>
      </c>
      <c r="F98" s="95">
        <v>0</v>
      </c>
      <c r="G98" s="95">
        <v>0</v>
      </c>
      <c r="H98" s="95">
        <v>1.8545099999999999</v>
      </c>
      <c r="I98" s="95">
        <v>0</v>
      </c>
      <c r="J98" s="95">
        <v>0</v>
      </c>
      <c r="K98" s="95">
        <v>14.903459999999999</v>
      </c>
    </row>
    <row r="99" spans="1:11">
      <c r="A99" s="64" t="s">
        <v>231</v>
      </c>
      <c r="B99" s="95">
        <v>0</v>
      </c>
      <c r="C99" s="95">
        <v>0</v>
      </c>
      <c r="D99" s="95">
        <v>0</v>
      </c>
      <c r="E99" s="95">
        <v>0</v>
      </c>
      <c r="F99" s="95">
        <v>0</v>
      </c>
      <c r="G99" s="95">
        <v>0</v>
      </c>
      <c r="H99" s="95">
        <v>0</v>
      </c>
      <c r="I99" s="95">
        <v>0</v>
      </c>
      <c r="J99" s="95">
        <v>3655.5196000000001</v>
      </c>
      <c r="K99" s="95">
        <v>3655.5196000000001</v>
      </c>
    </row>
    <row r="100" spans="1:11">
      <c r="A100" s="64" t="s">
        <v>232</v>
      </c>
      <c r="B100" s="95">
        <v>0</v>
      </c>
      <c r="C100" s="95">
        <v>0</v>
      </c>
      <c r="D100" s="95">
        <v>1660.3117400000001</v>
      </c>
      <c r="E100" s="95">
        <v>0</v>
      </c>
      <c r="F100" s="95">
        <v>0</v>
      </c>
      <c r="G100" s="95">
        <v>0</v>
      </c>
      <c r="H100" s="95">
        <v>0</v>
      </c>
      <c r="I100" s="95">
        <v>0</v>
      </c>
      <c r="J100" s="95">
        <v>0</v>
      </c>
      <c r="K100" s="95">
        <v>1660.3117400000001</v>
      </c>
    </row>
    <row r="101" spans="1:11">
      <c r="A101" s="177" t="s">
        <v>233</v>
      </c>
      <c r="B101" s="57">
        <v>1537.61131</v>
      </c>
      <c r="C101" s="57">
        <v>7955.8417800000007</v>
      </c>
      <c r="D101" s="57">
        <v>10927.790999999999</v>
      </c>
      <c r="E101" s="57">
        <v>238.11447000000001</v>
      </c>
      <c r="F101" s="57">
        <v>720.85052000000007</v>
      </c>
      <c r="G101" s="57">
        <v>1178.8844299999998</v>
      </c>
      <c r="H101" s="57">
        <v>474.37351000000001</v>
      </c>
      <c r="I101" s="57">
        <v>4596.5095700000002</v>
      </c>
      <c r="J101" s="57">
        <v>2595.00027</v>
      </c>
      <c r="K101" s="57">
        <v>30224.976859999999</v>
      </c>
    </row>
    <row r="102" spans="1:11">
      <c r="A102" s="64" t="s">
        <v>234</v>
      </c>
      <c r="B102" s="95">
        <v>267.25140999999996</v>
      </c>
      <c r="C102" s="95">
        <v>3395.4030600000001</v>
      </c>
      <c r="D102" s="95">
        <v>1328.64859</v>
      </c>
      <c r="E102" s="95">
        <v>60.378169999999997</v>
      </c>
      <c r="F102" s="95">
        <v>413.06107000000003</v>
      </c>
      <c r="G102" s="95">
        <v>0</v>
      </c>
      <c r="H102" s="95">
        <v>36.385680000000001</v>
      </c>
      <c r="I102" s="95">
        <v>147.01609999999999</v>
      </c>
      <c r="J102" s="95">
        <v>200.75970999999998</v>
      </c>
      <c r="K102" s="95">
        <v>5848.9037900000003</v>
      </c>
    </row>
    <row r="103" spans="1:11">
      <c r="A103" s="64" t="s">
        <v>235</v>
      </c>
      <c r="B103" s="95">
        <v>438.50569999999999</v>
      </c>
      <c r="C103" s="95">
        <v>1859.6346599999999</v>
      </c>
      <c r="D103" s="95">
        <v>2833.7773500000003</v>
      </c>
      <c r="E103" s="95">
        <v>3.7416499999999999</v>
      </c>
      <c r="F103" s="95">
        <v>217.91460999999998</v>
      </c>
      <c r="G103" s="95">
        <v>280.18903999999998</v>
      </c>
      <c r="H103" s="95">
        <v>163.69283999999999</v>
      </c>
      <c r="I103" s="95">
        <v>1055.9384399999999</v>
      </c>
      <c r="J103" s="95">
        <v>740.96762000000001</v>
      </c>
      <c r="K103" s="95">
        <v>7594.3619100000005</v>
      </c>
    </row>
    <row r="104" spans="1:11">
      <c r="A104" s="64" t="s">
        <v>236</v>
      </c>
      <c r="B104" s="95">
        <v>6.4000000000000003E-3</v>
      </c>
      <c r="C104" s="95">
        <v>2697.60277</v>
      </c>
      <c r="D104" s="95">
        <v>0</v>
      </c>
      <c r="E104" s="95">
        <v>45.623650000000005</v>
      </c>
      <c r="F104" s="95">
        <v>14.111229999999999</v>
      </c>
      <c r="G104" s="95">
        <v>331.16470000000004</v>
      </c>
      <c r="H104" s="95">
        <v>0</v>
      </c>
      <c r="I104" s="95">
        <v>45.498779999999996</v>
      </c>
      <c r="J104" s="95">
        <v>150.28402</v>
      </c>
      <c r="K104" s="95">
        <v>3284.2915499999999</v>
      </c>
    </row>
    <row r="105" spans="1:11">
      <c r="A105" s="64" t="s">
        <v>237</v>
      </c>
      <c r="B105" s="95">
        <v>831.84780000000001</v>
      </c>
      <c r="C105" s="95">
        <v>3.2012899999999997</v>
      </c>
      <c r="D105" s="95">
        <v>6765.3650599999992</v>
      </c>
      <c r="E105" s="95">
        <v>128.37100000000001</v>
      </c>
      <c r="F105" s="95">
        <v>75.76361</v>
      </c>
      <c r="G105" s="95">
        <v>567.53068999999994</v>
      </c>
      <c r="H105" s="95">
        <v>274.29498999999998</v>
      </c>
      <c r="I105" s="95">
        <v>3348.0562500000001</v>
      </c>
      <c r="J105" s="95">
        <v>1502.98892</v>
      </c>
      <c r="K105" s="95">
        <v>13497.419609999999</v>
      </c>
    </row>
    <row r="106" spans="1:11">
      <c r="A106" s="99" t="s">
        <v>238</v>
      </c>
      <c r="B106" s="95">
        <v>0</v>
      </c>
      <c r="C106" s="95">
        <v>0</v>
      </c>
      <c r="D106" s="95">
        <v>0</v>
      </c>
      <c r="E106" s="95">
        <v>0</v>
      </c>
      <c r="F106" s="95">
        <v>0</v>
      </c>
      <c r="G106" s="95">
        <v>0</v>
      </c>
      <c r="H106" s="95">
        <v>0</v>
      </c>
      <c r="I106" s="95">
        <v>0</v>
      </c>
      <c r="J106" s="95">
        <v>0</v>
      </c>
      <c r="K106" s="95">
        <v>0</v>
      </c>
    </row>
    <row r="107" spans="1:11">
      <c r="A107" s="177" t="s">
        <v>239</v>
      </c>
      <c r="B107" s="57">
        <v>0</v>
      </c>
      <c r="C107" s="57">
        <v>0</v>
      </c>
      <c r="D107" s="57">
        <v>0</v>
      </c>
      <c r="E107" s="57">
        <v>0</v>
      </c>
      <c r="F107" s="57">
        <v>0</v>
      </c>
      <c r="G107" s="57">
        <v>0</v>
      </c>
      <c r="H107" s="57">
        <v>0</v>
      </c>
      <c r="I107" s="57">
        <v>0</v>
      </c>
      <c r="J107" s="57">
        <v>0</v>
      </c>
      <c r="K107" s="57">
        <v>0</v>
      </c>
    </row>
    <row r="108" spans="1:11">
      <c r="A108" s="64" t="s">
        <v>240</v>
      </c>
      <c r="B108" s="95">
        <v>0</v>
      </c>
      <c r="C108" s="95">
        <v>0</v>
      </c>
      <c r="D108" s="95">
        <v>0</v>
      </c>
      <c r="E108" s="95">
        <v>0</v>
      </c>
      <c r="F108" s="95">
        <v>0</v>
      </c>
      <c r="G108" s="95">
        <v>0</v>
      </c>
      <c r="H108" s="95">
        <v>0</v>
      </c>
      <c r="I108" s="95">
        <v>0</v>
      </c>
      <c r="J108" s="95">
        <v>0</v>
      </c>
      <c r="K108" s="95">
        <v>0</v>
      </c>
    </row>
    <row r="109" spans="1:11">
      <c r="A109" s="64" t="s">
        <v>241</v>
      </c>
      <c r="B109" s="95">
        <v>0</v>
      </c>
      <c r="C109" s="95">
        <v>0</v>
      </c>
      <c r="D109" s="95">
        <v>0</v>
      </c>
      <c r="E109" s="95">
        <v>0</v>
      </c>
      <c r="F109" s="95">
        <v>0</v>
      </c>
      <c r="G109" s="95">
        <v>0</v>
      </c>
      <c r="H109" s="95">
        <v>0</v>
      </c>
      <c r="I109" s="95">
        <v>0</v>
      </c>
      <c r="J109" s="95">
        <v>0</v>
      </c>
      <c r="K109" s="95">
        <v>0</v>
      </c>
    </row>
    <row r="110" spans="1:11">
      <c r="A110" s="64" t="s">
        <v>242</v>
      </c>
      <c r="B110" s="95">
        <v>0</v>
      </c>
      <c r="C110" s="95">
        <v>0</v>
      </c>
      <c r="D110" s="95">
        <v>0</v>
      </c>
      <c r="E110" s="95">
        <v>0</v>
      </c>
      <c r="F110" s="95">
        <v>0</v>
      </c>
      <c r="G110" s="95">
        <v>0</v>
      </c>
      <c r="H110" s="95">
        <v>0</v>
      </c>
      <c r="I110" s="95">
        <v>0</v>
      </c>
      <c r="J110" s="95">
        <v>0</v>
      </c>
      <c r="K110" s="95">
        <v>0</v>
      </c>
    </row>
    <row r="111" spans="1:11">
      <c r="A111" s="64" t="s">
        <v>243</v>
      </c>
      <c r="B111" s="95">
        <v>0</v>
      </c>
      <c r="C111" s="95">
        <v>0</v>
      </c>
      <c r="D111" s="95">
        <v>0</v>
      </c>
      <c r="E111" s="95">
        <v>0</v>
      </c>
      <c r="F111" s="95">
        <v>0</v>
      </c>
      <c r="G111" s="95">
        <v>0</v>
      </c>
      <c r="H111" s="95">
        <v>0</v>
      </c>
      <c r="I111" s="95">
        <v>0</v>
      </c>
      <c r="J111" s="95">
        <v>0</v>
      </c>
      <c r="K111" s="95">
        <v>0</v>
      </c>
    </row>
    <row r="112" spans="1:11">
      <c r="A112" s="64" t="s">
        <v>244</v>
      </c>
      <c r="B112" s="95">
        <v>0</v>
      </c>
      <c r="C112" s="95">
        <v>0</v>
      </c>
      <c r="D112" s="95">
        <v>0</v>
      </c>
      <c r="E112" s="95">
        <v>0</v>
      </c>
      <c r="F112" s="95">
        <v>0</v>
      </c>
      <c r="G112" s="95">
        <v>0</v>
      </c>
      <c r="H112" s="95">
        <v>0</v>
      </c>
      <c r="I112" s="95">
        <v>0</v>
      </c>
      <c r="J112" s="95">
        <v>0</v>
      </c>
      <c r="K112" s="95">
        <v>0</v>
      </c>
    </row>
    <row r="113" spans="1:11">
      <c r="A113" s="99" t="s">
        <v>245</v>
      </c>
      <c r="B113" s="95">
        <v>0</v>
      </c>
      <c r="C113" s="95">
        <v>0</v>
      </c>
      <c r="D113" s="95">
        <v>0</v>
      </c>
      <c r="E113" s="95">
        <v>0</v>
      </c>
      <c r="F113" s="95">
        <v>0</v>
      </c>
      <c r="G113" s="95">
        <v>0</v>
      </c>
      <c r="H113" s="95">
        <v>0</v>
      </c>
      <c r="I113" s="95">
        <v>0</v>
      </c>
      <c r="J113" s="95">
        <v>0</v>
      </c>
      <c r="K113" s="95">
        <v>0</v>
      </c>
    </row>
    <row r="114" spans="1:11">
      <c r="A114" s="177" t="s">
        <v>246</v>
      </c>
      <c r="B114" s="57">
        <v>1200733.89295</v>
      </c>
      <c r="C114" s="57">
        <v>3156730.7202300001</v>
      </c>
      <c r="D114" s="57">
        <v>1630500.17081</v>
      </c>
      <c r="E114" s="57">
        <v>50975.9139</v>
      </c>
      <c r="F114" s="57">
        <v>382589.72100999998</v>
      </c>
      <c r="G114" s="57">
        <v>625719.80050999997</v>
      </c>
      <c r="H114" s="57">
        <v>36093.189250000003</v>
      </c>
      <c r="I114" s="57">
        <v>1143668.3716800001</v>
      </c>
      <c r="J114" s="57">
        <v>555567.59199999995</v>
      </c>
      <c r="K114" s="57">
        <v>8782579.3723399993</v>
      </c>
    </row>
    <row r="115" spans="1:11">
      <c r="A115" s="177" t="s">
        <v>247</v>
      </c>
      <c r="B115" s="57">
        <v>55877.764320000002</v>
      </c>
      <c r="C115" s="57">
        <v>649346.89715999993</v>
      </c>
      <c r="D115" s="57">
        <v>197031.39477000001</v>
      </c>
      <c r="E115" s="57">
        <v>51.237000000000002</v>
      </c>
      <c r="F115" s="57">
        <v>1643.2670800000001</v>
      </c>
      <c r="G115" s="57">
        <v>0</v>
      </c>
      <c r="H115" s="57">
        <v>0</v>
      </c>
      <c r="I115" s="57">
        <v>753.18866000000003</v>
      </c>
      <c r="J115" s="57">
        <v>0</v>
      </c>
      <c r="K115" s="57">
        <v>904703.74898999999</v>
      </c>
    </row>
    <row r="116" spans="1:11">
      <c r="A116" s="64" t="s">
        <v>248</v>
      </c>
      <c r="B116" s="95">
        <v>0</v>
      </c>
      <c r="C116" s="95">
        <v>3.6</v>
      </c>
      <c r="D116" s="95">
        <v>374.41328000000004</v>
      </c>
      <c r="E116" s="95">
        <v>51.237000000000002</v>
      </c>
      <c r="F116" s="95">
        <v>0</v>
      </c>
      <c r="G116" s="95">
        <v>0</v>
      </c>
      <c r="H116" s="95">
        <v>0</v>
      </c>
      <c r="I116" s="95">
        <v>0</v>
      </c>
      <c r="J116" s="95">
        <v>0</v>
      </c>
      <c r="K116" s="95">
        <v>429.25028000000003</v>
      </c>
    </row>
    <row r="117" spans="1:11">
      <c r="A117" s="64" t="s">
        <v>249</v>
      </c>
      <c r="B117" s="95">
        <v>0</v>
      </c>
      <c r="C117" s="95">
        <v>0</v>
      </c>
      <c r="D117" s="95">
        <v>0</v>
      </c>
      <c r="E117" s="95">
        <v>0</v>
      </c>
      <c r="F117" s="95">
        <v>0</v>
      </c>
      <c r="G117" s="95">
        <v>0</v>
      </c>
      <c r="H117" s="95">
        <v>0</v>
      </c>
      <c r="I117" s="95">
        <v>0</v>
      </c>
      <c r="J117" s="95">
        <v>0</v>
      </c>
      <c r="K117" s="95">
        <v>0</v>
      </c>
    </row>
    <row r="118" spans="1:11">
      <c r="A118" s="64" t="s">
        <v>250</v>
      </c>
      <c r="B118" s="95">
        <v>0</v>
      </c>
      <c r="C118" s="95">
        <v>3.6</v>
      </c>
      <c r="D118" s="95">
        <v>374.41328000000004</v>
      </c>
      <c r="E118" s="95">
        <v>51.237000000000002</v>
      </c>
      <c r="F118" s="95">
        <v>0</v>
      </c>
      <c r="G118" s="95">
        <v>0</v>
      </c>
      <c r="H118" s="95">
        <v>0</v>
      </c>
      <c r="I118" s="95">
        <v>0</v>
      </c>
      <c r="J118" s="95">
        <v>0</v>
      </c>
      <c r="K118" s="95">
        <v>429.25028000000003</v>
      </c>
    </row>
    <row r="119" spans="1:11">
      <c r="A119" s="64" t="s">
        <v>251</v>
      </c>
      <c r="B119" s="95">
        <v>8387.52592</v>
      </c>
      <c r="C119" s="95">
        <v>250927.47488999998</v>
      </c>
      <c r="D119" s="95">
        <v>10957.285230000001</v>
      </c>
      <c r="E119" s="95">
        <v>0</v>
      </c>
      <c r="F119" s="95">
        <v>1643.2670800000001</v>
      </c>
      <c r="G119" s="95">
        <v>0</v>
      </c>
      <c r="H119" s="95">
        <v>0</v>
      </c>
      <c r="I119" s="95">
        <v>752.17498000000001</v>
      </c>
      <c r="J119" s="95">
        <v>0</v>
      </c>
      <c r="K119" s="95">
        <v>272667.72810000001</v>
      </c>
    </row>
    <row r="120" spans="1:11">
      <c r="A120" s="64" t="s">
        <v>252</v>
      </c>
      <c r="B120" s="95">
        <v>46668.328860000001</v>
      </c>
      <c r="C120" s="95">
        <v>0</v>
      </c>
      <c r="D120" s="95">
        <v>0</v>
      </c>
      <c r="E120" s="95">
        <v>0</v>
      </c>
      <c r="F120" s="95">
        <v>0</v>
      </c>
      <c r="G120" s="95">
        <v>0</v>
      </c>
      <c r="H120" s="95">
        <v>0</v>
      </c>
      <c r="I120" s="95">
        <v>0</v>
      </c>
      <c r="J120" s="95">
        <v>0</v>
      </c>
      <c r="K120" s="95">
        <v>46668.328860000001</v>
      </c>
    </row>
    <row r="121" spans="1:11">
      <c r="A121" s="65" t="s">
        <v>253</v>
      </c>
      <c r="B121" s="95">
        <v>408.06443999999999</v>
      </c>
      <c r="C121" s="95">
        <v>0</v>
      </c>
      <c r="D121" s="95">
        <v>0</v>
      </c>
      <c r="E121" s="95">
        <v>0</v>
      </c>
      <c r="F121" s="95">
        <v>0</v>
      </c>
      <c r="G121" s="95">
        <v>0</v>
      </c>
      <c r="H121" s="95">
        <v>0</v>
      </c>
      <c r="I121" s="95">
        <v>0</v>
      </c>
      <c r="J121" s="95">
        <v>0</v>
      </c>
      <c r="K121" s="95">
        <v>408.06443999999999</v>
      </c>
    </row>
    <row r="122" spans="1:11">
      <c r="A122" s="99" t="s">
        <v>254</v>
      </c>
      <c r="B122" s="95">
        <v>137.75896</v>
      </c>
      <c r="C122" s="95">
        <v>0</v>
      </c>
      <c r="D122" s="95">
        <v>0</v>
      </c>
      <c r="E122" s="95">
        <v>0</v>
      </c>
      <c r="F122" s="95">
        <v>0</v>
      </c>
      <c r="G122" s="95">
        <v>0</v>
      </c>
      <c r="H122" s="95">
        <v>0</v>
      </c>
      <c r="I122" s="95">
        <v>0</v>
      </c>
      <c r="J122" s="95">
        <v>0</v>
      </c>
      <c r="K122" s="95">
        <v>137.75896</v>
      </c>
    </row>
    <row r="123" spans="1:11">
      <c r="A123" s="99" t="s">
        <v>255</v>
      </c>
      <c r="B123" s="95">
        <v>279.83015</v>
      </c>
      <c r="C123" s="95">
        <v>0</v>
      </c>
      <c r="D123" s="95">
        <v>0</v>
      </c>
      <c r="E123" s="95">
        <v>0</v>
      </c>
      <c r="F123" s="95">
        <v>0</v>
      </c>
      <c r="G123" s="95">
        <v>0</v>
      </c>
      <c r="H123" s="95">
        <v>0</v>
      </c>
      <c r="I123" s="95">
        <v>0</v>
      </c>
      <c r="J123" s="95">
        <v>0</v>
      </c>
      <c r="K123" s="95">
        <v>279.83015</v>
      </c>
    </row>
    <row r="124" spans="1:11">
      <c r="A124" s="99" t="s">
        <v>256</v>
      </c>
      <c r="B124" s="95">
        <v>1787.9191499999999</v>
      </c>
      <c r="C124" s="95">
        <v>0</v>
      </c>
      <c r="D124" s="95">
        <v>0</v>
      </c>
      <c r="E124" s="95">
        <v>0</v>
      </c>
      <c r="F124" s="95">
        <v>0</v>
      </c>
      <c r="G124" s="95">
        <v>0</v>
      </c>
      <c r="H124" s="95">
        <v>0</v>
      </c>
      <c r="I124" s="95">
        <v>0</v>
      </c>
      <c r="J124" s="95">
        <v>0</v>
      </c>
      <c r="K124" s="95">
        <v>1787.9191499999999</v>
      </c>
    </row>
    <row r="125" spans="1:11">
      <c r="A125" s="99" t="s">
        <v>257</v>
      </c>
      <c r="B125" s="95">
        <v>9112.4834100000007</v>
      </c>
      <c r="C125" s="95">
        <v>0</v>
      </c>
      <c r="D125" s="95">
        <v>0</v>
      </c>
      <c r="E125" s="95">
        <v>0</v>
      </c>
      <c r="F125" s="95">
        <v>0</v>
      </c>
      <c r="G125" s="95">
        <v>0</v>
      </c>
      <c r="H125" s="95">
        <v>0</v>
      </c>
      <c r="I125" s="95">
        <v>0</v>
      </c>
      <c r="J125" s="95">
        <v>0</v>
      </c>
      <c r="K125" s="95">
        <v>9112.4834100000007</v>
      </c>
    </row>
    <row r="126" spans="1:11">
      <c r="A126" s="99" t="s">
        <v>258</v>
      </c>
      <c r="B126" s="95">
        <v>23763.09475</v>
      </c>
      <c r="C126" s="95">
        <v>0</v>
      </c>
      <c r="D126" s="95">
        <v>0</v>
      </c>
      <c r="E126" s="95">
        <v>0</v>
      </c>
      <c r="F126" s="95">
        <v>0</v>
      </c>
      <c r="G126" s="95">
        <v>0</v>
      </c>
      <c r="H126" s="95">
        <v>0</v>
      </c>
      <c r="I126" s="95">
        <v>0</v>
      </c>
      <c r="J126" s="95">
        <v>0</v>
      </c>
      <c r="K126" s="95">
        <v>23763.09475</v>
      </c>
    </row>
    <row r="127" spans="1:11">
      <c r="A127" s="99" t="s">
        <v>1488</v>
      </c>
      <c r="B127" s="95">
        <v>10560.378000000001</v>
      </c>
      <c r="C127" s="95">
        <v>0</v>
      </c>
      <c r="D127" s="95">
        <v>0</v>
      </c>
      <c r="E127" s="95">
        <v>0</v>
      </c>
      <c r="F127" s="95">
        <v>0</v>
      </c>
      <c r="G127" s="95">
        <v>0</v>
      </c>
      <c r="H127" s="95">
        <v>0</v>
      </c>
      <c r="I127" s="95">
        <v>0</v>
      </c>
      <c r="J127" s="95">
        <v>0</v>
      </c>
      <c r="K127" s="95">
        <v>10560.378000000001</v>
      </c>
    </row>
    <row r="128" spans="1:11">
      <c r="A128" s="156" t="s">
        <v>1489</v>
      </c>
      <c r="B128" s="95">
        <v>618.79999999999995</v>
      </c>
      <c r="C128" s="95">
        <v>0</v>
      </c>
      <c r="D128" s="95">
        <v>0</v>
      </c>
      <c r="E128" s="95">
        <v>0</v>
      </c>
      <c r="F128" s="95">
        <v>0</v>
      </c>
      <c r="G128" s="95">
        <v>0</v>
      </c>
      <c r="H128" s="95">
        <v>0</v>
      </c>
      <c r="I128" s="95">
        <v>0</v>
      </c>
      <c r="J128" s="95">
        <v>0</v>
      </c>
      <c r="K128" s="95">
        <v>618.79999999999995</v>
      </c>
    </row>
    <row r="129" spans="1:11">
      <c r="A129" s="156" t="s">
        <v>261</v>
      </c>
      <c r="B129" s="95">
        <v>2.6496300000000002</v>
      </c>
      <c r="C129" s="95">
        <v>264.29899999999998</v>
      </c>
      <c r="D129" s="95">
        <v>221.69704999999999</v>
      </c>
      <c r="E129" s="95">
        <v>0</v>
      </c>
      <c r="F129" s="95">
        <v>0</v>
      </c>
      <c r="G129" s="95">
        <v>0</v>
      </c>
      <c r="H129" s="95">
        <v>0</v>
      </c>
      <c r="I129" s="95">
        <v>1.0136799999999999</v>
      </c>
      <c r="J129" s="95">
        <v>0</v>
      </c>
      <c r="K129" s="95">
        <v>489.65935999999999</v>
      </c>
    </row>
    <row r="130" spans="1:11">
      <c r="A130" s="64" t="s">
        <v>262</v>
      </c>
      <c r="B130" s="95">
        <v>0</v>
      </c>
      <c r="C130" s="95">
        <v>389567.57513000001</v>
      </c>
      <c r="D130" s="95">
        <v>181157.88636</v>
      </c>
      <c r="E130" s="95">
        <v>0</v>
      </c>
      <c r="F130" s="95">
        <v>0</v>
      </c>
      <c r="G130" s="95">
        <v>0</v>
      </c>
      <c r="H130" s="95">
        <v>0</v>
      </c>
      <c r="I130" s="95">
        <v>0</v>
      </c>
      <c r="J130" s="95">
        <v>0</v>
      </c>
      <c r="K130" s="95">
        <v>570725.46149000002</v>
      </c>
    </row>
    <row r="131" spans="1:11">
      <c r="A131" s="64" t="s">
        <v>263</v>
      </c>
      <c r="B131" s="95">
        <v>819.25990999999999</v>
      </c>
      <c r="C131" s="95">
        <v>8583.9481400000004</v>
      </c>
      <c r="D131" s="95">
        <v>4320.1128499999995</v>
      </c>
      <c r="E131" s="95">
        <v>0</v>
      </c>
      <c r="F131" s="95">
        <v>0</v>
      </c>
      <c r="G131" s="95">
        <v>0</v>
      </c>
      <c r="H131" s="95">
        <v>0</v>
      </c>
      <c r="I131" s="95">
        <v>0</v>
      </c>
      <c r="J131" s="95">
        <v>0</v>
      </c>
      <c r="K131" s="95">
        <v>13723.320900000001</v>
      </c>
    </row>
    <row r="132" spans="1:11">
      <c r="A132" s="177" t="s">
        <v>264</v>
      </c>
      <c r="B132" s="57">
        <v>0</v>
      </c>
      <c r="C132" s="57">
        <v>0</v>
      </c>
      <c r="D132" s="57">
        <v>0</v>
      </c>
      <c r="E132" s="57">
        <v>0</v>
      </c>
      <c r="F132" s="57">
        <v>0</v>
      </c>
      <c r="G132" s="57">
        <v>0</v>
      </c>
      <c r="H132" s="57">
        <v>0</v>
      </c>
      <c r="I132" s="57">
        <v>0</v>
      </c>
      <c r="J132" s="57">
        <v>0</v>
      </c>
      <c r="K132" s="57">
        <v>0</v>
      </c>
    </row>
    <row r="133" spans="1:11">
      <c r="A133" s="177" t="s">
        <v>455</v>
      </c>
      <c r="B133" s="57">
        <v>0</v>
      </c>
      <c r="C133" s="57">
        <v>995.79393999999991</v>
      </c>
      <c r="D133" s="57">
        <v>0</v>
      </c>
      <c r="E133" s="57">
        <v>0</v>
      </c>
      <c r="F133" s="57">
        <v>0</v>
      </c>
      <c r="G133" s="57">
        <v>0</v>
      </c>
      <c r="H133" s="57">
        <v>0</v>
      </c>
      <c r="I133" s="57">
        <v>0</v>
      </c>
      <c r="J133" s="57">
        <v>0</v>
      </c>
      <c r="K133" s="57">
        <v>995.79393999999991</v>
      </c>
    </row>
    <row r="134" spans="1:11">
      <c r="A134" s="64" t="s">
        <v>456</v>
      </c>
      <c r="B134" s="95">
        <v>0</v>
      </c>
      <c r="C134" s="95">
        <v>0</v>
      </c>
      <c r="D134" s="95">
        <v>0</v>
      </c>
      <c r="E134" s="95">
        <v>0</v>
      </c>
      <c r="F134" s="95">
        <v>0</v>
      </c>
      <c r="G134" s="95">
        <v>0</v>
      </c>
      <c r="H134" s="95">
        <v>0</v>
      </c>
      <c r="I134" s="95">
        <v>0</v>
      </c>
      <c r="J134" s="95">
        <v>0</v>
      </c>
      <c r="K134" s="95">
        <v>0</v>
      </c>
    </row>
    <row r="135" spans="1:11">
      <c r="A135" s="64" t="s">
        <v>457</v>
      </c>
      <c r="B135" s="95">
        <v>0</v>
      </c>
      <c r="C135" s="95">
        <v>995.79393999999991</v>
      </c>
      <c r="D135" s="95">
        <v>0</v>
      </c>
      <c r="E135" s="95">
        <v>0</v>
      </c>
      <c r="F135" s="95">
        <v>0</v>
      </c>
      <c r="G135" s="95">
        <v>0</v>
      </c>
      <c r="H135" s="95">
        <v>0</v>
      </c>
      <c r="I135" s="95">
        <v>0</v>
      </c>
      <c r="J135" s="95">
        <v>0</v>
      </c>
      <c r="K135" s="95">
        <v>995.79393999999991</v>
      </c>
    </row>
    <row r="136" spans="1:11">
      <c r="A136" s="64" t="s">
        <v>458</v>
      </c>
      <c r="B136" s="95">
        <v>0</v>
      </c>
      <c r="C136" s="95">
        <v>0</v>
      </c>
      <c r="D136" s="95">
        <v>0</v>
      </c>
      <c r="E136" s="95">
        <v>0</v>
      </c>
      <c r="F136" s="95">
        <v>0</v>
      </c>
      <c r="G136" s="95">
        <v>0</v>
      </c>
      <c r="H136" s="95">
        <v>0</v>
      </c>
      <c r="I136" s="95">
        <v>0</v>
      </c>
      <c r="J136" s="95">
        <v>0</v>
      </c>
      <c r="K136" s="95">
        <v>0</v>
      </c>
    </row>
    <row r="137" spans="1:11">
      <c r="A137" s="64" t="s">
        <v>459</v>
      </c>
      <c r="B137" s="95">
        <v>0</v>
      </c>
      <c r="C137" s="95">
        <v>0</v>
      </c>
      <c r="D137" s="95">
        <v>0</v>
      </c>
      <c r="E137" s="95">
        <v>0</v>
      </c>
      <c r="F137" s="95">
        <v>0</v>
      </c>
      <c r="G137" s="95">
        <v>0</v>
      </c>
      <c r="H137" s="95">
        <v>0</v>
      </c>
      <c r="I137" s="95">
        <v>0</v>
      </c>
      <c r="J137" s="95">
        <v>0</v>
      </c>
      <c r="K137" s="95">
        <v>0</v>
      </c>
    </row>
    <row r="138" spans="1:11">
      <c r="A138" s="64" t="s">
        <v>460</v>
      </c>
      <c r="B138" s="95">
        <v>0</v>
      </c>
      <c r="C138" s="95">
        <v>0</v>
      </c>
      <c r="D138" s="95">
        <v>0</v>
      </c>
      <c r="E138" s="95">
        <v>0</v>
      </c>
      <c r="F138" s="95">
        <v>0</v>
      </c>
      <c r="G138" s="95">
        <v>0</v>
      </c>
      <c r="H138" s="95">
        <v>0</v>
      </c>
      <c r="I138" s="95">
        <v>0</v>
      </c>
      <c r="J138" s="95">
        <v>0</v>
      </c>
      <c r="K138" s="95">
        <v>0</v>
      </c>
    </row>
    <row r="139" spans="1:11">
      <c r="A139" s="64" t="s">
        <v>467</v>
      </c>
      <c r="B139" s="95">
        <v>0</v>
      </c>
      <c r="C139" s="95">
        <v>0</v>
      </c>
      <c r="D139" s="95">
        <v>0</v>
      </c>
      <c r="E139" s="95">
        <v>0</v>
      </c>
      <c r="F139" s="95">
        <v>0</v>
      </c>
      <c r="G139" s="95">
        <v>0</v>
      </c>
      <c r="H139" s="95">
        <v>0</v>
      </c>
      <c r="I139" s="95">
        <v>0</v>
      </c>
      <c r="J139" s="95">
        <v>0</v>
      </c>
      <c r="K139" s="95">
        <v>0</v>
      </c>
    </row>
    <row r="140" spans="1:11">
      <c r="A140" s="177" t="s">
        <v>265</v>
      </c>
      <c r="B140" s="57">
        <v>834843.24502999999</v>
      </c>
      <c r="C140" s="57">
        <v>1776350.67738</v>
      </c>
      <c r="D140" s="57">
        <v>1145293.5185199999</v>
      </c>
      <c r="E140" s="57">
        <v>46457.322540000001</v>
      </c>
      <c r="F140" s="57">
        <v>217859.88225999998</v>
      </c>
      <c r="G140" s="57">
        <v>522769.10905999999</v>
      </c>
      <c r="H140" s="57">
        <v>34869.275070000003</v>
      </c>
      <c r="I140" s="57">
        <v>518311.01556999999</v>
      </c>
      <c r="J140" s="57">
        <v>518692.24124</v>
      </c>
      <c r="K140" s="57">
        <v>5615446.2866700003</v>
      </c>
    </row>
    <row r="141" spans="1:11">
      <c r="A141" s="64" t="s">
        <v>266</v>
      </c>
      <c r="B141" s="95">
        <v>0</v>
      </c>
      <c r="C141" s="95">
        <v>0</v>
      </c>
      <c r="D141" s="95">
        <v>0</v>
      </c>
      <c r="E141" s="95">
        <v>0</v>
      </c>
      <c r="F141" s="95">
        <v>0</v>
      </c>
      <c r="G141" s="95">
        <v>0</v>
      </c>
      <c r="H141" s="95">
        <v>0</v>
      </c>
      <c r="I141" s="95">
        <v>0</v>
      </c>
      <c r="J141" s="95">
        <v>0</v>
      </c>
      <c r="K141" s="95">
        <v>0</v>
      </c>
    </row>
    <row r="142" spans="1:11">
      <c r="A142" s="64" t="s">
        <v>267</v>
      </c>
      <c r="B142" s="95">
        <v>153080.4449</v>
      </c>
      <c r="C142" s="95">
        <v>500378.30419</v>
      </c>
      <c r="D142" s="95">
        <v>179981.52924999999</v>
      </c>
      <c r="E142" s="95">
        <v>0</v>
      </c>
      <c r="F142" s="95">
        <v>0</v>
      </c>
      <c r="G142" s="95">
        <v>144559.0208</v>
      </c>
      <c r="H142" s="95">
        <v>4772.8578799999996</v>
      </c>
      <c r="I142" s="95">
        <v>95391.380139999994</v>
      </c>
      <c r="J142" s="95">
        <v>121311.83551</v>
      </c>
      <c r="K142" s="95">
        <v>1199475.3726700002</v>
      </c>
    </row>
    <row r="143" spans="1:11">
      <c r="A143" s="64" t="s">
        <v>268</v>
      </c>
      <c r="B143" s="95">
        <v>0</v>
      </c>
      <c r="C143" s="95">
        <v>0</v>
      </c>
      <c r="D143" s="95">
        <v>0</v>
      </c>
      <c r="E143" s="95">
        <v>0</v>
      </c>
      <c r="F143" s="95">
        <v>0</v>
      </c>
      <c r="G143" s="95">
        <v>0</v>
      </c>
      <c r="H143" s="95">
        <v>0</v>
      </c>
      <c r="I143" s="95">
        <v>0</v>
      </c>
      <c r="J143" s="95">
        <v>0</v>
      </c>
      <c r="K143" s="95">
        <v>0</v>
      </c>
    </row>
    <row r="144" spans="1:11">
      <c r="A144" s="64" t="s">
        <v>269</v>
      </c>
      <c r="B144" s="95">
        <v>334653.46043000004</v>
      </c>
      <c r="C144" s="95">
        <v>200113.17275</v>
      </c>
      <c r="D144" s="95">
        <v>19179.588179999999</v>
      </c>
      <c r="E144" s="95">
        <v>26370.982309999999</v>
      </c>
      <c r="F144" s="95">
        <v>64656.59463</v>
      </c>
      <c r="G144" s="95">
        <v>56602.671450000002</v>
      </c>
      <c r="H144" s="95">
        <v>5862.5591699999995</v>
      </c>
      <c r="I144" s="95">
        <v>127375.15036</v>
      </c>
      <c r="J144" s="95">
        <v>92832.52162</v>
      </c>
      <c r="K144" s="95">
        <v>927646.70089999994</v>
      </c>
    </row>
    <row r="145" spans="1:11">
      <c r="A145" s="64" t="s">
        <v>1490</v>
      </c>
      <c r="B145" s="95">
        <v>109751.66669</v>
      </c>
      <c r="C145" s="95">
        <v>559825.67837999994</v>
      </c>
      <c r="D145" s="95">
        <v>655807.76561</v>
      </c>
      <c r="E145" s="95">
        <v>13669.55435</v>
      </c>
      <c r="F145" s="95">
        <v>136975.53857</v>
      </c>
      <c r="G145" s="95">
        <v>132313.63509</v>
      </c>
      <c r="H145" s="95">
        <v>7270.6875499999996</v>
      </c>
      <c r="I145" s="95">
        <v>127788.39291</v>
      </c>
      <c r="J145" s="95">
        <v>157612.66824999999</v>
      </c>
      <c r="K145" s="95">
        <v>1901015.5874000001</v>
      </c>
    </row>
    <row r="146" spans="1:11">
      <c r="A146" s="64" t="s">
        <v>271</v>
      </c>
      <c r="B146" s="95">
        <v>0</v>
      </c>
      <c r="C146" s="95">
        <v>0</v>
      </c>
      <c r="D146" s="95">
        <v>0</v>
      </c>
      <c r="E146" s="95">
        <v>3554</v>
      </c>
      <c r="F146" s="95">
        <v>2914.2679800000001</v>
      </c>
      <c r="G146" s="95">
        <v>0</v>
      </c>
      <c r="H146" s="95">
        <v>0</v>
      </c>
      <c r="I146" s="95">
        <v>0</v>
      </c>
      <c r="J146" s="95">
        <v>0</v>
      </c>
      <c r="K146" s="95">
        <v>6468.2679800000005</v>
      </c>
    </row>
    <row r="147" spans="1:11">
      <c r="A147" s="64" t="s">
        <v>272</v>
      </c>
      <c r="B147" s="95">
        <v>231113.70706000002</v>
      </c>
      <c r="C147" s="95">
        <v>500743.75179000001</v>
      </c>
      <c r="D147" s="95">
        <v>279545</v>
      </c>
      <c r="E147" s="95">
        <v>2058</v>
      </c>
      <c r="F147" s="95">
        <v>11863.533079999999</v>
      </c>
      <c r="G147" s="95">
        <v>182780.93386000002</v>
      </c>
      <c r="H147" s="95">
        <v>16710.175039999998</v>
      </c>
      <c r="I147" s="95">
        <v>161951.06743999998</v>
      </c>
      <c r="J147" s="95">
        <v>142102.37180000002</v>
      </c>
      <c r="K147" s="95">
        <v>1528868.5400699999</v>
      </c>
    </row>
    <row r="148" spans="1:11">
      <c r="A148" s="64" t="s">
        <v>273</v>
      </c>
      <c r="B148" s="95">
        <v>6243.9659499999998</v>
      </c>
      <c r="C148" s="95">
        <v>15289.770269999999</v>
      </c>
      <c r="D148" s="95">
        <v>10779.635480000001</v>
      </c>
      <c r="E148" s="95">
        <v>804.78588000000002</v>
      </c>
      <c r="F148" s="95">
        <v>1449.9480000000001</v>
      </c>
      <c r="G148" s="95">
        <v>6512.8478600000008</v>
      </c>
      <c r="H148" s="95">
        <v>252.99543</v>
      </c>
      <c r="I148" s="95">
        <v>5805.0247199999994</v>
      </c>
      <c r="J148" s="95">
        <v>4832.8440599999994</v>
      </c>
      <c r="K148" s="95">
        <v>51971.817649999997</v>
      </c>
    </row>
    <row r="149" spans="1:11">
      <c r="A149" s="177" t="s">
        <v>274</v>
      </c>
      <c r="B149" s="57">
        <v>14432.49171</v>
      </c>
      <c r="C149" s="57">
        <v>78699.775280000002</v>
      </c>
      <c r="D149" s="57">
        <v>46000.27319</v>
      </c>
      <c r="E149" s="57">
        <v>1277.57951</v>
      </c>
      <c r="F149" s="57">
        <v>19015.032279999999</v>
      </c>
      <c r="G149" s="57">
        <v>9803.0498599999992</v>
      </c>
      <c r="H149" s="57">
        <v>880.77554000000009</v>
      </c>
      <c r="I149" s="57">
        <v>42939.696509999994</v>
      </c>
      <c r="J149" s="57">
        <v>16144.686</v>
      </c>
      <c r="K149" s="57">
        <v>229193.35988</v>
      </c>
    </row>
    <row r="150" spans="1:11">
      <c r="A150" s="64" t="s">
        <v>207</v>
      </c>
      <c r="B150" s="95">
        <v>40.992400000000004</v>
      </c>
      <c r="C150" s="95">
        <v>0</v>
      </c>
      <c r="D150" s="95">
        <v>0</v>
      </c>
      <c r="E150" s="95">
        <v>0</v>
      </c>
      <c r="F150" s="95">
        <v>0</v>
      </c>
      <c r="G150" s="95">
        <v>0</v>
      </c>
      <c r="H150" s="95">
        <v>0</v>
      </c>
      <c r="I150" s="95">
        <v>0</v>
      </c>
      <c r="J150" s="95">
        <v>0</v>
      </c>
      <c r="K150" s="95">
        <v>40.992400000000004</v>
      </c>
    </row>
    <row r="151" spans="1:11">
      <c r="A151" s="64" t="s">
        <v>209</v>
      </c>
      <c r="B151" s="95">
        <v>2602.4060399999998</v>
      </c>
      <c r="C151" s="95">
        <v>14958.251550000001</v>
      </c>
      <c r="D151" s="95">
        <v>13156.78326</v>
      </c>
      <c r="E151" s="95">
        <v>577.44098999999994</v>
      </c>
      <c r="F151" s="95">
        <v>1856.37761</v>
      </c>
      <c r="G151" s="95">
        <v>3881.0896200000002</v>
      </c>
      <c r="H151" s="95">
        <v>701.69439999999997</v>
      </c>
      <c r="I151" s="95">
        <v>8177.2340800000002</v>
      </c>
      <c r="J151" s="95">
        <v>7381.0385999999999</v>
      </c>
      <c r="K151" s="95">
        <v>53292.316149999999</v>
      </c>
    </row>
    <row r="152" spans="1:11">
      <c r="A152" s="64" t="s">
        <v>275</v>
      </c>
      <c r="B152" s="95">
        <v>11752.87558</v>
      </c>
      <c r="C152" s="95">
        <v>59234.653840000006</v>
      </c>
      <c r="D152" s="95">
        <v>32795.306389999998</v>
      </c>
      <c r="E152" s="95">
        <v>699.56810999999993</v>
      </c>
      <c r="F152" s="95">
        <v>10657.948189999999</v>
      </c>
      <c r="G152" s="95">
        <v>5870.0697699999992</v>
      </c>
      <c r="H152" s="95">
        <v>179.08114</v>
      </c>
      <c r="I152" s="95">
        <v>34746.87573</v>
      </c>
      <c r="J152" s="95">
        <v>8556.3910599999999</v>
      </c>
      <c r="K152" s="95">
        <v>164492.76981</v>
      </c>
    </row>
    <row r="153" spans="1:11">
      <c r="A153" s="64" t="s">
        <v>236</v>
      </c>
      <c r="B153" s="95">
        <v>36.217690000000005</v>
      </c>
      <c r="C153" s="95">
        <v>4506.8698899999999</v>
      </c>
      <c r="D153" s="95">
        <v>48.183540000000001</v>
      </c>
      <c r="E153" s="95">
        <v>0.57040999999999997</v>
      </c>
      <c r="F153" s="95">
        <v>6500.7064800000007</v>
      </c>
      <c r="G153" s="95">
        <v>51.890470000000001</v>
      </c>
      <c r="H153" s="95">
        <v>0</v>
      </c>
      <c r="I153" s="95">
        <v>15.5867</v>
      </c>
      <c r="J153" s="95">
        <v>207.25633999999999</v>
      </c>
      <c r="K153" s="95">
        <v>11367.28152</v>
      </c>
    </row>
    <row r="154" spans="1:11">
      <c r="A154" s="64" t="s">
        <v>276</v>
      </c>
      <c r="B154" s="95">
        <v>0</v>
      </c>
      <c r="C154" s="95">
        <v>0</v>
      </c>
      <c r="D154" s="95">
        <v>0</v>
      </c>
      <c r="E154" s="95">
        <v>0</v>
      </c>
      <c r="F154" s="95">
        <v>0</v>
      </c>
      <c r="G154" s="95">
        <v>0</v>
      </c>
      <c r="H154" s="95">
        <v>0</v>
      </c>
      <c r="I154" s="95">
        <v>0</v>
      </c>
      <c r="J154" s="95">
        <v>0</v>
      </c>
      <c r="K154" s="95">
        <v>0</v>
      </c>
    </row>
    <row r="155" spans="1:11">
      <c r="A155" s="177" t="s">
        <v>277</v>
      </c>
      <c r="B155" s="57">
        <v>23516.883610000001</v>
      </c>
      <c r="C155" s="57">
        <v>68996.91747</v>
      </c>
      <c r="D155" s="57">
        <v>17444.107960000001</v>
      </c>
      <c r="E155" s="57">
        <v>452.16836999999998</v>
      </c>
      <c r="F155" s="57">
        <v>4500.4053600000007</v>
      </c>
      <c r="G155" s="57">
        <v>6248.8966100000007</v>
      </c>
      <c r="H155" s="57">
        <v>343.13864000000001</v>
      </c>
      <c r="I155" s="57">
        <v>17615.566460000002</v>
      </c>
      <c r="J155" s="57">
        <v>3058.3415299999997</v>
      </c>
      <c r="K155" s="57">
        <v>142176.42601</v>
      </c>
    </row>
    <row r="156" spans="1:11">
      <c r="A156" s="64" t="s">
        <v>278</v>
      </c>
      <c r="B156" s="95">
        <v>0</v>
      </c>
      <c r="C156" s="95">
        <v>0</v>
      </c>
      <c r="D156" s="95">
        <v>0</v>
      </c>
      <c r="E156" s="95">
        <v>0</v>
      </c>
      <c r="F156" s="95">
        <v>0</v>
      </c>
      <c r="G156" s="95">
        <v>0</v>
      </c>
      <c r="H156" s="95">
        <v>0</v>
      </c>
      <c r="I156" s="95">
        <v>0</v>
      </c>
      <c r="J156" s="95">
        <v>0</v>
      </c>
      <c r="K156" s="95">
        <v>0</v>
      </c>
    </row>
    <row r="157" spans="1:11">
      <c r="A157" s="64" t="s">
        <v>279</v>
      </c>
      <c r="B157" s="95">
        <v>0</v>
      </c>
      <c r="C157" s="95">
        <v>0</v>
      </c>
      <c r="D157" s="95">
        <v>0</v>
      </c>
      <c r="E157" s="95">
        <v>0</v>
      </c>
      <c r="F157" s="95">
        <v>0</v>
      </c>
      <c r="G157" s="95">
        <v>0</v>
      </c>
      <c r="H157" s="95">
        <v>0</v>
      </c>
      <c r="I157" s="95">
        <v>0</v>
      </c>
      <c r="J157" s="95">
        <v>0</v>
      </c>
      <c r="K157" s="95">
        <v>0</v>
      </c>
    </row>
    <row r="158" spans="1:11">
      <c r="A158" s="64" t="s">
        <v>280</v>
      </c>
      <c r="B158" s="95">
        <v>18664.141449999999</v>
      </c>
      <c r="C158" s="95">
        <v>15639.005060000001</v>
      </c>
      <c r="D158" s="95">
        <v>0</v>
      </c>
      <c r="E158" s="95">
        <v>0</v>
      </c>
      <c r="F158" s="95">
        <v>0</v>
      </c>
      <c r="G158" s="95">
        <v>1920.8</v>
      </c>
      <c r="H158" s="95">
        <v>0</v>
      </c>
      <c r="I158" s="95">
        <v>5705.3987900000002</v>
      </c>
      <c r="J158" s="95">
        <v>0</v>
      </c>
      <c r="K158" s="95">
        <v>41929.345299999994</v>
      </c>
    </row>
    <row r="159" spans="1:11">
      <c r="A159" s="64" t="s">
        <v>1300</v>
      </c>
      <c r="B159" s="95">
        <v>0</v>
      </c>
      <c r="C159" s="95">
        <v>0</v>
      </c>
      <c r="D159" s="95">
        <v>0</v>
      </c>
      <c r="E159" s="95">
        <v>0</v>
      </c>
      <c r="F159" s="95">
        <v>0</v>
      </c>
      <c r="G159" s="95">
        <v>0</v>
      </c>
      <c r="H159" s="95">
        <v>0</v>
      </c>
      <c r="I159" s="95">
        <v>0</v>
      </c>
      <c r="J159" s="95">
        <v>0</v>
      </c>
      <c r="K159" s="95">
        <v>0</v>
      </c>
    </row>
    <row r="160" spans="1:11">
      <c r="A160" s="64" t="s">
        <v>281</v>
      </c>
      <c r="B160" s="95">
        <v>4852.7421599999998</v>
      </c>
      <c r="C160" s="95">
        <v>29124.793109999999</v>
      </c>
      <c r="D160" s="95">
        <v>17305.83383</v>
      </c>
      <c r="E160" s="95">
        <v>452.16836999999998</v>
      </c>
      <c r="F160" s="95">
        <v>4500.4053600000007</v>
      </c>
      <c r="G160" s="95">
        <v>4328.0966100000005</v>
      </c>
      <c r="H160" s="95">
        <v>343.13864000000001</v>
      </c>
      <c r="I160" s="95">
        <v>10571.79437</v>
      </c>
      <c r="J160" s="95">
        <v>3058.3415299999997</v>
      </c>
      <c r="K160" s="95">
        <v>74537.313980000006</v>
      </c>
    </row>
    <row r="161" spans="1:11">
      <c r="A161" s="64" t="s">
        <v>282</v>
      </c>
      <c r="B161" s="95">
        <v>0</v>
      </c>
      <c r="C161" s="95">
        <v>24233.119300000002</v>
      </c>
      <c r="D161" s="95">
        <v>138.27413000000001</v>
      </c>
      <c r="E161" s="95">
        <v>0</v>
      </c>
      <c r="F161" s="95">
        <v>0</v>
      </c>
      <c r="G161" s="95">
        <v>0</v>
      </c>
      <c r="H161" s="95">
        <v>0</v>
      </c>
      <c r="I161" s="95">
        <v>1338.3733</v>
      </c>
      <c r="J161" s="95">
        <v>0</v>
      </c>
      <c r="K161" s="95">
        <v>25709.766729999999</v>
      </c>
    </row>
    <row r="162" spans="1:11">
      <c r="A162" s="177" t="s">
        <v>283</v>
      </c>
      <c r="B162" s="57">
        <v>238138.36311000001</v>
      </c>
      <c r="C162" s="57">
        <v>582340.65899999999</v>
      </c>
      <c r="D162" s="57">
        <v>224730.87637000001</v>
      </c>
      <c r="E162" s="57">
        <v>0</v>
      </c>
      <c r="F162" s="57">
        <v>139571.13403000002</v>
      </c>
      <c r="G162" s="57">
        <v>86898.744980000003</v>
      </c>
      <c r="H162" s="57">
        <v>0</v>
      </c>
      <c r="I162" s="57">
        <v>564048.90448000003</v>
      </c>
      <c r="J162" s="57">
        <v>17672.323230000002</v>
      </c>
      <c r="K162" s="57">
        <v>1853401.0052</v>
      </c>
    </row>
    <row r="163" spans="1:11">
      <c r="A163" s="64" t="s">
        <v>284</v>
      </c>
      <c r="B163" s="95">
        <v>0</v>
      </c>
      <c r="C163" s="95">
        <v>64666.387499999997</v>
      </c>
      <c r="D163" s="95">
        <v>0</v>
      </c>
      <c r="E163" s="95">
        <v>0</v>
      </c>
      <c r="F163" s="95">
        <v>0</v>
      </c>
      <c r="G163" s="95">
        <v>0</v>
      </c>
      <c r="H163" s="95">
        <v>0</v>
      </c>
      <c r="I163" s="95">
        <v>0</v>
      </c>
      <c r="J163" s="95">
        <v>0</v>
      </c>
      <c r="K163" s="95">
        <v>64666.387499999997</v>
      </c>
    </row>
    <row r="164" spans="1:11">
      <c r="A164" s="64" t="s">
        <v>285</v>
      </c>
      <c r="B164" s="95">
        <v>0</v>
      </c>
      <c r="C164" s="95">
        <v>0</v>
      </c>
      <c r="D164" s="95">
        <v>0</v>
      </c>
      <c r="E164" s="95">
        <v>0</v>
      </c>
      <c r="F164" s="95">
        <v>0</v>
      </c>
      <c r="G164" s="95">
        <v>0</v>
      </c>
      <c r="H164" s="95">
        <v>0</v>
      </c>
      <c r="I164" s="95">
        <v>0</v>
      </c>
      <c r="J164" s="95">
        <v>0</v>
      </c>
      <c r="K164" s="95">
        <v>0</v>
      </c>
    </row>
    <row r="165" spans="1:11">
      <c r="A165" s="64" t="s">
        <v>1491</v>
      </c>
      <c r="B165" s="95">
        <v>215586.17212999999</v>
      </c>
      <c r="C165" s="95">
        <v>483320.56425</v>
      </c>
      <c r="D165" s="95">
        <v>201943.41681999998</v>
      </c>
      <c r="E165" s="95">
        <v>0</v>
      </c>
      <c r="F165" s="95">
        <v>130799.90025000001</v>
      </c>
      <c r="G165" s="95">
        <v>83883.399999999994</v>
      </c>
      <c r="H165" s="95">
        <v>0</v>
      </c>
      <c r="I165" s="95">
        <v>504901.35626999999</v>
      </c>
      <c r="J165" s="95">
        <v>16662</v>
      </c>
      <c r="K165" s="95">
        <v>1637096.80972</v>
      </c>
    </row>
    <row r="166" spans="1:11">
      <c r="A166" s="64" t="s">
        <v>287</v>
      </c>
      <c r="B166" s="95">
        <v>22552.190979999999</v>
      </c>
      <c r="C166" s="95">
        <v>34353.707249999999</v>
      </c>
      <c r="D166" s="95">
        <v>22787.45955</v>
      </c>
      <c r="E166" s="95">
        <v>0</v>
      </c>
      <c r="F166" s="95">
        <v>8771.2337799999987</v>
      </c>
      <c r="G166" s="95">
        <v>3015.3449799999999</v>
      </c>
      <c r="H166" s="95">
        <v>0</v>
      </c>
      <c r="I166" s="95">
        <v>59147.548210000001</v>
      </c>
      <c r="J166" s="95">
        <v>1010.32323</v>
      </c>
      <c r="K166" s="95">
        <v>151637.80797999998</v>
      </c>
    </row>
    <row r="167" spans="1:11">
      <c r="A167" s="177" t="s">
        <v>288</v>
      </c>
      <c r="B167" s="57">
        <v>33925.145170000003</v>
      </c>
      <c r="C167" s="57">
        <v>0</v>
      </c>
      <c r="D167" s="57">
        <v>0</v>
      </c>
      <c r="E167" s="57">
        <v>2737.6064799999999</v>
      </c>
      <c r="F167" s="57">
        <v>0</v>
      </c>
      <c r="G167" s="57">
        <v>0</v>
      </c>
      <c r="H167" s="57">
        <v>0</v>
      </c>
      <c r="I167" s="57">
        <v>0</v>
      </c>
      <c r="J167" s="57">
        <v>0</v>
      </c>
      <c r="K167" s="57">
        <v>36662.751649999998</v>
      </c>
    </row>
    <row r="168" spans="1:11">
      <c r="A168" s="64" t="s">
        <v>289</v>
      </c>
      <c r="B168" s="95">
        <v>33181.339800000002</v>
      </c>
      <c r="C168" s="95">
        <v>0</v>
      </c>
      <c r="D168" s="95">
        <v>0</v>
      </c>
      <c r="E168" s="95">
        <v>2737.6064799999999</v>
      </c>
      <c r="F168" s="95">
        <v>0</v>
      </c>
      <c r="G168" s="95">
        <v>0</v>
      </c>
      <c r="H168" s="95">
        <v>0</v>
      </c>
      <c r="I168" s="95">
        <v>0</v>
      </c>
      <c r="J168" s="95">
        <v>0</v>
      </c>
      <c r="K168" s="95">
        <v>35918.946280000004</v>
      </c>
    </row>
    <row r="169" spans="1:11">
      <c r="A169" s="64" t="s">
        <v>290</v>
      </c>
      <c r="B169" s="95">
        <v>0</v>
      </c>
      <c r="C169" s="95">
        <v>0</v>
      </c>
      <c r="D169" s="95">
        <v>0</v>
      </c>
      <c r="E169" s="95">
        <v>0</v>
      </c>
      <c r="F169" s="95">
        <v>0</v>
      </c>
      <c r="G169" s="95">
        <v>0</v>
      </c>
      <c r="H169" s="95">
        <v>0</v>
      </c>
      <c r="I169" s="95">
        <v>0</v>
      </c>
      <c r="J169" s="95">
        <v>0</v>
      </c>
      <c r="K169" s="95">
        <v>0</v>
      </c>
    </row>
    <row r="170" spans="1:11">
      <c r="A170" s="64" t="s">
        <v>291</v>
      </c>
      <c r="B170" s="95">
        <v>0</v>
      </c>
      <c r="C170" s="95">
        <v>0</v>
      </c>
      <c r="D170" s="95">
        <v>0</v>
      </c>
      <c r="E170" s="95">
        <v>2737.6064799999999</v>
      </c>
      <c r="F170" s="95">
        <v>0</v>
      </c>
      <c r="G170" s="95">
        <v>0</v>
      </c>
      <c r="H170" s="95">
        <v>0</v>
      </c>
      <c r="I170" s="95">
        <v>0</v>
      </c>
      <c r="J170" s="95">
        <v>0</v>
      </c>
      <c r="K170" s="95">
        <v>2737.6064799999999</v>
      </c>
    </row>
    <row r="171" spans="1:11">
      <c r="A171" s="64" t="s">
        <v>292</v>
      </c>
      <c r="B171" s="95">
        <v>33181.339800000002</v>
      </c>
      <c r="C171" s="95">
        <v>0</v>
      </c>
      <c r="D171" s="95">
        <v>0</v>
      </c>
      <c r="E171" s="95">
        <v>0</v>
      </c>
      <c r="F171" s="95">
        <v>0</v>
      </c>
      <c r="G171" s="95">
        <v>0</v>
      </c>
      <c r="H171" s="95">
        <v>0</v>
      </c>
      <c r="I171" s="95">
        <v>0</v>
      </c>
      <c r="J171" s="95">
        <v>0</v>
      </c>
      <c r="K171" s="95">
        <v>33181.339800000002</v>
      </c>
    </row>
    <row r="172" spans="1:11">
      <c r="A172" s="64" t="s">
        <v>293</v>
      </c>
      <c r="B172" s="95">
        <v>0</v>
      </c>
      <c r="C172" s="95">
        <v>0</v>
      </c>
      <c r="D172" s="95">
        <v>0</v>
      </c>
      <c r="E172" s="95">
        <v>0</v>
      </c>
      <c r="F172" s="95">
        <v>0</v>
      </c>
      <c r="G172" s="95">
        <v>0</v>
      </c>
      <c r="H172" s="95">
        <v>0</v>
      </c>
      <c r="I172" s="95">
        <v>0</v>
      </c>
      <c r="J172" s="95">
        <v>0</v>
      </c>
      <c r="K172" s="95">
        <v>0</v>
      </c>
    </row>
    <row r="173" spans="1:11">
      <c r="A173" s="64" t="s">
        <v>294</v>
      </c>
      <c r="B173" s="95">
        <v>0</v>
      </c>
      <c r="C173" s="95">
        <v>0</v>
      </c>
      <c r="D173" s="95">
        <v>0</v>
      </c>
      <c r="E173" s="95">
        <v>0</v>
      </c>
      <c r="F173" s="95">
        <v>0</v>
      </c>
      <c r="G173" s="95">
        <v>0</v>
      </c>
      <c r="H173" s="95">
        <v>0</v>
      </c>
      <c r="I173" s="95">
        <v>0</v>
      </c>
      <c r="J173" s="95">
        <v>0</v>
      </c>
      <c r="K173" s="95">
        <v>0</v>
      </c>
    </row>
    <row r="174" spans="1:11">
      <c r="A174" s="64" t="s">
        <v>295</v>
      </c>
      <c r="B174" s="95">
        <v>0</v>
      </c>
      <c r="C174" s="95">
        <v>0</v>
      </c>
      <c r="D174" s="95">
        <v>0</v>
      </c>
      <c r="E174" s="95">
        <v>0</v>
      </c>
      <c r="F174" s="95">
        <v>0</v>
      </c>
      <c r="G174" s="95">
        <v>0</v>
      </c>
      <c r="H174" s="95">
        <v>0</v>
      </c>
      <c r="I174" s="95">
        <v>0</v>
      </c>
      <c r="J174" s="95">
        <v>0</v>
      </c>
      <c r="K174" s="95">
        <v>0</v>
      </c>
    </row>
    <row r="175" spans="1:11">
      <c r="A175" s="64" t="s">
        <v>296</v>
      </c>
      <c r="B175" s="95">
        <v>743.80537000000004</v>
      </c>
      <c r="C175" s="95">
        <v>0</v>
      </c>
      <c r="D175" s="95">
        <v>0</v>
      </c>
      <c r="E175" s="95">
        <v>0</v>
      </c>
      <c r="F175" s="95">
        <v>0</v>
      </c>
      <c r="G175" s="95">
        <v>0</v>
      </c>
      <c r="H175" s="95">
        <v>0</v>
      </c>
      <c r="I175" s="95">
        <v>0</v>
      </c>
      <c r="J175" s="95">
        <v>0</v>
      </c>
      <c r="K175" s="95">
        <v>743.80537000000004</v>
      </c>
    </row>
    <row r="176" spans="1:11">
      <c r="A176" s="177" t="s">
        <v>297</v>
      </c>
      <c r="B176" s="57">
        <v>94145.213170000003</v>
      </c>
      <c r="C176" s="57">
        <v>433830.69880000001</v>
      </c>
      <c r="D176" s="57">
        <v>484917.91538000002</v>
      </c>
      <c r="E176" s="57">
        <v>13893.25143</v>
      </c>
      <c r="F176" s="57">
        <v>70648.039010000008</v>
      </c>
      <c r="G176" s="57">
        <v>57549.558590000001</v>
      </c>
      <c r="H176" s="57">
        <v>4661.7029000000002</v>
      </c>
      <c r="I176" s="57">
        <v>177517.18080999999</v>
      </c>
      <c r="J176" s="57">
        <v>47659.154280000002</v>
      </c>
      <c r="K176" s="57">
        <v>1384822.7143699999</v>
      </c>
    </row>
    <row r="177" spans="1:11">
      <c r="A177" s="63" t="s">
        <v>298</v>
      </c>
      <c r="B177" s="95">
        <v>80992.304650000005</v>
      </c>
      <c r="C177" s="95">
        <v>374722.64966000005</v>
      </c>
      <c r="D177" s="95">
        <v>433730.32922000001</v>
      </c>
      <c r="E177" s="95">
        <v>13778.218490000001</v>
      </c>
      <c r="F177" s="95">
        <v>58240.675940000001</v>
      </c>
      <c r="G177" s="95">
        <v>55205.138119999996</v>
      </c>
      <c r="H177" s="95">
        <v>5657.9311900000002</v>
      </c>
      <c r="I177" s="95">
        <v>159834.17371999999</v>
      </c>
      <c r="J177" s="95">
        <v>68581.276159999994</v>
      </c>
      <c r="K177" s="95">
        <v>1250742.6971500001</v>
      </c>
    </row>
    <row r="178" spans="1:11">
      <c r="A178" s="64" t="s">
        <v>299</v>
      </c>
      <c r="B178" s="95">
        <v>80992.304650000005</v>
      </c>
      <c r="C178" s="95">
        <v>374722.64966000005</v>
      </c>
      <c r="D178" s="95">
        <v>433730.32922000001</v>
      </c>
      <c r="E178" s="95">
        <v>13778.218490000001</v>
      </c>
      <c r="F178" s="95">
        <v>58240.675940000001</v>
      </c>
      <c r="G178" s="95">
        <v>55205.138119999996</v>
      </c>
      <c r="H178" s="95">
        <v>5657.9311900000002</v>
      </c>
      <c r="I178" s="95">
        <v>159834.17371999999</v>
      </c>
      <c r="J178" s="95">
        <v>68581.276159999994</v>
      </c>
      <c r="K178" s="95">
        <v>1250742.6971500001</v>
      </c>
    </row>
    <row r="179" spans="1:11">
      <c r="A179" s="64" t="s">
        <v>300</v>
      </c>
      <c r="B179" s="95">
        <v>0</v>
      </c>
      <c r="C179" s="95">
        <v>0</v>
      </c>
      <c r="D179" s="95">
        <v>0</v>
      </c>
      <c r="E179" s="95">
        <v>0</v>
      </c>
      <c r="F179" s="95">
        <v>0</v>
      </c>
      <c r="G179" s="95">
        <v>0</v>
      </c>
      <c r="H179" s="95">
        <v>0</v>
      </c>
      <c r="I179" s="95">
        <v>0</v>
      </c>
      <c r="J179" s="95">
        <v>0</v>
      </c>
      <c r="K179" s="95">
        <v>0</v>
      </c>
    </row>
    <row r="180" spans="1:11">
      <c r="A180" s="64" t="s">
        <v>301</v>
      </c>
      <c r="B180" s="95">
        <v>0</v>
      </c>
      <c r="C180" s="95">
        <v>0</v>
      </c>
      <c r="D180" s="95">
        <v>0</v>
      </c>
      <c r="E180" s="95">
        <v>0</v>
      </c>
      <c r="F180" s="95">
        <v>0</v>
      </c>
      <c r="G180" s="95">
        <v>0</v>
      </c>
      <c r="H180" s="95">
        <v>0</v>
      </c>
      <c r="I180" s="95">
        <v>0</v>
      </c>
      <c r="J180" s="95">
        <v>0</v>
      </c>
      <c r="K180" s="95">
        <v>0</v>
      </c>
    </row>
    <row r="181" spans="1:11">
      <c r="A181" s="63" t="s">
        <v>302</v>
      </c>
      <c r="B181" s="95">
        <v>1591.7623999999998</v>
      </c>
      <c r="C181" s="95">
        <v>0</v>
      </c>
      <c r="D181" s="95">
        <v>0</v>
      </c>
      <c r="E181" s="95">
        <v>0</v>
      </c>
      <c r="F181" s="95">
        <v>0</v>
      </c>
      <c r="G181" s="95">
        <v>0</v>
      </c>
      <c r="H181" s="95">
        <v>561.39499999999998</v>
      </c>
      <c r="I181" s="95">
        <v>0</v>
      </c>
      <c r="J181" s="95">
        <v>3409.2807200000002</v>
      </c>
      <c r="K181" s="95">
        <v>5562.4381199999998</v>
      </c>
    </row>
    <row r="182" spans="1:11">
      <c r="A182" s="64" t="s">
        <v>303</v>
      </c>
      <c r="B182" s="95">
        <v>0</v>
      </c>
      <c r="C182" s="95">
        <v>0</v>
      </c>
      <c r="D182" s="95">
        <v>0</v>
      </c>
      <c r="E182" s="95">
        <v>0</v>
      </c>
      <c r="F182" s="95">
        <v>0</v>
      </c>
      <c r="G182" s="95">
        <v>0</v>
      </c>
      <c r="H182" s="95">
        <v>0</v>
      </c>
      <c r="I182" s="95">
        <v>0</v>
      </c>
      <c r="J182" s="95">
        <v>0</v>
      </c>
      <c r="K182" s="95">
        <v>0</v>
      </c>
    </row>
    <row r="183" spans="1:11">
      <c r="A183" s="64" t="s">
        <v>304</v>
      </c>
      <c r="B183" s="95">
        <v>0</v>
      </c>
      <c r="C183" s="95">
        <v>0</v>
      </c>
      <c r="D183" s="95">
        <v>0</v>
      </c>
      <c r="E183" s="95">
        <v>0</v>
      </c>
      <c r="F183" s="95">
        <v>0</v>
      </c>
      <c r="G183" s="95">
        <v>0</v>
      </c>
      <c r="H183" s="95">
        <v>537</v>
      </c>
      <c r="I183" s="95">
        <v>0</v>
      </c>
      <c r="J183" s="95">
        <v>3409.2807200000002</v>
      </c>
      <c r="K183" s="95">
        <v>3946.2807200000002</v>
      </c>
    </row>
    <row r="184" spans="1:11">
      <c r="A184" s="64" t="s">
        <v>305</v>
      </c>
      <c r="B184" s="95">
        <v>1591.7623999999998</v>
      </c>
      <c r="C184" s="95">
        <v>0</v>
      </c>
      <c r="D184" s="95">
        <v>0</v>
      </c>
      <c r="E184" s="95">
        <v>0</v>
      </c>
      <c r="F184" s="95">
        <v>0</v>
      </c>
      <c r="G184" s="95">
        <v>0</v>
      </c>
      <c r="H184" s="95">
        <v>24.395</v>
      </c>
      <c r="I184" s="95">
        <v>0</v>
      </c>
      <c r="J184" s="95">
        <v>0</v>
      </c>
      <c r="K184" s="95">
        <v>1616.1573999999998</v>
      </c>
    </row>
    <row r="185" spans="1:11">
      <c r="A185" s="63" t="s">
        <v>306</v>
      </c>
      <c r="B185" s="95">
        <v>0</v>
      </c>
      <c r="C185" s="95">
        <v>0</v>
      </c>
      <c r="D185" s="95">
        <v>0</v>
      </c>
      <c r="E185" s="95">
        <v>0</v>
      </c>
      <c r="F185" s="95">
        <v>0</v>
      </c>
      <c r="G185" s="95">
        <v>0</v>
      </c>
      <c r="H185" s="95">
        <v>0</v>
      </c>
      <c r="I185" s="95">
        <v>0</v>
      </c>
      <c r="J185" s="95">
        <v>0</v>
      </c>
      <c r="K185" s="95">
        <v>0</v>
      </c>
    </row>
    <row r="186" spans="1:11">
      <c r="A186" s="64" t="s">
        <v>307</v>
      </c>
      <c r="B186" s="95">
        <v>0</v>
      </c>
      <c r="C186" s="95">
        <v>0</v>
      </c>
      <c r="D186" s="95">
        <v>0</v>
      </c>
      <c r="E186" s="95">
        <v>0</v>
      </c>
      <c r="F186" s="95">
        <v>0</v>
      </c>
      <c r="G186" s="95">
        <v>0</v>
      </c>
      <c r="H186" s="95">
        <v>0</v>
      </c>
      <c r="I186" s="95">
        <v>0</v>
      </c>
      <c r="J186" s="95">
        <v>0</v>
      </c>
      <c r="K186" s="95">
        <v>0</v>
      </c>
    </row>
    <row r="187" spans="1:11">
      <c r="A187" s="63" t="s">
        <v>308</v>
      </c>
      <c r="B187" s="95">
        <v>9447.3671699999995</v>
      </c>
      <c r="C187" s="95">
        <v>43253.659420000004</v>
      </c>
      <c r="D187" s="95">
        <v>44822.957630000004</v>
      </c>
      <c r="E187" s="95">
        <v>81.160719999999998</v>
      </c>
      <c r="F187" s="95">
        <v>7757.6951300000001</v>
      </c>
      <c r="G187" s="95">
        <v>437.35002000000003</v>
      </c>
      <c r="H187" s="95">
        <v>654.70270999999991</v>
      </c>
      <c r="I187" s="95">
        <v>15235.280550000001</v>
      </c>
      <c r="J187" s="95">
        <v>556.07190000000003</v>
      </c>
      <c r="K187" s="95">
        <v>122246.24525000001</v>
      </c>
    </row>
    <row r="188" spans="1:11">
      <c r="A188" s="64" t="s">
        <v>309</v>
      </c>
      <c r="B188" s="95">
        <v>6739.5463600000003</v>
      </c>
      <c r="C188" s="95">
        <v>21626.829710000002</v>
      </c>
      <c r="D188" s="95">
        <v>20813.092960000002</v>
      </c>
      <c r="E188" s="95">
        <v>40.580359999999999</v>
      </c>
      <c r="F188" s="95">
        <v>5923.8840099999998</v>
      </c>
      <c r="G188" s="95">
        <v>218.67501000000001</v>
      </c>
      <c r="H188" s="95">
        <v>582.85650999999996</v>
      </c>
      <c r="I188" s="95">
        <v>8703.9498599999988</v>
      </c>
      <c r="J188" s="95">
        <v>353.39042999999998</v>
      </c>
      <c r="K188" s="95">
        <v>65002.805209999999</v>
      </c>
    </row>
    <row r="189" spans="1:11">
      <c r="A189" s="64" t="s">
        <v>310</v>
      </c>
      <c r="B189" s="95">
        <v>2707.8208100000002</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57243.440040000001</v>
      </c>
    </row>
    <row r="190" spans="1:11">
      <c r="A190" s="64" t="s">
        <v>311</v>
      </c>
      <c r="B190" s="95">
        <v>0</v>
      </c>
      <c r="C190" s="95">
        <v>0</v>
      </c>
      <c r="D190" s="95">
        <v>0</v>
      </c>
      <c r="E190" s="95">
        <v>0</v>
      </c>
      <c r="F190" s="95">
        <v>0</v>
      </c>
      <c r="G190" s="95">
        <v>0</v>
      </c>
      <c r="H190" s="95">
        <v>0</v>
      </c>
      <c r="I190" s="95">
        <v>0</v>
      </c>
      <c r="J190" s="95">
        <v>0</v>
      </c>
      <c r="K190" s="95">
        <v>0</v>
      </c>
    </row>
    <row r="191" spans="1:11">
      <c r="A191" s="63" t="s">
        <v>312</v>
      </c>
      <c r="B191" s="95">
        <v>2113.7789500000003</v>
      </c>
      <c r="C191" s="95">
        <v>15854.389720000001</v>
      </c>
      <c r="D191" s="95">
        <v>6364.62853</v>
      </c>
      <c r="E191" s="95">
        <v>33.872219999999999</v>
      </c>
      <c r="F191" s="95">
        <v>4649.6679400000003</v>
      </c>
      <c r="G191" s="95">
        <v>1907.0704499999999</v>
      </c>
      <c r="H191" s="95">
        <v>-2212.326</v>
      </c>
      <c r="I191" s="95">
        <v>2447.7265400000001</v>
      </c>
      <c r="J191" s="95">
        <v>-24887.4745</v>
      </c>
      <c r="K191" s="95">
        <v>6271.33385</v>
      </c>
    </row>
    <row r="192" spans="1:11">
      <c r="A192" s="64" t="s">
        <v>313</v>
      </c>
      <c r="B192" s="95">
        <v>0</v>
      </c>
      <c r="C192" s="95">
        <v>0</v>
      </c>
      <c r="D192" s="95">
        <v>0</v>
      </c>
      <c r="E192" s="95">
        <v>0</v>
      </c>
      <c r="F192" s="95">
        <v>0</v>
      </c>
      <c r="G192" s="95">
        <v>0</v>
      </c>
      <c r="H192" s="95">
        <v>-2037.94028</v>
      </c>
      <c r="I192" s="95">
        <v>-3640.9521099999997</v>
      </c>
      <c r="J192" s="95">
        <v>-23617.37053</v>
      </c>
      <c r="K192" s="95">
        <v>-29296.262920000001</v>
      </c>
    </row>
    <row r="193" spans="1:11">
      <c r="A193" s="100" t="s">
        <v>314</v>
      </c>
      <c r="B193" s="95">
        <v>2113.7789500000003</v>
      </c>
      <c r="C193" s="95">
        <v>15854.389720000001</v>
      </c>
      <c r="D193" s="95">
        <v>6364.62853</v>
      </c>
      <c r="E193" s="95">
        <v>33.872219999999999</v>
      </c>
      <c r="F193" s="95">
        <v>4649.6679400000003</v>
      </c>
      <c r="G193" s="95">
        <v>1907.0704499999999</v>
      </c>
      <c r="H193" s="95">
        <v>-174.38571999999999</v>
      </c>
      <c r="I193" s="95">
        <v>6088.6786500000007</v>
      </c>
      <c r="J193" s="95">
        <v>-1270.1039699999999</v>
      </c>
      <c r="K193" s="95">
        <v>35567.596770000004</v>
      </c>
    </row>
    <row r="194" spans="1:11">
      <c r="A194" s="155" t="s">
        <v>315</v>
      </c>
      <c r="B194" s="57">
        <v>1294879.1061199999</v>
      </c>
      <c r="C194" s="57">
        <v>3590561.41903</v>
      </c>
      <c r="D194" s="57">
        <v>2115418.0861900002</v>
      </c>
      <c r="E194" s="57">
        <v>64869.165329999996</v>
      </c>
      <c r="F194" s="57">
        <v>453237.76001999999</v>
      </c>
      <c r="G194" s="57">
        <v>683269.3591</v>
      </c>
      <c r="H194" s="57">
        <v>40754.89215</v>
      </c>
      <c r="I194" s="57">
        <v>1321185.5524899999</v>
      </c>
      <c r="J194" s="57">
        <v>603226.74627999996</v>
      </c>
      <c r="K194" s="57">
        <v>10167402.086709999</v>
      </c>
    </row>
    <row r="195" spans="1:11">
      <c r="A195" s="177" t="s">
        <v>316</v>
      </c>
      <c r="B195" s="57">
        <v>0</v>
      </c>
      <c r="C195" s="57">
        <v>0</v>
      </c>
      <c r="D195" s="57">
        <v>0</v>
      </c>
      <c r="E195" s="57">
        <v>0</v>
      </c>
      <c r="F195" s="57">
        <v>0</v>
      </c>
      <c r="G195" s="57">
        <v>0</v>
      </c>
      <c r="H195" s="57">
        <v>0</v>
      </c>
      <c r="I195" s="57">
        <v>15686.267689999999</v>
      </c>
      <c r="J195" s="57">
        <v>0</v>
      </c>
      <c r="K195" s="57">
        <v>15686.267689999999</v>
      </c>
    </row>
    <row r="196" spans="1:11">
      <c r="A196" s="63" t="s">
        <v>317</v>
      </c>
      <c r="B196" s="95">
        <v>0</v>
      </c>
      <c r="C196" s="95">
        <v>0</v>
      </c>
      <c r="D196" s="95">
        <v>0</v>
      </c>
      <c r="E196" s="95">
        <v>0</v>
      </c>
      <c r="F196" s="95">
        <v>0</v>
      </c>
      <c r="G196" s="95">
        <v>0</v>
      </c>
      <c r="H196" s="95">
        <v>0</v>
      </c>
      <c r="I196" s="95">
        <v>0</v>
      </c>
      <c r="J196" s="95">
        <v>0</v>
      </c>
      <c r="K196" s="95">
        <v>0</v>
      </c>
    </row>
    <row r="197" spans="1:11">
      <c r="A197" s="64" t="s">
        <v>318</v>
      </c>
      <c r="B197" s="95">
        <v>0</v>
      </c>
      <c r="C197" s="95">
        <v>0</v>
      </c>
      <c r="D197" s="95">
        <v>0</v>
      </c>
      <c r="E197" s="95">
        <v>0</v>
      </c>
      <c r="F197" s="95">
        <v>0</v>
      </c>
      <c r="G197" s="95">
        <v>0</v>
      </c>
      <c r="H197" s="95">
        <v>0</v>
      </c>
      <c r="I197" s="95">
        <v>0</v>
      </c>
      <c r="J197" s="95">
        <v>0</v>
      </c>
      <c r="K197" s="95">
        <v>0</v>
      </c>
    </row>
    <row r="198" spans="1:11">
      <c r="A198" s="64" t="s">
        <v>319</v>
      </c>
      <c r="B198" s="95">
        <v>0</v>
      </c>
      <c r="C198" s="95">
        <v>0</v>
      </c>
      <c r="D198" s="95">
        <v>0</v>
      </c>
      <c r="E198" s="95">
        <v>0</v>
      </c>
      <c r="F198" s="95">
        <v>0</v>
      </c>
      <c r="G198" s="95">
        <v>0</v>
      </c>
      <c r="H198" s="95">
        <v>0</v>
      </c>
      <c r="I198" s="95">
        <v>0</v>
      </c>
      <c r="J198" s="95">
        <v>0</v>
      </c>
      <c r="K198" s="95">
        <v>0</v>
      </c>
    </row>
    <row r="199" spans="1:11">
      <c r="A199" s="64" t="s">
        <v>320</v>
      </c>
      <c r="B199" s="95">
        <v>0</v>
      </c>
      <c r="C199" s="95">
        <v>0</v>
      </c>
      <c r="D199" s="95">
        <v>0</v>
      </c>
      <c r="E199" s="95">
        <v>0</v>
      </c>
      <c r="F199" s="95">
        <v>0</v>
      </c>
      <c r="G199" s="95">
        <v>0</v>
      </c>
      <c r="H199" s="95">
        <v>0</v>
      </c>
      <c r="I199" s="95">
        <v>0</v>
      </c>
      <c r="J199" s="95">
        <v>0</v>
      </c>
      <c r="K199" s="95">
        <v>0</v>
      </c>
    </row>
    <row r="200" spans="1:11">
      <c r="A200" s="64" t="s">
        <v>321</v>
      </c>
      <c r="B200" s="95">
        <v>0</v>
      </c>
      <c r="C200" s="95">
        <v>0</v>
      </c>
      <c r="D200" s="95">
        <v>0</v>
      </c>
      <c r="E200" s="95">
        <v>0</v>
      </c>
      <c r="F200" s="95">
        <v>0</v>
      </c>
      <c r="G200" s="95">
        <v>0</v>
      </c>
      <c r="H200" s="95">
        <v>0</v>
      </c>
      <c r="I200" s="95">
        <v>0</v>
      </c>
      <c r="J200" s="95">
        <v>0</v>
      </c>
      <c r="K200" s="95">
        <v>0</v>
      </c>
    </row>
    <row r="201" spans="1:11">
      <c r="A201" s="64" t="s">
        <v>322</v>
      </c>
      <c r="B201" s="95">
        <v>0</v>
      </c>
      <c r="C201" s="95">
        <v>0</v>
      </c>
      <c r="D201" s="95">
        <v>0</v>
      </c>
      <c r="E201" s="95">
        <v>0</v>
      </c>
      <c r="F201" s="95">
        <v>0</v>
      </c>
      <c r="G201" s="95">
        <v>0</v>
      </c>
      <c r="H201" s="95">
        <v>0</v>
      </c>
      <c r="I201" s="95">
        <v>0</v>
      </c>
      <c r="J201" s="95">
        <v>0</v>
      </c>
      <c r="K201" s="95">
        <v>0</v>
      </c>
    </row>
    <row r="202" spans="1:11">
      <c r="A202" s="63" t="s">
        <v>323</v>
      </c>
      <c r="B202" s="95">
        <v>0</v>
      </c>
      <c r="C202" s="95">
        <v>0</v>
      </c>
      <c r="D202" s="95">
        <v>0</v>
      </c>
      <c r="E202" s="95">
        <v>0</v>
      </c>
      <c r="F202" s="95">
        <v>0</v>
      </c>
      <c r="G202" s="95">
        <v>0</v>
      </c>
      <c r="H202" s="95">
        <v>0</v>
      </c>
      <c r="I202" s="95">
        <v>0</v>
      </c>
      <c r="J202" s="95">
        <v>0</v>
      </c>
      <c r="K202" s="95">
        <v>0</v>
      </c>
    </row>
    <row r="203" spans="1:11">
      <c r="A203" s="64" t="s">
        <v>324</v>
      </c>
      <c r="B203" s="95">
        <v>0</v>
      </c>
      <c r="C203" s="95">
        <v>0</v>
      </c>
      <c r="D203" s="95">
        <v>0</v>
      </c>
      <c r="E203" s="95">
        <v>0</v>
      </c>
      <c r="F203" s="95">
        <v>0</v>
      </c>
      <c r="G203" s="95">
        <v>0</v>
      </c>
      <c r="H203" s="95">
        <v>0</v>
      </c>
      <c r="I203" s="95">
        <v>0</v>
      </c>
      <c r="J203" s="95">
        <v>0</v>
      </c>
      <c r="K203" s="95">
        <v>0</v>
      </c>
    </row>
    <row r="204" spans="1:11">
      <c r="A204" s="64" t="s">
        <v>325</v>
      </c>
      <c r="B204" s="95">
        <v>0</v>
      </c>
      <c r="C204" s="95">
        <v>0</v>
      </c>
      <c r="D204" s="95">
        <v>0</v>
      </c>
      <c r="E204" s="95">
        <v>0</v>
      </c>
      <c r="F204" s="95">
        <v>0</v>
      </c>
      <c r="G204" s="95">
        <v>0</v>
      </c>
      <c r="H204" s="95">
        <v>0</v>
      </c>
      <c r="I204" s="95">
        <v>0</v>
      </c>
      <c r="J204" s="95">
        <v>0</v>
      </c>
      <c r="K204" s="95">
        <v>0</v>
      </c>
    </row>
    <row r="205" spans="1:11">
      <c r="A205" s="64" t="s">
        <v>1492</v>
      </c>
      <c r="B205" s="95">
        <v>0</v>
      </c>
      <c r="C205" s="95">
        <v>0</v>
      </c>
      <c r="D205" s="95">
        <v>0</v>
      </c>
      <c r="E205" s="95">
        <v>0</v>
      </c>
      <c r="F205" s="95">
        <v>0</v>
      </c>
      <c r="G205" s="95">
        <v>0</v>
      </c>
      <c r="H205" s="95">
        <v>0</v>
      </c>
      <c r="I205" s="95">
        <v>0</v>
      </c>
      <c r="J205" s="95">
        <v>0</v>
      </c>
      <c r="K205" s="95">
        <v>0</v>
      </c>
    </row>
    <row r="206" spans="1:11">
      <c r="A206" s="64" t="s">
        <v>327</v>
      </c>
      <c r="B206" s="95">
        <v>0</v>
      </c>
      <c r="C206" s="95">
        <v>0</v>
      </c>
      <c r="D206" s="95">
        <v>0</v>
      </c>
      <c r="E206" s="95">
        <v>0</v>
      </c>
      <c r="F206" s="95">
        <v>0</v>
      </c>
      <c r="G206" s="95">
        <v>0</v>
      </c>
      <c r="H206" s="95">
        <v>0</v>
      </c>
      <c r="I206" s="95">
        <v>0</v>
      </c>
      <c r="J206" s="95">
        <v>0</v>
      </c>
      <c r="K206" s="95">
        <v>0</v>
      </c>
    </row>
    <row r="207" spans="1:11">
      <c r="A207" s="64" t="s">
        <v>328</v>
      </c>
      <c r="B207" s="95">
        <v>0</v>
      </c>
      <c r="C207" s="95">
        <v>0</v>
      </c>
      <c r="D207" s="95">
        <v>0</v>
      </c>
      <c r="E207" s="95">
        <v>0</v>
      </c>
      <c r="F207" s="95">
        <v>0</v>
      </c>
      <c r="G207" s="95">
        <v>0</v>
      </c>
      <c r="H207" s="95">
        <v>0</v>
      </c>
      <c r="I207" s="95">
        <v>0</v>
      </c>
      <c r="J207" s="95">
        <v>0</v>
      </c>
      <c r="K207" s="95">
        <v>0</v>
      </c>
    </row>
    <row r="208" spans="1:11">
      <c r="A208" s="63" t="s">
        <v>329</v>
      </c>
      <c r="B208" s="95">
        <v>0</v>
      </c>
      <c r="C208" s="95">
        <v>0</v>
      </c>
      <c r="D208" s="95">
        <v>0</v>
      </c>
      <c r="E208" s="95">
        <v>0</v>
      </c>
      <c r="F208" s="95">
        <v>0</v>
      </c>
      <c r="G208" s="95">
        <v>0</v>
      </c>
      <c r="H208" s="95">
        <v>0</v>
      </c>
      <c r="I208" s="95">
        <v>0</v>
      </c>
      <c r="J208" s="95">
        <v>0</v>
      </c>
      <c r="K208" s="95">
        <v>0</v>
      </c>
    </row>
    <row r="209" spans="1:11">
      <c r="A209" s="63" t="s">
        <v>330</v>
      </c>
      <c r="B209" s="95">
        <v>0</v>
      </c>
      <c r="C209" s="95">
        <v>0</v>
      </c>
      <c r="D209" s="95">
        <v>0</v>
      </c>
      <c r="E209" s="95">
        <v>0</v>
      </c>
      <c r="F209" s="95">
        <v>0</v>
      </c>
      <c r="G209" s="95">
        <v>0</v>
      </c>
      <c r="H209" s="95">
        <v>0</v>
      </c>
      <c r="I209" s="95">
        <v>0</v>
      </c>
      <c r="J209" s="95">
        <v>0</v>
      </c>
      <c r="K209" s="95">
        <v>0</v>
      </c>
    </row>
    <row r="210" spans="1:11">
      <c r="A210" s="64" t="s">
        <v>331</v>
      </c>
      <c r="B210" s="95">
        <v>0</v>
      </c>
      <c r="C210" s="95">
        <v>0</v>
      </c>
      <c r="D210" s="95">
        <v>0</v>
      </c>
      <c r="E210" s="95">
        <v>0</v>
      </c>
      <c r="F210" s="95">
        <v>0</v>
      </c>
      <c r="G210" s="95">
        <v>0</v>
      </c>
      <c r="H210" s="95">
        <v>0</v>
      </c>
      <c r="I210" s="95">
        <v>0</v>
      </c>
      <c r="J210" s="95">
        <v>0</v>
      </c>
      <c r="K210" s="95">
        <v>0</v>
      </c>
    </row>
    <row r="211" spans="1:11">
      <c r="A211" s="64" t="s">
        <v>332</v>
      </c>
      <c r="B211" s="95">
        <v>0</v>
      </c>
      <c r="C211" s="95">
        <v>0</v>
      </c>
      <c r="D211" s="95">
        <v>0</v>
      </c>
      <c r="E211" s="95">
        <v>0</v>
      </c>
      <c r="F211" s="95">
        <v>0</v>
      </c>
      <c r="G211" s="95">
        <v>0</v>
      </c>
      <c r="H211" s="95">
        <v>0</v>
      </c>
      <c r="I211" s="95">
        <v>0</v>
      </c>
      <c r="J211" s="95">
        <v>0</v>
      </c>
      <c r="K211" s="95">
        <v>0</v>
      </c>
    </row>
    <row r="212" spans="1:11">
      <c r="A212" s="64" t="s">
        <v>333</v>
      </c>
      <c r="B212" s="95">
        <v>0</v>
      </c>
      <c r="C212" s="95">
        <v>0</v>
      </c>
      <c r="D212" s="95">
        <v>0</v>
      </c>
      <c r="E212" s="95">
        <v>0</v>
      </c>
      <c r="F212" s="95">
        <v>0</v>
      </c>
      <c r="G212" s="95">
        <v>0</v>
      </c>
      <c r="H212" s="95">
        <v>0</v>
      </c>
      <c r="I212" s="95">
        <v>0</v>
      </c>
      <c r="J212" s="95">
        <v>0</v>
      </c>
      <c r="K212" s="95">
        <v>0</v>
      </c>
    </row>
    <row r="213" spans="1:11">
      <c r="A213" s="64" t="s">
        <v>334</v>
      </c>
      <c r="B213" s="95">
        <v>0</v>
      </c>
      <c r="C213" s="95">
        <v>0</v>
      </c>
      <c r="D213" s="95">
        <v>0</v>
      </c>
      <c r="E213" s="95">
        <v>0</v>
      </c>
      <c r="F213" s="95">
        <v>0</v>
      </c>
      <c r="G213" s="95">
        <v>0</v>
      </c>
      <c r="H213" s="95">
        <v>0</v>
      </c>
      <c r="I213" s="95">
        <v>0</v>
      </c>
      <c r="J213" s="95">
        <v>0</v>
      </c>
      <c r="K213" s="95">
        <v>0</v>
      </c>
    </row>
    <row r="214" spans="1:11">
      <c r="A214" s="63" t="s">
        <v>335</v>
      </c>
      <c r="B214" s="95">
        <v>0</v>
      </c>
      <c r="C214" s="95">
        <v>0</v>
      </c>
      <c r="D214" s="95">
        <v>0</v>
      </c>
      <c r="E214" s="95">
        <v>0</v>
      </c>
      <c r="F214" s="95">
        <v>0</v>
      </c>
      <c r="G214" s="95">
        <v>0</v>
      </c>
      <c r="H214" s="95">
        <v>0</v>
      </c>
      <c r="I214" s="95">
        <v>15686.267689999999</v>
      </c>
      <c r="J214" s="95">
        <v>0</v>
      </c>
      <c r="K214" s="95">
        <v>15686.267689999999</v>
      </c>
    </row>
    <row r="215" spans="1:11">
      <c r="A215" s="177" t="s">
        <v>336</v>
      </c>
      <c r="B215" s="57">
        <v>1572489.5189</v>
      </c>
      <c r="C215" s="57">
        <v>2748596.0004400001</v>
      </c>
      <c r="D215" s="57">
        <v>2660469.0344799999</v>
      </c>
      <c r="E215" s="57">
        <v>266543.18919</v>
      </c>
      <c r="F215" s="57">
        <v>222532.81371000002</v>
      </c>
      <c r="G215" s="57">
        <v>905445.20280999993</v>
      </c>
      <c r="H215" s="57">
        <v>5833.4872699999996</v>
      </c>
      <c r="I215" s="57">
        <v>1175100.6261099998</v>
      </c>
      <c r="J215" s="57">
        <v>393255.93997000001</v>
      </c>
      <c r="K215" s="57">
        <v>9950265.8128799982</v>
      </c>
    </row>
    <row r="216" spans="1:11">
      <c r="A216" s="63" t="s">
        <v>337</v>
      </c>
      <c r="B216" s="95">
        <v>2.0991999999999997</v>
      </c>
      <c r="C216" s="95">
        <v>24226.60585</v>
      </c>
      <c r="D216" s="95">
        <v>0</v>
      </c>
      <c r="E216" s="95">
        <v>2343.44193</v>
      </c>
      <c r="F216" s="95">
        <v>46413.117259999999</v>
      </c>
      <c r="G216" s="95">
        <v>1.4E-2</v>
      </c>
      <c r="H216" s="95">
        <v>845.56912</v>
      </c>
      <c r="I216" s="95">
        <v>144724.89767999999</v>
      </c>
      <c r="J216" s="95">
        <v>23787.576570000001</v>
      </c>
      <c r="K216" s="95">
        <v>242343.32161000001</v>
      </c>
    </row>
    <row r="217" spans="1:11">
      <c r="A217" s="64" t="s">
        <v>338</v>
      </c>
      <c r="B217" s="95">
        <v>0</v>
      </c>
      <c r="C217" s="95">
        <v>0</v>
      </c>
      <c r="D217" s="95">
        <v>0</v>
      </c>
      <c r="E217" s="95">
        <v>0</v>
      </c>
      <c r="F217" s="95">
        <v>0</v>
      </c>
      <c r="G217" s="95">
        <v>0</v>
      </c>
      <c r="H217" s="95">
        <v>0</v>
      </c>
      <c r="I217" s="95">
        <v>0</v>
      </c>
      <c r="J217" s="95">
        <v>0</v>
      </c>
      <c r="K217" s="95">
        <v>0</v>
      </c>
    </row>
    <row r="218" spans="1:11">
      <c r="A218" s="64" t="s">
        <v>339</v>
      </c>
      <c r="B218" s="95">
        <v>0</v>
      </c>
      <c r="C218" s="95">
        <v>0</v>
      </c>
      <c r="D218" s="95">
        <v>0</v>
      </c>
      <c r="E218" s="95">
        <v>0</v>
      </c>
      <c r="F218" s="95">
        <v>0</v>
      </c>
      <c r="G218" s="95">
        <v>0</v>
      </c>
      <c r="H218" s="95">
        <v>0</v>
      </c>
      <c r="I218" s="95">
        <v>0</v>
      </c>
      <c r="J218" s="95">
        <v>0</v>
      </c>
      <c r="K218" s="95">
        <v>0</v>
      </c>
    </row>
    <row r="219" spans="1:11">
      <c r="A219" s="64" t="s">
        <v>340</v>
      </c>
      <c r="B219" s="95">
        <v>2.0991999999999997</v>
      </c>
      <c r="C219" s="95">
        <v>24226.60585</v>
      </c>
      <c r="D219" s="95">
        <v>0</v>
      </c>
      <c r="E219" s="95">
        <v>2343.44193</v>
      </c>
      <c r="F219" s="95">
        <v>46413.117259999999</v>
      </c>
      <c r="G219" s="95">
        <v>1.4E-2</v>
      </c>
      <c r="H219" s="95">
        <v>845.56912</v>
      </c>
      <c r="I219" s="95">
        <v>144724.89767999999</v>
      </c>
      <c r="J219" s="95">
        <v>23787.576570000001</v>
      </c>
      <c r="K219" s="95">
        <v>242343.32161000001</v>
      </c>
    </row>
    <row r="220" spans="1:11">
      <c r="A220" s="63" t="s">
        <v>341</v>
      </c>
      <c r="B220" s="95">
        <v>5924.0584000000008</v>
      </c>
      <c r="C220" s="95">
        <v>0</v>
      </c>
      <c r="D220" s="95">
        <v>0</v>
      </c>
      <c r="E220" s="95">
        <v>157.77518000000001</v>
      </c>
      <c r="F220" s="95">
        <v>0</v>
      </c>
      <c r="G220" s="95">
        <v>0</v>
      </c>
      <c r="H220" s="95">
        <v>0</v>
      </c>
      <c r="I220" s="95">
        <v>0</v>
      </c>
      <c r="J220" s="95">
        <v>0</v>
      </c>
      <c r="K220" s="95">
        <v>6081.8335800000004</v>
      </c>
    </row>
    <row r="221" spans="1:11">
      <c r="A221" s="65" t="s">
        <v>342</v>
      </c>
      <c r="B221" s="95">
        <v>0</v>
      </c>
      <c r="C221" s="95">
        <v>0</v>
      </c>
      <c r="D221" s="95">
        <v>0</v>
      </c>
      <c r="E221" s="95">
        <v>0</v>
      </c>
      <c r="F221" s="95">
        <v>0</v>
      </c>
      <c r="G221" s="95">
        <v>0</v>
      </c>
      <c r="H221" s="95">
        <v>0</v>
      </c>
      <c r="I221" s="95">
        <v>0</v>
      </c>
      <c r="J221" s="95">
        <v>0</v>
      </c>
      <c r="K221" s="95">
        <v>0</v>
      </c>
    </row>
    <row r="222" spans="1:11">
      <c r="A222" s="64" t="s">
        <v>343</v>
      </c>
      <c r="B222" s="95">
        <v>5924.0584000000008</v>
      </c>
      <c r="C222" s="95">
        <v>0</v>
      </c>
      <c r="D222" s="95">
        <v>0</v>
      </c>
      <c r="E222" s="95">
        <v>0</v>
      </c>
      <c r="F222" s="95">
        <v>0</v>
      </c>
      <c r="G222" s="95">
        <v>0</v>
      </c>
      <c r="H222" s="95">
        <v>0</v>
      </c>
      <c r="I222" s="95">
        <v>0</v>
      </c>
      <c r="J222" s="95">
        <v>0</v>
      </c>
      <c r="K222" s="95">
        <v>5924.0584000000008</v>
      </c>
    </row>
    <row r="223" spans="1:11">
      <c r="A223" s="64" t="s">
        <v>344</v>
      </c>
      <c r="B223" s="95">
        <v>0</v>
      </c>
      <c r="C223" s="95">
        <v>0</v>
      </c>
      <c r="D223" s="95">
        <v>0</v>
      </c>
      <c r="E223" s="95">
        <v>0</v>
      </c>
      <c r="F223" s="95">
        <v>0</v>
      </c>
      <c r="G223" s="95">
        <v>0</v>
      </c>
      <c r="H223" s="95">
        <v>0</v>
      </c>
      <c r="I223" s="95">
        <v>0</v>
      </c>
      <c r="J223" s="95">
        <v>0</v>
      </c>
      <c r="K223" s="95">
        <v>0</v>
      </c>
    </row>
    <row r="224" spans="1:11">
      <c r="A224" s="64" t="s">
        <v>345</v>
      </c>
      <c r="B224" s="95">
        <v>0</v>
      </c>
      <c r="C224" s="95">
        <v>0</v>
      </c>
      <c r="D224" s="95">
        <v>0</v>
      </c>
      <c r="E224" s="95">
        <v>0</v>
      </c>
      <c r="F224" s="95">
        <v>0</v>
      </c>
      <c r="G224" s="95">
        <v>0</v>
      </c>
      <c r="H224" s="95">
        <v>0</v>
      </c>
      <c r="I224" s="95">
        <v>0</v>
      </c>
      <c r="J224" s="95">
        <v>0</v>
      </c>
      <c r="K224" s="95">
        <v>0</v>
      </c>
    </row>
    <row r="225" spans="1:11">
      <c r="A225" s="64" t="s">
        <v>346</v>
      </c>
      <c r="B225" s="95">
        <v>0</v>
      </c>
      <c r="C225" s="95">
        <v>0</v>
      </c>
      <c r="D225" s="95">
        <v>0</v>
      </c>
      <c r="E225" s="95">
        <v>157.77518000000001</v>
      </c>
      <c r="F225" s="95">
        <v>0</v>
      </c>
      <c r="G225" s="95">
        <v>0</v>
      </c>
      <c r="H225" s="95">
        <v>0</v>
      </c>
      <c r="I225" s="95">
        <v>0</v>
      </c>
      <c r="J225" s="95">
        <v>0</v>
      </c>
      <c r="K225" s="95">
        <v>157.77518000000001</v>
      </c>
    </row>
    <row r="226" spans="1:11">
      <c r="A226" s="63" t="s">
        <v>347</v>
      </c>
      <c r="B226" s="95">
        <v>167.51604</v>
      </c>
      <c r="C226" s="95">
        <v>0</v>
      </c>
      <c r="D226" s="95">
        <v>0</v>
      </c>
      <c r="E226" s="95">
        <v>0</v>
      </c>
      <c r="F226" s="95">
        <v>0</v>
      </c>
      <c r="G226" s="95">
        <v>0</v>
      </c>
      <c r="H226" s="95">
        <v>0</v>
      </c>
      <c r="I226" s="95">
        <v>0</v>
      </c>
      <c r="J226" s="95">
        <v>0</v>
      </c>
      <c r="K226" s="95">
        <v>167.51604</v>
      </c>
    </row>
    <row r="227" spans="1:11">
      <c r="A227" s="64" t="s">
        <v>348</v>
      </c>
      <c r="B227" s="95">
        <v>167.51604</v>
      </c>
      <c r="C227" s="95">
        <v>0</v>
      </c>
      <c r="D227" s="95">
        <v>0</v>
      </c>
      <c r="E227" s="95">
        <v>0</v>
      </c>
      <c r="F227" s="95">
        <v>0</v>
      </c>
      <c r="G227" s="95">
        <v>0</v>
      </c>
      <c r="H227" s="95">
        <v>0</v>
      </c>
      <c r="I227" s="95">
        <v>0</v>
      </c>
      <c r="J227" s="95">
        <v>0</v>
      </c>
      <c r="K227" s="95">
        <v>167.51604</v>
      </c>
    </row>
    <row r="228" spans="1:11">
      <c r="A228" s="64" t="s">
        <v>349</v>
      </c>
      <c r="B228" s="95">
        <v>0</v>
      </c>
      <c r="C228" s="95">
        <v>0</v>
      </c>
      <c r="D228" s="95">
        <v>0</v>
      </c>
      <c r="E228" s="95">
        <v>0</v>
      </c>
      <c r="F228" s="95">
        <v>0</v>
      </c>
      <c r="G228" s="95">
        <v>0</v>
      </c>
      <c r="H228" s="95">
        <v>0</v>
      </c>
      <c r="I228" s="95">
        <v>0</v>
      </c>
      <c r="J228" s="95">
        <v>0</v>
      </c>
      <c r="K228" s="95">
        <v>0</v>
      </c>
    </row>
    <row r="229" spans="1:11">
      <c r="A229" s="63" t="s">
        <v>350</v>
      </c>
      <c r="B229" s="95">
        <v>0</v>
      </c>
      <c r="C229" s="95">
        <v>0</v>
      </c>
      <c r="D229" s="95">
        <v>0</v>
      </c>
      <c r="E229" s="95">
        <v>0</v>
      </c>
      <c r="F229" s="95">
        <v>0</v>
      </c>
      <c r="G229" s="95">
        <v>0</v>
      </c>
      <c r="H229" s="95">
        <v>0</v>
      </c>
      <c r="I229" s="95">
        <v>0</v>
      </c>
      <c r="J229" s="95">
        <v>0</v>
      </c>
      <c r="K229" s="95">
        <v>0</v>
      </c>
    </row>
    <row r="230" spans="1:11">
      <c r="A230" s="64" t="s">
        <v>351</v>
      </c>
      <c r="B230" s="95">
        <v>0</v>
      </c>
      <c r="C230" s="95">
        <v>0</v>
      </c>
      <c r="D230" s="95">
        <v>0</v>
      </c>
      <c r="E230" s="95">
        <v>0</v>
      </c>
      <c r="F230" s="95">
        <v>0</v>
      </c>
      <c r="G230" s="95">
        <v>0</v>
      </c>
      <c r="H230" s="95">
        <v>0</v>
      </c>
      <c r="I230" s="95">
        <v>0</v>
      </c>
      <c r="J230" s="95">
        <v>0</v>
      </c>
      <c r="K230" s="95">
        <v>0</v>
      </c>
    </row>
    <row r="231" spans="1:11">
      <c r="A231" s="64" t="s">
        <v>352</v>
      </c>
      <c r="B231" s="95">
        <v>0</v>
      </c>
      <c r="C231" s="95">
        <v>0</v>
      </c>
      <c r="D231" s="95">
        <v>0</v>
      </c>
      <c r="E231" s="95">
        <v>0</v>
      </c>
      <c r="F231" s="95">
        <v>0</v>
      </c>
      <c r="G231" s="95">
        <v>0</v>
      </c>
      <c r="H231" s="95">
        <v>0</v>
      </c>
      <c r="I231" s="95">
        <v>0</v>
      </c>
      <c r="J231" s="95">
        <v>0</v>
      </c>
      <c r="K231" s="95">
        <v>0</v>
      </c>
    </row>
    <row r="232" spans="1:11">
      <c r="A232" s="63" t="s">
        <v>353</v>
      </c>
      <c r="B232" s="95">
        <v>931631.14821999997</v>
      </c>
      <c r="C232" s="95">
        <v>1635187.2625599999</v>
      </c>
      <c r="D232" s="95">
        <v>2475852.5076700002</v>
      </c>
      <c r="E232" s="95">
        <v>188116.95488</v>
      </c>
      <c r="F232" s="95">
        <v>26819.88034</v>
      </c>
      <c r="G232" s="95">
        <v>369956.81492000003</v>
      </c>
      <c r="H232" s="95">
        <v>2588.25173</v>
      </c>
      <c r="I232" s="95">
        <v>217375.65816999998</v>
      </c>
      <c r="J232" s="95">
        <v>280029.84596000001</v>
      </c>
      <c r="K232" s="95">
        <v>6127558.3244500002</v>
      </c>
    </row>
    <row r="233" spans="1:11">
      <c r="A233" s="64" t="s">
        <v>354</v>
      </c>
      <c r="B233" s="95">
        <v>573741.27994000004</v>
      </c>
      <c r="C233" s="95">
        <v>456859.65120999998</v>
      </c>
      <c r="D233" s="95">
        <v>914257.62182</v>
      </c>
      <c r="E233" s="95">
        <v>84124.027979999999</v>
      </c>
      <c r="F233" s="95">
        <v>2685.1576</v>
      </c>
      <c r="G233" s="95">
        <v>144508.94081</v>
      </c>
      <c r="H233" s="95">
        <v>1671.3646000000001</v>
      </c>
      <c r="I233" s="95">
        <v>217375.65816999998</v>
      </c>
      <c r="J233" s="95">
        <v>93716.483209999991</v>
      </c>
      <c r="K233" s="95">
        <v>2488940.1853400003</v>
      </c>
    </row>
    <row r="234" spans="1:11">
      <c r="A234" s="64" t="s">
        <v>355</v>
      </c>
      <c r="B234" s="95">
        <v>0</v>
      </c>
      <c r="C234" s="95">
        <v>0</v>
      </c>
      <c r="D234" s="95">
        <v>0</v>
      </c>
      <c r="E234" s="95">
        <v>0</v>
      </c>
      <c r="F234" s="95">
        <v>0</v>
      </c>
      <c r="G234" s="95">
        <v>0</v>
      </c>
      <c r="H234" s="95">
        <v>0</v>
      </c>
      <c r="I234" s="95">
        <v>0</v>
      </c>
      <c r="J234" s="95">
        <v>0</v>
      </c>
      <c r="K234" s="95">
        <v>0</v>
      </c>
    </row>
    <row r="235" spans="1:11">
      <c r="A235" s="64" t="s">
        <v>356</v>
      </c>
      <c r="B235" s="95">
        <v>274977.93183999998</v>
      </c>
      <c r="C235" s="95">
        <v>1014999.20042</v>
      </c>
      <c r="D235" s="95">
        <v>0</v>
      </c>
      <c r="E235" s="95">
        <v>41596.81882</v>
      </c>
      <c r="F235" s="95">
        <v>24134.69874</v>
      </c>
      <c r="G235" s="95">
        <v>194801.19815000001</v>
      </c>
      <c r="H235" s="95">
        <v>6.7000000000000004E-2</v>
      </c>
      <c r="I235" s="95">
        <v>0</v>
      </c>
      <c r="J235" s="95">
        <v>137929.34182</v>
      </c>
      <c r="K235" s="95">
        <v>1688439.25679</v>
      </c>
    </row>
    <row r="236" spans="1:11">
      <c r="A236" s="64" t="s">
        <v>357</v>
      </c>
      <c r="B236" s="95">
        <v>0</v>
      </c>
      <c r="C236" s="95">
        <v>0</v>
      </c>
      <c r="D236" s="95">
        <v>0</v>
      </c>
      <c r="E236" s="95">
        <v>0</v>
      </c>
      <c r="F236" s="95">
        <v>0</v>
      </c>
      <c r="G236" s="95">
        <v>0</v>
      </c>
      <c r="H236" s="95">
        <v>0</v>
      </c>
      <c r="I236" s="95">
        <v>0</v>
      </c>
      <c r="J236" s="95">
        <v>0</v>
      </c>
      <c r="K236" s="95">
        <v>0</v>
      </c>
    </row>
    <row r="237" spans="1:11">
      <c r="A237" s="64" t="s">
        <v>358</v>
      </c>
      <c r="B237" s="95">
        <v>0</v>
      </c>
      <c r="C237" s="95">
        <v>20691.845739999997</v>
      </c>
      <c r="D237" s="95">
        <v>0</v>
      </c>
      <c r="E237" s="95">
        <v>0</v>
      </c>
      <c r="F237" s="95">
        <v>0</v>
      </c>
      <c r="G237" s="95">
        <v>0</v>
      </c>
      <c r="H237" s="95">
        <v>0</v>
      </c>
      <c r="I237" s="95">
        <v>0</v>
      </c>
      <c r="J237" s="95">
        <v>0</v>
      </c>
      <c r="K237" s="95">
        <v>20691.845739999997</v>
      </c>
    </row>
    <row r="238" spans="1:11">
      <c r="A238" s="64" t="s">
        <v>359</v>
      </c>
      <c r="B238" s="95">
        <v>0</v>
      </c>
      <c r="C238" s="95">
        <v>0</v>
      </c>
      <c r="D238" s="95">
        <v>0</v>
      </c>
      <c r="E238" s="95">
        <v>0</v>
      </c>
      <c r="F238" s="95">
        <v>0</v>
      </c>
      <c r="G238" s="95">
        <v>0</v>
      </c>
      <c r="H238" s="95">
        <v>0</v>
      </c>
      <c r="I238" s="95">
        <v>0</v>
      </c>
      <c r="J238" s="95">
        <v>0</v>
      </c>
      <c r="K238" s="95">
        <v>0</v>
      </c>
    </row>
    <row r="239" spans="1:11">
      <c r="A239" s="64" t="s">
        <v>360</v>
      </c>
      <c r="B239" s="95">
        <v>0</v>
      </c>
      <c r="C239" s="95">
        <v>0</v>
      </c>
      <c r="D239" s="95">
        <v>0</v>
      </c>
      <c r="E239" s="95">
        <v>0</v>
      </c>
      <c r="F239" s="95">
        <v>0</v>
      </c>
      <c r="G239" s="95">
        <v>0</v>
      </c>
      <c r="H239" s="95">
        <v>0</v>
      </c>
      <c r="I239" s="95">
        <v>0</v>
      </c>
      <c r="J239" s="95">
        <v>0</v>
      </c>
      <c r="K239" s="95">
        <v>0</v>
      </c>
    </row>
    <row r="240" spans="1:11">
      <c r="A240" s="64" t="s">
        <v>361</v>
      </c>
      <c r="B240" s="95">
        <v>82911.93643999999</v>
      </c>
      <c r="C240" s="95">
        <v>142636.56518999999</v>
      </c>
      <c r="D240" s="95">
        <v>1561594.88585</v>
      </c>
      <c r="E240" s="95">
        <v>62396.108079999998</v>
      </c>
      <c r="F240" s="95">
        <v>2.4E-2</v>
      </c>
      <c r="G240" s="95">
        <v>30646.67596</v>
      </c>
      <c r="H240" s="95">
        <v>916.82012999999995</v>
      </c>
      <c r="I240" s="95">
        <v>0</v>
      </c>
      <c r="J240" s="95">
        <v>48384.020929999999</v>
      </c>
      <c r="K240" s="95">
        <v>1929487.0365799998</v>
      </c>
    </row>
    <row r="241" spans="1:11">
      <c r="A241" s="63" t="s">
        <v>362</v>
      </c>
      <c r="B241" s="95">
        <v>315248.42204000003</v>
      </c>
      <c r="C241" s="95">
        <v>1089182.13203</v>
      </c>
      <c r="D241" s="95">
        <v>184616.52681000001</v>
      </c>
      <c r="E241" s="95">
        <v>75925.017200000002</v>
      </c>
      <c r="F241" s="95">
        <v>149299.81611000001</v>
      </c>
      <c r="G241" s="95">
        <v>153313.46441999997</v>
      </c>
      <c r="H241" s="95">
        <v>2399.66642</v>
      </c>
      <c r="I241" s="95">
        <v>813000.07025999995</v>
      </c>
      <c r="J241" s="95">
        <v>89438.517439999996</v>
      </c>
      <c r="K241" s="95">
        <v>2872423.6327300002</v>
      </c>
    </row>
    <row r="242" spans="1:11">
      <c r="A242" s="64" t="s">
        <v>363</v>
      </c>
      <c r="B242" s="95">
        <v>28230.55788</v>
      </c>
      <c r="C242" s="95">
        <v>3988.1412700000001</v>
      </c>
      <c r="D242" s="95">
        <v>20597.248950000001</v>
      </c>
      <c r="E242" s="95">
        <v>37360.219619999996</v>
      </c>
      <c r="F242" s="95">
        <v>0</v>
      </c>
      <c r="G242" s="95">
        <v>33106.104639999998</v>
      </c>
      <c r="H242" s="95">
        <v>0</v>
      </c>
      <c r="I242" s="95">
        <v>0</v>
      </c>
      <c r="J242" s="95">
        <v>0</v>
      </c>
      <c r="K242" s="95">
        <v>123282.27236</v>
      </c>
    </row>
    <row r="243" spans="1:11">
      <c r="A243" s="64" t="s">
        <v>364</v>
      </c>
      <c r="B243" s="95">
        <v>113761.67368000001</v>
      </c>
      <c r="C243" s="95">
        <v>204006.19391999999</v>
      </c>
      <c r="D243" s="95">
        <v>114314.35447000001</v>
      </c>
      <c r="E243" s="95">
        <v>0</v>
      </c>
      <c r="F243" s="95">
        <v>0</v>
      </c>
      <c r="G243" s="95">
        <v>26760.752820000002</v>
      </c>
      <c r="H243" s="95">
        <v>0</v>
      </c>
      <c r="I243" s="95">
        <v>596733.60699999996</v>
      </c>
      <c r="J243" s="95">
        <v>0</v>
      </c>
      <c r="K243" s="95">
        <v>1055576.58189</v>
      </c>
    </row>
    <row r="244" spans="1:11">
      <c r="A244" s="64" t="s">
        <v>365</v>
      </c>
      <c r="B244" s="95">
        <v>76782.250910000002</v>
      </c>
      <c r="C244" s="95">
        <v>157084.40184000001</v>
      </c>
      <c r="D244" s="95">
        <v>32173.48158</v>
      </c>
      <c r="E244" s="95">
        <v>15709.795609999999</v>
      </c>
      <c r="F244" s="95">
        <v>18835.408629999998</v>
      </c>
      <c r="G244" s="95">
        <v>53075.23072</v>
      </c>
      <c r="H244" s="95">
        <v>2393.41185</v>
      </c>
      <c r="I244" s="95">
        <v>73973.670719999995</v>
      </c>
      <c r="J244" s="95">
        <v>44711.602490000005</v>
      </c>
      <c r="K244" s="95">
        <v>474739.25435</v>
      </c>
    </row>
    <row r="245" spans="1:11">
      <c r="A245" s="64" t="s">
        <v>366</v>
      </c>
      <c r="B245" s="95">
        <v>12783.383099999999</v>
      </c>
      <c r="C245" s="95">
        <v>6171.2499000000007</v>
      </c>
      <c r="D245" s="95">
        <v>10433.858990000001</v>
      </c>
      <c r="E245" s="95">
        <v>561.7201</v>
      </c>
      <c r="F245" s="95">
        <v>1501.51755</v>
      </c>
      <c r="G245" s="95">
        <v>1702.1361999999999</v>
      </c>
      <c r="H245" s="95">
        <v>6.2545699999999993</v>
      </c>
      <c r="I245" s="95">
        <v>5873.2900499999996</v>
      </c>
      <c r="J245" s="95">
        <v>8.917819999999999</v>
      </c>
      <c r="K245" s="95">
        <v>39042.328280000002</v>
      </c>
    </row>
    <row r="246" spans="1:11">
      <c r="A246" s="64" t="s">
        <v>1493</v>
      </c>
      <c r="B246" s="95">
        <v>0</v>
      </c>
      <c r="C246" s="95">
        <v>0</v>
      </c>
      <c r="D246" s="95">
        <v>0</v>
      </c>
      <c r="E246" s="95">
        <v>0</v>
      </c>
      <c r="F246" s="95">
        <v>0</v>
      </c>
      <c r="G246" s="95">
        <v>0</v>
      </c>
      <c r="H246" s="95">
        <v>0</v>
      </c>
      <c r="I246" s="95">
        <v>0</v>
      </c>
      <c r="J246" s="95">
        <v>0</v>
      </c>
      <c r="K246" s="95">
        <v>0</v>
      </c>
    </row>
    <row r="247" spans="1:11">
      <c r="A247" s="64" t="s">
        <v>367</v>
      </c>
      <c r="B247" s="95">
        <v>83690.556469999996</v>
      </c>
      <c r="C247" s="95">
        <v>717932.14510000008</v>
      </c>
      <c r="D247" s="95">
        <v>7097.5828200000005</v>
      </c>
      <c r="E247" s="95">
        <v>22293.281870000003</v>
      </c>
      <c r="F247" s="95">
        <v>128962.88993</v>
      </c>
      <c r="G247" s="95">
        <v>38669.240039999997</v>
      </c>
      <c r="H247" s="95">
        <v>0</v>
      </c>
      <c r="I247" s="95">
        <v>136419.50249000001</v>
      </c>
      <c r="J247" s="95">
        <v>44717.997130000003</v>
      </c>
      <c r="K247" s="95">
        <v>1179783.19585</v>
      </c>
    </row>
    <row r="248" spans="1:11">
      <c r="A248" s="63" t="s">
        <v>368</v>
      </c>
      <c r="B248" s="95">
        <v>0</v>
      </c>
      <c r="C248" s="95">
        <v>0</v>
      </c>
      <c r="D248" s="95">
        <v>0</v>
      </c>
      <c r="E248" s="95">
        <v>0</v>
      </c>
      <c r="F248" s="95">
        <v>0</v>
      </c>
      <c r="G248" s="95">
        <v>0</v>
      </c>
      <c r="H248" s="95">
        <v>0</v>
      </c>
      <c r="I248" s="95">
        <v>0</v>
      </c>
      <c r="J248" s="95">
        <v>0</v>
      </c>
      <c r="K248" s="95">
        <v>0</v>
      </c>
    </row>
    <row r="249" spans="1:11">
      <c r="A249" s="64" t="s">
        <v>369</v>
      </c>
      <c r="B249" s="95">
        <v>0</v>
      </c>
      <c r="C249" s="95">
        <v>0</v>
      </c>
      <c r="D249" s="95">
        <v>0</v>
      </c>
      <c r="E249" s="95">
        <v>0</v>
      </c>
      <c r="F249" s="95">
        <v>0</v>
      </c>
      <c r="G249" s="95">
        <v>0</v>
      </c>
      <c r="H249" s="95">
        <v>0</v>
      </c>
      <c r="I249" s="95">
        <v>0</v>
      </c>
      <c r="J249" s="95">
        <v>0</v>
      </c>
      <c r="K249" s="95">
        <v>0</v>
      </c>
    </row>
    <row r="250" spans="1:11">
      <c r="A250" s="64" t="s">
        <v>370</v>
      </c>
      <c r="B250" s="95">
        <v>0</v>
      </c>
      <c r="C250" s="95">
        <v>0</v>
      </c>
      <c r="D250" s="95">
        <v>0</v>
      </c>
      <c r="E250" s="95">
        <v>0</v>
      </c>
      <c r="F250" s="95">
        <v>0</v>
      </c>
      <c r="G250" s="95">
        <v>0</v>
      </c>
      <c r="H250" s="95">
        <v>0</v>
      </c>
      <c r="I250" s="95">
        <v>0</v>
      </c>
      <c r="J250" s="95">
        <v>0</v>
      </c>
      <c r="K250" s="95">
        <v>0</v>
      </c>
    </row>
    <row r="251" spans="1:11">
      <c r="A251" s="63" t="s">
        <v>371</v>
      </c>
      <c r="B251" s="95">
        <v>319516.27500000002</v>
      </c>
      <c r="C251" s="95">
        <v>0</v>
      </c>
      <c r="D251" s="95">
        <v>0</v>
      </c>
      <c r="E251" s="95">
        <v>0</v>
      </c>
      <c r="F251" s="95">
        <v>0</v>
      </c>
      <c r="G251" s="95">
        <v>382174.90947000001</v>
      </c>
      <c r="H251" s="95">
        <v>0</v>
      </c>
      <c r="I251" s="95">
        <v>0</v>
      </c>
      <c r="J251" s="95">
        <v>0</v>
      </c>
      <c r="K251" s="95">
        <v>701691.18446999998</v>
      </c>
    </row>
    <row r="252" spans="1:11">
      <c r="A252" s="64" t="s">
        <v>369</v>
      </c>
      <c r="B252" s="95">
        <v>310951.75419999997</v>
      </c>
      <c r="C252" s="95">
        <v>0</v>
      </c>
      <c r="D252" s="95">
        <v>0</v>
      </c>
      <c r="E252" s="95">
        <v>0</v>
      </c>
      <c r="F252" s="95">
        <v>0</v>
      </c>
      <c r="G252" s="95">
        <v>379545.59117000003</v>
      </c>
      <c r="H252" s="95">
        <v>0</v>
      </c>
      <c r="I252" s="95">
        <v>0</v>
      </c>
      <c r="J252" s="95">
        <v>0</v>
      </c>
      <c r="K252" s="95">
        <v>690497.34537</v>
      </c>
    </row>
    <row r="253" spans="1:11">
      <c r="A253" s="64" t="s">
        <v>370</v>
      </c>
      <c r="B253" s="95">
        <v>8564.5208000000002</v>
      </c>
      <c r="C253" s="95">
        <v>0</v>
      </c>
      <c r="D253" s="95">
        <v>0</v>
      </c>
      <c r="E253" s="95">
        <v>0</v>
      </c>
      <c r="F253" s="95">
        <v>0</v>
      </c>
      <c r="G253" s="95">
        <v>2629.3182999999999</v>
      </c>
      <c r="H253" s="95">
        <v>0</v>
      </c>
      <c r="I253" s="95">
        <v>0</v>
      </c>
      <c r="J253" s="95">
        <v>0</v>
      </c>
      <c r="K253" s="95">
        <v>11193.839099999999</v>
      </c>
    </row>
    <row r="254" spans="1:11">
      <c r="A254" s="177" t="s">
        <v>372</v>
      </c>
      <c r="B254" s="57">
        <v>97442.970360000007</v>
      </c>
      <c r="C254" s="57">
        <v>399048.92546</v>
      </c>
      <c r="D254" s="57">
        <v>209139.74537000002</v>
      </c>
      <c r="E254" s="57">
        <v>7076.61085</v>
      </c>
      <c r="F254" s="57">
        <v>66200.754629999996</v>
      </c>
      <c r="G254" s="57">
        <v>61790.045610000001</v>
      </c>
      <c r="H254" s="57">
        <v>4486.0984000000008</v>
      </c>
      <c r="I254" s="57">
        <v>216233.90758</v>
      </c>
      <c r="J254" s="57">
        <v>64046.897810000002</v>
      </c>
      <c r="K254" s="57">
        <v>1125465.9560699998</v>
      </c>
    </row>
    <row r="255" spans="1:11">
      <c r="A255" s="64" t="s">
        <v>373</v>
      </c>
      <c r="B255" s="95">
        <v>594.12371999999993</v>
      </c>
      <c r="C255" s="95">
        <v>695.79346999999996</v>
      </c>
      <c r="D255" s="95">
        <v>1233.4932099999999</v>
      </c>
      <c r="E255" s="95">
        <v>38.776720000000005</v>
      </c>
      <c r="F255" s="95">
        <v>409.33416</v>
      </c>
      <c r="G255" s="95">
        <v>0</v>
      </c>
      <c r="H255" s="95">
        <v>0.69622000000000006</v>
      </c>
      <c r="I255" s="95">
        <v>2505.0141400000002</v>
      </c>
      <c r="J255" s="95">
        <v>0.38241000000000003</v>
      </c>
      <c r="K255" s="95">
        <v>5477.6140500000001</v>
      </c>
    </row>
    <row r="256" spans="1:11">
      <c r="A256" s="64" t="s">
        <v>374</v>
      </c>
      <c r="B256" s="95">
        <v>1049.5329099999999</v>
      </c>
      <c r="C256" s="95">
        <v>1164.19076</v>
      </c>
      <c r="D256" s="95">
        <v>625.23754000000008</v>
      </c>
      <c r="E256" s="95">
        <v>3.39093</v>
      </c>
      <c r="F256" s="95">
        <v>53.206300000000006</v>
      </c>
      <c r="G256" s="95">
        <v>1097.10025</v>
      </c>
      <c r="H256" s="95">
        <v>13.07587</v>
      </c>
      <c r="I256" s="95">
        <v>2237.6382899999999</v>
      </c>
      <c r="J256" s="95">
        <v>0</v>
      </c>
      <c r="K256" s="95">
        <v>6243.3728499999997</v>
      </c>
    </row>
    <row r="257" spans="1:11">
      <c r="A257" s="64" t="s">
        <v>375</v>
      </c>
      <c r="B257" s="95">
        <v>87011.326549999998</v>
      </c>
      <c r="C257" s="95">
        <v>360825.58162000001</v>
      </c>
      <c r="D257" s="95">
        <v>177057.98986</v>
      </c>
      <c r="E257" s="95">
        <v>5032.9489100000001</v>
      </c>
      <c r="F257" s="95">
        <v>63217.050909999998</v>
      </c>
      <c r="G257" s="95">
        <v>51476.816469999998</v>
      </c>
      <c r="H257" s="95">
        <v>3934.1052999999997</v>
      </c>
      <c r="I257" s="95">
        <v>199540.56743999998</v>
      </c>
      <c r="J257" s="95">
        <v>61079.422689999999</v>
      </c>
      <c r="K257" s="95">
        <v>1009175.80975</v>
      </c>
    </row>
    <row r="258" spans="1:11">
      <c r="A258" s="64" t="s">
        <v>376</v>
      </c>
      <c r="B258" s="95">
        <v>5980.7167199999994</v>
      </c>
      <c r="C258" s="95">
        <v>31282.818460000002</v>
      </c>
      <c r="D258" s="95">
        <v>28225.470670000002</v>
      </c>
      <c r="E258" s="95">
        <v>1806.10618</v>
      </c>
      <c r="F258" s="95">
        <v>2138.5877599999999</v>
      </c>
      <c r="G258" s="95">
        <v>7714.2562300000009</v>
      </c>
      <c r="H258" s="95">
        <v>526.37348999999995</v>
      </c>
      <c r="I258" s="95">
        <v>7722.5062600000001</v>
      </c>
      <c r="J258" s="95">
        <v>2654.2711300000001</v>
      </c>
      <c r="K258" s="95">
        <v>88051.106899999999</v>
      </c>
    </row>
    <row r="259" spans="1:11">
      <c r="A259" s="64" t="s">
        <v>377</v>
      </c>
      <c r="B259" s="95">
        <v>906.68376000000001</v>
      </c>
      <c r="C259" s="95">
        <v>1548.93245</v>
      </c>
      <c r="D259" s="95">
        <v>833.55863999999997</v>
      </c>
      <c r="E259" s="95">
        <v>14.999180000000001</v>
      </c>
      <c r="F259" s="95">
        <v>99.165300000000002</v>
      </c>
      <c r="G259" s="95">
        <v>751.91444999999999</v>
      </c>
      <c r="H259" s="95">
        <v>11.847520000000001</v>
      </c>
      <c r="I259" s="95">
        <v>3549.7472900000002</v>
      </c>
      <c r="J259" s="95">
        <v>249.57093</v>
      </c>
      <c r="K259" s="95">
        <v>7966.4195199999995</v>
      </c>
    </row>
    <row r="260" spans="1:11">
      <c r="A260" s="64" t="s">
        <v>378</v>
      </c>
      <c r="B260" s="95">
        <v>127.94099</v>
      </c>
      <c r="C260" s="95">
        <v>193.97475</v>
      </c>
      <c r="D260" s="95">
        <v>416.58590000000004</v>
      </c>
      <c r="E260" s="95">
        <v>12.159229999999999</v>
      </c>
      <c r="F260" s="95">
        <v>61.003070000000001</v>
      </c>
      <c r="G260" s="95">
        <v>318.98353000000003</v>
      </c>
      <c r="H260" s="95">
        <v>0</v>
      </c>
      <c r="I260" s="95">
        <v>180.33529000000001</v>
      </c>
      <c r="J260" s="95">
        <v>9.2113600000000009</v>
      </c>
      <c r="K260" s="95">
        <v>1320.1941200000001</v>
      </c>
    </row>
    <row r="261" spans="1:11">
      <c r="A261" s="64" t="s">
        <v>379</v>
      </c>
      <c r="B261" s="95">
        <v>273.55667</v>
      </c>
      <c r="C261" s="95">
        <v>1003.38603</v>
      </c>
      <c r="D261" s="95">
        <v>573.10203999999999</v>
      </c>
      <c r="E261" s="95">
        <v>16.375430000000001</v>
      </c>
      <c r="F261" s="95">
        <v>189.08429000000001</v>
      </c>
      <c r="G261" s="95">
        <v>249.16699</v>
      </c>
      <c r="H261" s="95">
        <v>0</v>
      </c>
      <c r="I261" s="95">
        <v>308.87296000000003</v>
      </c>
      <c r="J261" s="95">
        <v>18.175470000000001</v>
      </c>
      <c r="K261" s="95">
        <v>2631.7198800000001</v>
      </c>
    </row>
    <row r="262" spans="1:11">
      <c r="A262" s="64" t="s">
        <v>380</v>
      </c>
      <c r="B262" s="95">
        <v>17.67454</v>
      </c>
      <c r="C262" s="95">
        <v>189.76684</v>
      </c>
      <c r="D262" s="95">
        <v>71.775220000000004</v>
      </c>
      <c r="E262" s="95">
        <v>151.85426999999999</v>
      </c>
      <c r="F262" s="95">
        <v>33.322839999999999</v>
      </c>
      <c r="G262" s="95">
        <v>181.80769000000001</v>
      </c>
      <c r="H262" s="95">
        <v>0</v>
      </c>
      <c r="I262" s="95">
        <v>22.424619999999997</v>
      </c>
      <c r="J262" s="95">
        <v>35.863819999999997</v>
      </c>
      <c r="K262" s="95">
        <v>704.48983999999996</v>
      </c>
    </row>
    <row r="263" spans="1:11">
      <c r="A263" s="64" t="s">
        <v>381</v>
      </c>
      <c r="B263" s="95">
        <v>0</v>
      </c>
      <c r="C263" s="95">
        <v>0</v>
      </c>
      <c r="D263" s="95">
        <v>0</v>
      </c>
      <c r="E263" s="95">
        <v>0</v>
      </c>
      <c r="F263" s="95">
        <v>0</v>
      </c>
      <c r="G263" s="95">
        <v>0</v>
      </c>
      <c r="H263" s="95">
        <v>0</v>
      </c>
      <c r="I263" s="95">
        <v>0</v>
      </c>
      <c r="J263" s="95">
        <v>0</v>
      </c>
      <c r="K263" s="95">
        <v>0</v>
      </c>
    </row>
    <row r="264" spans="1:11">
      <c r="A264" s="64" t="s">
        <v>382</v>
      </c>
      <c r="B264" s="95">
        <v>1479.8939800000001</v>
      </c>
      <c r="C264" s="95">
        <v>2144.48108</v>
      </c>
      <c r="D264" s="95">
        <v>102.53228999999999</v>
      </c>
      <c r="E264" s="95">
        <v>0</v>
      </c>
      <c r="F264" s="95">
        <v>0</v>
      </c>
      <c r="G264" s="95">
        <v>0</v>
      </c>
      <c r="H264" s="95">
        <v>0</v>
      </c>
      <c r="I264" s="95">
        <v>166.80128999999999</v>
      </c>
      <c r="J264" s="95">
        <v>0</v>
      </c>
      <c r="K264" s="95">
        <v>3893.7086400000003</v>
      </c>
    </row>
    <row r="265" spans="1:11">
      <c r="A265" s="64" t="s">
        <v>383</v>
      </c>
      <c r="B265" s="95">
        <v>1.5205199999999999</v>
      </c>
      <c r="C265" s="95">
        <v>0</v>
      </c>
      <c r="D265" s="95">
        <v>0</v>
      </c>
      <c r="E265" s="95">
        <v>0</v>
      </c>
      <c r="F265" s="95">
        <v>0</v>
      </c>
      <c r="G265" s="95">
        <v>0</v>
      </c>
      <c r="H265" s="95">
        <v>0</v>
      </c>
      <c r="I265" s="95">
        <v>0</v>
      </c>
      <c r="J265" s="95">
        <v>0</v>
      </c>
      <c r="K265" s="95">
        <v>1.5205199999999999</v>
      </c>
    </row>
    <row r="266" spans="1:11">
      <c r="A266" s="177" t="s">
        <v>384</v>
      </c>
      <c r="B266" s="57">
        <v>-46035.405920000005</v>
      </c>
      <c r="C266" s="57">
        <v>-99423.682830000005</v>
      </c>
      <c r="D266" s="57">
        <v>-55009.740389999999</v>
      </c>
      <c r="E266" s="57">
        <v>-1878.85439</v>
      </c>
      <c r="F266" s="57">
        <v>-17094.754870000001</v>
      </c>
      <c r="G266" s="57">
        <v>-22087.81393</v>
      </c>
      <c r="H266" s="57">
        <v>-1349.7956499999998</v>
      </c>
      <c r="I266" s="57">
        <v>-47503.410389999997</v>
      </c>
      <c r="J266" s="57">
        <v>-19708.401530000003</v>
      </c>
      <c r="K266" s="57">
        <v>-310091.85989999998</v>
      </c>
    </row>
    <row r="267" spans="1:11">
      <c r="A267" s="64" t="s">
        <v>385</v>
      </c>
      <c r="B267" s="95">
        <v>-1829.982</v>
      </c>
      <c r="C267" s="95">
        <v>-11670.70642</v>
      </c>
      <c r="D267" s="95">
        <v>-4962.9059699999998</v>
      </c>
      <c r="E267" s="95">
        <v>0</v>
      </c>
      <c r="F267" s="95">
        <v>-0.52849000000000002</v>
      </c>
      <c r="G267" s="95">
        <v>0</v>
      </c>
      <c r="H267" s="95">
        <v>0</v>
      </c>
      <c r="I267" s="95">
        <v>-4.8038599999999994</v>
      </c>
      <c r="J267" s="95">
        <v>0</v>
      </c>
      <c r="K267" s="95">
        <v>-18468.926739999999</v>
      </c>
    </row>
    <row r="268" spans="1:11">
      <c r="A268" s="64" t="s">
        <v>386</v>
      </c>
      <c r="B268" s="95">
        <v>0</v>
      </c>
      <c r="C268" s="95">
        <v>0</v>
      </c>
      <c r="D268" s="95">
        <v>0</v>
      </c>
      <c r="E268" s="95">
        <v>0</v>
      </c>
      <c r="F268" s="95">
        <v>0</v>
      </c>
      <c r="G268" s="95">
        <v>0</v>
      </c>
      <c r="H268" s="95">
        <v>0</v>
      </c>
      <c r="I268" s="95">
        <v>0</v>
      </c>
      <c r="J268" s="95">
        <v>0</v>
      </c>
      <c r="K268" s="95">
        <v>0</v>
      </c>
    </row>
    <row r="269" spans="1:11">
      <c r="A269" s="64" t="s">
        <v>387</v>
      </c>
      <c r="B269" s="95">
        <v>-30528.077789999999</v>
      </c>
      <c r="C269" s="95">
        <v>-58688.301759999995</v>
      </c>
      <c r="D269" s="95">
        <v>-39372.977450000006</v>
      </c>
      <c r="E269" s="95">
        <v>-1878.85439</v>
      </c>
      <c r="F269" s="95">
        <v>-8460.4715199999991</v>
      </c>
      <c r="G269" s="95">
        <v>-17975.468059999999</v>
      </c>
      <c r="H269" s="95">
        <v>-1349.7956499999998</v>
      </c>
      <c r="I269" s="95">
        <v>-17117.82387</v>
      </c>
      <c r="J269" s="95">
        <v>-18149.242480000001</v>
      </c>
      <c r="K269" s="95">
        <v>-193521.01297000001</v>
      </c>
    </row>
    <row r="270" spans="1:11">
      <c r="A270" s="64" t="s">
        <v>388</v>
      </c>
      <c r="B270" s="95">
        <v>-1261.7500600000001</v>
      </c>
      <c r="C270" s="95">
        <v>-804.05988000000002</v>
      </c>
      <c r="D270" s="95">
        <v>-16.044610000000002</v>
      </c>
      <c r="E270" s="95">
        <v>0</v>
      </c>
      <c r="F270" s="95">
        <v>-49.016750000000002</v>
      </c>
      <c r="G270" s="95">
        <v>-585.52386000000001</v>
      </c>
      <c r="H270" s="95">
        <v>0</v>
      </c>
      <c r="I270" s="95">
        <v>-14.24769</v>
      </c>
      <c r="J270" s="95">
        <v>-426.90535999999997</v>
      </c>
      <c r="K270" s="95">
        <v>-3157.5482099999999</v>
      </c>
    </row>
    <row r="271" spans="1:11">
      <c r="A271" s="64" t="s">
        <v>389</v>
      </c>
      <c r="B271" s="95">
        <v>-9736.9212499999994</v>
      </c>
      <c r="C271" s="95">
        <v>-28252.12083</v>
      </c>
      <c r="D271" s="95">
        <v>-10657.81236</v>
      </c>
      <c r="E271" s="95">
        <v>0</v>
      </c>
      <c r="F271" s="95">
        <v>-8584.7381100000002</v>
      </c>
      <c r="G271" s="95">
        <v>-3406.826</v>
      </c>
      <c r="H271" s="95">
        <v>0</v>
      </c>
      <c r="I271" s="95">
        <v>-30366.534970000001</v>
      </c>
      <c r="J271" s="95">
        <v>-1132.25369</v>
      </c>
      <c r="K271" s="95">
        <v>-92137.207209999993</v>
      </c>
    </row>
    <row r="272" spans="1:11">
      <c r="A272" s="65" t="s">
        <v>390</v>
      </c>
      <c r="B272" s="95">
        <v>-2678.6748199999997</v>
      </c>
      <c r="C272" s="95">
        <v>0</v>
      </c>
      <c r="D272" s="95">
        <v>0</v>
      </c>
      <c r="E272" s="95">
        <v>0</v>
      </c>
      <c r="F272" s="95">
        <v>0</v>
      </c>
      <c r="G272" s="95">
        <v>-119.99601</v>
      </c>
      <c r="H272" s="95">
        <v>0</v>
      </c>
      <c r="I272" s="95">
        <v>0</v>
      </c>
      <c r="J272" s="95">
        <v>0</v>
      </c>
      <c r="K272" s="95">
        <v>-2798.67083</v>
      </c>
    </row>
    <row r="273" spans="1:11">
      <c r="A273" s="65" t="s">
        <v>461</v>
      </c>
      <c r="B273" s="95">
        <v>0</v>
      </c>
      <c r="C273" s="95">
        <v>-8.4939400000000003</v>
      </c>
      <c r="D273" s="95">
        <v>0</v>
      </c>
      <c r="E273" s="95">
        <v>0</v>
      </c>
      <c r="F273" s="95">
        <v>0</v>
      </c>
      <c r="G273" s="95">
        <v>0</v>
      </c>
      <c r="H273" s="95">
        <v>0</v>
      </c>
      <c r="I273" s="95">
        <v>0</v>
      </c>
      <c r="J273" s="95">
        <v>0</v>
      </c>
      <c r="K273" s="95">
        <v>-8.4939400000000003</v>
      </c>
    </row>
    <row r="274" spans="1:11">
      <c r="A274" s="177" t="s">
        <v>975</v>
      </c>
      <c r="B274" s="57">
        <v>51407.564439999995</v>
      </c>
      <c r="C274" s="57">
        <v>299625.24262999999</v>
      </c>
      <c r="D274" s="57">
        <v>154130.00498</v>
      </c>
      <c r="E274" s="57">
        <v>5197.7564599999996</v>
      </c>
      <c r="F274" s="57">
        <v>49105.999759999999</v>
      </c>
      <c r="G274" s="57">
        <v>39702.231679999997</v>
      </c>
      <c r="H274" s="57">
        <v>3136.3027499999998</v>
      </c>
      <c r="I274" s="57">
        <v>168730.49718999999</v>
      </c>
      <c r="J274" s="57">
        <v>44338.496279999999</v>
      </c>
      <c r="K274" s="57">
        <v>815374.09616999992</v>
      </c>
    </row>
    <row r="275" spans="1:11">
      <c r="A275" s="155" t="s">
        <v>391</v>
      </c>
      <c r="B275" s="57">
        <v>7141.8303699999997</v>
      </c>
      <c r="C275" s="57">
        <v>2944.1112799999996</v>
      </c>
      <c r="D275" s="57">
        <v>5469.4402099999998</v>
      </c>
      <c r="E275" s="57">
        <v>508.24194</v>
      </c>
      <c r="F275" s="57">
        <v>1430.48678</v>
      </c>
      <c r="G275" s="57">
        <v>2458.86274</v>
      </c>
      <c r="H275" s="57">
        <v>480.97296</v>
      </c>
      <c r="I275" s="57">
        <v>578.49735999999996</v>
      </c>
      <c r="J275" s="57">
        <v>3734.26928</v>
      </c>
      <c r="K275" s="57">
        <v>24746.712920000002</v>
      </c>
    </row>
    <row r="276" spans="1:11">
      <c r="A276" s="64" t="s">
        <v>392</v>
      </c>
      <c r="B276" s="95">
        <v>3611.6717599999997</v>
      </c>
      <c r="C276" s="95">
        <v>1606.6777500000001</v>
      </c>
      <c r="D276" s="95">
        <v>39.913419999999995</v>
      </c>
      <c r="E276" s="95">
        <v>267.62688000000003</v>
      </c>
      <c r="F276" s="95">
        <v>1277.8609099999999</v>
      </c>
      <c r="G276" s="95">
        <v>2120.9750899999999</v>
      </c>
      <c r="H276" s="95">
        <v>55.883609999999997</v>
      </c>
      <c r="I276" s="95">
        <v>224.41122000000001</v>
      </c>
      <c r="J276" s="95">
        <v>3302.2579999999998</v>
      </c>
      <c r="K276" s="95">
        <v>12507.27864</v>
      </c>
    </row>
    <row r="277" spans="1:11">
      <c r="A277" s="64" t="s">
        <v>393</v>
      </c>
      <c r="B277" s="95">
        <v>252.20537999999999</v>
      </c>
      <c r="C277" s="95">
        <v>337.35530999999997</v>
      </c>
      <c r="D277" s="95">
        <v>159.91667000000001</v>
      </c>
      <c r="E277" s="95">
        <v>68.598219999999998</v>
      </c>
      <c r="F277" s="95">
        <v>10.024520000000001</v>
      </c>
      <c r="G277" s="95">
        <v>113.81902000000001</v>
      </c>
      <c r="H277" s="95">
        <v>47.840540000000004</v>
      </c>
      <c r="I277" s="95">
        <v>66.718620000000001</v>
      </c>
      <c r="J277" s="95">
        <v>296.87365999999997</v>
      </c>
      <c r="K277" s="95">
        <v>1353.35194</v>
      </c>
    </row>
    <row r="278" spans="1:11">
      <c r="A278" s="64" t="s">
        <v>394</v>
      </c>
      <c r="B278" s="95">
        <v>764.29501000000005</v>
      </c>
      <c r="C278" s="95">
        <v>0.29493000000000003</v>
      </c>
      <c r="D278" s="95">
        <v>364.197</v>
      </c>
      <c r="E278" s="95">
        <v>67.267899999999997</v>
      </c>
      <c r="F278" s="95">
        <v>27.143999999999998</v>
      </c>
      <c r="G278" s="95">
        <v>101.16578</v>
      </c>
      <c r="H278" s="95">
        <v>0</v>
      </c>
      <c r="I278" s="95">
        <v>0</v>
      </c>
      <c r="J278" s="95">
        <v>19.812759999999997</v>
      </c>
      <c r="K278" s="95">
        <v>1344.1773799999999</v>
      </c>
    </row>
    <row r="279" spans="1:11">
      <c r="A279" s="64" t="s">
        <v>395</v>
      </c>
      <c r="B279" s="95">
        <v>0</v>
      </c>
      <c r="C279" s="95">
        <v>87.347039999999993</v>
      </c>
      <c r="D279" s="95">
        <v>137.25173000000001</v>
      </c>
      <c r="E279" s="95">
        <v>0</v>
      </c>
      <c r="F279" s="95">
        <v>0</v>
      </c>
      <c r="G279" s="95">
        <v>80.89434</v>
      </c>
      <c r="H279" s="95">
        <v>0</v>
      </c>
      <c r="I279" s="95">
        <v>0</v>
      </c>
      <c r="J279" s="95">
        <v>0</v>
      </c>
      <c r="K279" s="95">
        <v>305.49311</v>
      </c>
    </row>
    <row r="280" spans="1:11">
      <c r="A280" s="62" t="s">
        <v>396</v>
      </c>
      <c r="B280" s="95">
        <v>2513.6582200000003</v>
      </c>
      <c r="C280" s="95">
        <v>912.43624999999997</v>
      </c>
      <c r="D280" s="95">
        <v>4768.1613899999993</v>
      </c>
      <c r="E280" s="95">
        <v>104.74894</v>
      </c>
      <c r="F280" s="95">
        <v>115.45735000000001</v>
      </c>
      <c r="G280" s="95">
        <v>42.008510000000001</v>
      </c>
      <c r="H280" s="95">
        <v>377.24880999999999</v>
      </c>
      <c r="I280" s="95">
        <v>287.36752000000001</v>
      </c>
      <c r="J280" s="95">
        <v>115.32486</v>
      </c>
      <c r="K280" s="95">
        <v>9236.4118500000004</v>
      </c>
    </row>
    <row r="281" spans="1:11">
      <c r="A281" s="62" t="s">
        <v>397</v>
      </c>
      <c r="B281" s="95">
        <v>0</v>
      </c>
      <c r="C281" s="95">
        <v>0</v>
      </c>
      <c r="D281" s="95">
        <v>0</v>
      </c>
      <c r="E281" s="95">
        <v>0</v>
      </c>
      <c r="F281" s="95">
        <v>0</v>
      </c>
      <c r="G281" s="95">
        <v>0</v>
      </c>
      <c r="H281" s="95">
        <v>0</v>
      </c>
      <c r="I281" s="95">
        <v>0</v>
      </c>
      <c r="J281" s="95">
        <v>0</v>
      </c>
      <c r="K281" s="95">
        <v>0</v>
      </c>
    </row>
    <row r="282" spans="1:11">
      <c r="A282" s="177" t="s">
        <v>398</v>
      </c>
      <c r="B282" s="57">
        <v>-1082.61834</v>
      </c>
      <c r="C282" s="57">
        <v>-19117.489969999999</v>
      </c>
      <c r="D282" s="57">
        <v>-1475.2455299999999</v>
      </c>
      <c r="E282" s="57">
        <v>-134.99314999999999</v>
      </c>
      <c r="F282" s="57">
        <v>-402.86781000000002</v>
      </c>
      <c r="G282" s="57">
        <v>-559.33395999999993</v>
      </c>
      <c r="H282" s="57">
        <v>-55.611940000000004</v>
      </c>
      <c r="I282" s="57">
        <v>-798.53820999999994</v>
      </c>
      <c r="J282" s="57">
        <v>-910.32280000000003</v>
      </c>
      <c r="K282" s="57">
        <v>-24537.021710000001</v>
      </c>
    </row>
    <row r="283" spans="1:11">
      <c r="A283" s="64" t="s">
        <v>392</v>
      </c>
      <c r="B283" s="95">
        <v>-773.87383</v>
      </c>
      <c r="C283" s="95">
        <v>-2159.3670299999999</v>
      </c>
      <c r="D283" s="95">
        <v>-568.61257999999998</v>
      </c>
      <c r="E283" s="95">
        <v>-101.52983999999999</v>
      </c>
      <c r="F283" s="95">
        <v>-178.98029</v>
      </c>
      <c r="G283" s="95">
        <v>-173.09882000000002</v>
      </c>
      <c r="H283" s="95">
        <v>-23.294169999999998</v>
      </c>
      <c r="I283" s="95">
        <v>-562.39657</v>
      </c>
      <c r="J283" s="95">
        <v>-338.13665999999995</v>
      </c>
      <c r="K283" s="95">
        <v>-4879.2897899999998</v>
      </c>
    </row>
    <row r="284" spans="1:11">
      <c r="A284" s="64" t="s">
        <v>399</v>
      </c>
      <c r="B284" s="95">
        <v>-34.3489</v>
      </c>
      <c r="C284" s="95">
        <v>-35.415649999999999</v>
      </c>
      <c r="D284" s="95">
        <v>-119.22563000000001</v>
      </c>
      <c r="E284" s="95">
        <v>-20.185759999999998</v>
      </c>
      <c r="F284" s="95">
        <v>0</v>
      </c>
      <c r="G284" s="95">
        <v>-235.30189000000001</v>
      </c>
      <c r="H284" s="95">
        <v>0</v>
      </c>
      <c r="I284" s="95">
        <v>0</v>
      </c>
      <c r="J284" s="95">
        <v>-56.370260000000002</v>
      </c>
      <c r="K284" s="95">
        <v>-500.84809000000001</v>
      </c>
    </row>
    <row r="285" spans="1:11">
      <c r="A285" s="64" t="s">
        <v>400</v>
      </c>
      <c r="B285" s="95">
        <v>-27.393639999999998</v>
      </c>
      <c r="C285" s="95">
        <v>0</v>
      </c>
      <c r="D285" s="95">
        <v>0</v>
      </c>
      <c r="E285" s="95">
        <v>0</v>
      </c>
      <c r="F285" s="95">
        <v>0</v>
      </c>
      <c r="G285" s="95">
        <v>-0.14257</v>
      </c>
      <c r="H285" s="95">
        <v>0</v>
      </c>
      <c r="I285" s="95">
        <v>0</v>
      </c>
      <c r="J285" s="95">
        <v>0</v>
      </c>
      <c r="K285" s="95">
        <v>-27.536210000000001</v>
      </c>
    </row>
    <row r="286" spans="1:11">
      <c r="A286" s="64" t="s">
        <v>401</v>
      </c>
      <c r="B286" s="95">
        <v>0</v>
      </c>
      <c r="C286" s="95">
        <v>0</v>
      </c>
      <c r="D286" s="95">
        <v>0</v>
      </c>
      <c r="E286" s="95">
        <v>0</v>
      </c>
      <c r="F286" s="95">
        <v>0</v>
      </c>
      <c r="G286" s="95">
        <v>0</v>
      </c>
      <c r="H286" s="95">
        <v>0</v>
      </c>
      <c r="I286" s="95">
        <v>0</v>
      </c>
      <c r="J286" s="95">
        <v>0</v>
      </c>
      <c r="K286" s="95">
        <v>0</v>
      </c>
    </row>
    <row r="287" spans="1:11">
      <c r="A287" s="65" t="s">
        <v>402</v>
      </c>
      <c r="B287" s="95">
        <v>-247.00197</v>
      </c>
      <c r="C287" s="95">
        <v>-16922.707289999998</v>
      </c>
      <c r="D287" s="95">
        <v>-787.40731999999991</v>
      </c>
      <c r="E287" s="95">
        <v>-13.27755</v>
      </c>
      <c r="F287" s="95">
        <v>-223.88751999999999</v>
      </c>
      <c r="G287" s="95">
        <v>-150.79067999999998</v>
      </c>
      <c r="H287" s="95">
        <v>-32.317770000000003</v>
      </c>
      <c r="I287" s="95">
        <v>-236.14164000000002</v>
      </c>
      <c r="J287" s="95">
        <v>-515.81587999999999</v>
      </c>
      <c r="K287" s="95">
        <v>-19129.34762</v>
      </c>
    </row>
    <row r="288" spans="1:11">
      <c r="A288" s="65" t="s">
        <v>403</v>
      </c>
      <c r="B288" s="95">
        <v>0</v>
      </c>
      <c r="C288" s="95">
        <v>0</v>
      </c>
      <c r="D288" s="95">
        <v>0</v>
      </c>
      <c r="E288" s="95">
        <v>0</v>
      </c>
      <c r="F288" s="95">
        <v>0</v>
      </c>
      <c r="G288" s="95">
        <v>0</v>
      </c>
      <c r="H288" s="95">
        <v>0</v>
      </c>
      <c r="I288" s="95">
        <v>0</v>
      </c>
      <c r="J288" s="95">
        <v>0</v>
      </c>
      <c r="K288" s="95">
        <v>0</v>
      </c>
    </row>
    <row r="289" spans="1:11">
      <c r="A289" s="177" t="s">
        <v>974</v>
      </c>
      <c r="B289" s="57">
        <v>57466.776469999997</v>
      </c>
      <c r="C289" s="57">
        <v>283451.86394000001</v>
      </c>
      <c r="D289" s="57">
        <v>158124.19965999998</v>
      </c>
      <c r="E289" s="57">
        <v>5571.0052500000002</v>
      </c>
      <c r="F289" s="57">
        <v>50133.618729999995</v>
      </c>
      <c r="G289" s="57">
        <v>41601.760459999998</v>
      </c>
      <c r="H289" s="57">
        <v>3561.6637700000001</v>
      </c>
      <c r="I289" s="57">
        <v>168510.45634</v>
      </c>
      <c r="J289" s="57">
        <v>47162.442759999998</v>
      </c>
      <c r="K289" s="57">
        <v>815583.78737999999</v>
      </c>
    </row>
    <row r="290" spans="1:11">
      <c r="A290" s="64" t="s">
        <v>404</v>
      </c>
      <c r="B290" s="95">
        <v>32049.170040000001</v>
      </c>
      <c r="C290" s="95">
        <v>24389.785030000003</v>
      </c>
      <c r="D290" s="95">
        <v>2793.1669900000002</v>
      </c>
      <c r="E290" s="95">
        <v>1184.3300900000002</v>
      </c>
      <c r="F290" s="95">
        <v>3938.6911299999997</v>
      </c>
      <c r="G290" s="95">
        <v>9230.4237200000007</v>
      </c>
      <c r="H290" s="95">
        <v>108.07344999999999</v>
      </c>
      <c r="I290" s="95">
        <v>35443.209310000006</v>
      </c>
      <c r="J290" s="95">
        <v>3532.1351199999999</v>
      </c>
      <c r="K290" s="95">
        <v>112668.98487999999</v>
      </c>
    </row>
    <row r="291" spans="1:11">
      <c r="A291" s="64" t="s">
        <v>405</v>
      </c>
      <c r="B291" s="95">
        <v>1755.9277299999999</v>
      </c>
      <c r="C291" s="95">
        <v>4812.3248700000004</v>
      </c>
      <c r="D291" s="95">
        <v>1133.6418999999999</v>
      </c>
      <c r="E291" s="95">
        <v>294.44170000000003</v>
      </c>
      <c r="F291" s="95">
        <v>388.24203</v>
      </c>
      <c r="G291" s="95">
        <v>1976.94238</v>
      </c>
      <c r="H291" s="95">
        <v>65.838859999999997</v>
      </c>
      <c r="I291" s="95">
        <v>3864.9166500000001</v>
      </c>
      <c r="J291" s="95">
        <v>1475.0580600000001</v>
      </c>
      <c r="K291" s="95">
        <v>15767.33418</v>
      </c>
    </row>
    <row r="292" spans="1:11">
      <c r="A292" s="64" t="s">
        <v>406</v>
      </c>
      <c r="B292" s="95">
        <v>30293.242309999998</v>
      </c>
      <c r="C292" s="95">
        <v>19577.460159999999</v>
      </c>
      <c r="D292" s="95">
        <v>1659.5250900000001</v>
      </c>
      <c r="E292" s="95">
        <v>889.88838999999996</v>
      </c>
      <c r="F292" s="95">
        <v>3550.4491000000003</v>
      </c>
      <c r="G292" s="95">
        <v>7253.4813400000003</v>
      </c>
      <c r="H292" s="95">
        <v>42.234589999999997</v>
      </c>
      <c r="I292" s="95">
        <v>31578.292659999999</v>
      </c>
      <c r="J292" s="95">
        <v>2057.0770600000001</v>
      </c>
      <c r="K292" s="95">
        <v>96901.650699999998</v>
      </c>
    </row>
    <row r="293" spans="1:11">
      <c r="A293" s="64" t="s">
        <v>407</v>
      </c>
      <c r="B293" s="95">
        <v>0</v>
      </c>
      <c r="C293" s="95">
        <v>0</v>
      </c>
      <c r="D293" s="95">
        <v>0</v>
      </c>
      <c r="E293" s="95">
        <v>0</v>
      </c>
      <c r="F293" s="95">
        <v>0</v>
      </c>
      <c r="G293" s="95">
        <v>0</v>
      </c>
      <c r="H293" s="95">
        <v>0</v>
      </c>
      <c r="I293" s="95">
        <v>0</v>
      </c>
      <c r="J293" s="95">
        <v>0</v>
      </c>
      <c r="K293" s="95">
        <v>0</v>
      </c>
    </row>
    <row r="294" spans="1:11">
      <c r="A294" s="64" t="s">
        <v>408</v>
      </c>
      <c r="B294" s="95">
        <v>0</v>
      </c>
      <c r="C294" s="95">
        <v>0</v>
      </c>
      <c r="D294" s="95">
        <v>0</v>
      </c>
      <c r="E294" s="95">
        <v>0</v>
      </c>
      <c r="F294" s="95">
        <v>0</v>
      </c>
      <c r="G294" s="95">
        <v>0</v>
      </c>
      <c r="H294" s="95">
        <v>0</v>
      </c>
      <c r="I294" s="95">
        <v>0</v>
      </c>
      <c r="J294" s="95">
        <v>0</v>
      </c>
      <c r="K294" s="95">
        <v>0</v>
      </c>
    </row>
    <row r="295" spans="1:11">
      <c r="A295" s="64" t="s">
        <v>409</v>
      </c>
      <c r="B295" s="95">
        <v>0</v>
      </c>
      <c r="C295" s="95">
        <v>0</v>
      </c>
      <c r="D295" s="95">
        <v>0</v>
      </c>
      <c r="E295" s="95">
        <v>0</v>
      </c>
      <c r="F295" s="95">
        <v>0</v>
      </c>
      <c r="G295" s="95">
        <v>0</v>
      </c>
      <c r="H295" s="95">
        <v>0</v>
      </c>
      <c r="I295" s="95">
        <v>0</v>
      </c>
      <c r="J295" s="95">
        <v>0</v>
      </c>
      <c r="K295" s="95">
        <v>0</v>
      </c>
    </row>
    <row r="296" spans="1:11">
      <c r="A296" s="64" t="s">
        <v>410</v>
      </c>
      <c r="B296" s="95">
        <v>0</v>
      </c>
      <c r="C296" s="95">
        <v>0</v>
      </c>
      <c r="D296" s="95">
        <v>0</v>
      </c>
      <c r="E296" s="95">
        <v>0</v>
      </c>
      <c r="F296" s="95">
        <v>0</v>
      </c>
      <c r="G296" s="95">
        <v>0</v>
      </c>
      <c r="H296" s="95">
        <v>0</v>
      </c>
      <c r="I296" s="95">
        <v>0</v>
      </c>
      <c r="J296" s="95">
        <v>0</v>
      </c>
      <c r="K296" s="95">
        <v>0</v>
      </c>
    </row>
    <row r="297" spans="1:11">
      <c r="A297" s="64" t="s">
        <v>411</v>
      </c>
      <c r="B297" s="95">
        <v>0</v>
      </c>
      <c r="C297" s="95">
        <v>0</v>
      </c>
      <c r="D297" s="95">
        <v>0</v>
      </c>
      <c r="E297" s="95">
        <v>0</v>
      </c>
      <c r="F297" s="95">
        <v>0</v>
      </c>
      <c r="G297" s="95">
        <v>0</v>
      </c>
      <c r="H297" s="95">
        <v>0</v>
      </c>
      <c r="I297" s="95">
        <v>0</v>
      </c>
      <c r="J297" s="95">
        <v>0</v>
      </c>
      <c r="K297" s="95">
        <v>0</v>
      </c>
    </row>
    <row r="298" spans="1:11">
      <c r="A298" s="64" t="s">
        <v>412</v>
      </c>
      <c r="B298" s="95">
        <v>-36486.865189999997</v>
      </c>
      <c r="C298" s="95">
        <v>-72074.264219999997</v>
      </c>
      <c r="D298" s="95">
        <v>-26690.778059999997</v>
      </c>
      <c r="E298" s="95">
        <v>-989.92309</v>
      </c>
      <c r="F298" s="95">
        <v>-7909.4215300000005</v>
      </c>
      <c r="G298" s="95">
        <v>-17508.480950000001</v>
      </c>
      <c r="H298" s="95">
        <v>-284.31488000000002</v>
      </c>
      <c r="I298" s="95">
        <v>-88758.549450000006</v>
      </c>
      <c r="J298" s="95">
        <v>-7211.4404699999996</v>
      </c>
      <c r="K298" s="95">
        <v>-257914.03784</v>
      </c>
    </row>
    <row r="299" spans="1:11">
      <c r="A299" s="64" t="s">
        <v>413</v>
      </c>
      <c r="B299" s="95">
        <v>-33245.45033</v>
      </c>
      <c r="C299" s="95">
        <v>-66562.546579999995</v>
      </c>
      <c r="D299" s="95">
        <v>-19980.864379999999</v>
      </c>
      <c r="E299" s="95">
        <v>-930.23243000000002</v>
      </c>
      <c r="F299" s="95">
        <v>-7438.4277999999995</v>
      </c>
      <c r="G299" s="95">
        <v>-14280.311529999999</v>
      </c>
      <c r="H299" s="95">
        <v>-254.10379</v>
      </c>
      <c r="I299" s="95">
        <v>-82388.678530000005</v>
      </c>
      <c r="J299" s="95">
        <v>-5401.1118699999997</v>
      </c>
      <c r="K299" s="95">
        <v>-230481.72724000001</v>
      </c>
    </row>
    <row r="300" spans="1:11">
      <c r="A300" s="64" t="s">
        <v>414</v>
      </c>
      <c r="B300" s="95">
        <v>-1.26448</v>
      </c>
      <c r="C300" s="95">
        <v>-5.2651599999999998</v>
      </c>
      <c r="D300" s="95">
        <v>-42.656849999999999</v>
      </c>
      <c r="E300" s="95">
        <v>0</v>
      </c>
      <c r="F300" s="95">
        <v>-0.69467000000000001</v>
      </c>
      <c r="G300" s="95">
        <v>0</v>
      </c>
      <c r="H300" s="95">
        <v>-1.0029999999999999E-2</v>
      </c>
      <c r="I300" s="95">
        <v>0</v>
      </c>
      <c r="J300" s="95">
        <v>0</v>
      </c>
      <c r="K300" s="95">
        <v>-49.891190000000002</v>
      </c>
    </row>
    <row r="301" spans="1:11">
      <c r="A301" s="64" t="s">
        <v>415</v>
      </c>
      <c r="B301" s="95">
        <v>0</v>
      </c>
      <c r="C301" s="95">
        <v>0</v>
      </c>
      <c r="D301" s="95">
        <v>0</v>
      </c>
      <c r="E301" s="95">
        <v>0</v>
      </c>
      <c r="F301" s="95">
        <v>0</v>
      </c>
      <c r="G301" s="95">
        <v>0</v>
      </c>
      <c r="H301" s="95">
        <v>0</v>
      </c>
      <c r="I301" s="95">
        <v>0</v>
      </c>
      <c r="J301" s="95">
        <v>0</v>
      </c>
      <c r="K301" s="95">
        <v>0</v>
      </c>
    </row>
    <row r="302" spans="1:11">
      <c r="A302" s="65" t="s">
        <v>416</v>
      </c>
      <c r="B302" s="95">
        <v>-3240.15038</v>
      </c>
      <c r="C302" s="95">
        <v>-5506.4524800000008</v>
      </c>
      <c r="D302" s="95">
        <v>-6667.2568300000003</v>
      </c>
      <c r="E302" s="95">
        <v>-59.690660000000001</v>
      </c>
      <c r="F302" s="95">
        <v>-470.29906</v>
      </c>
      <c r="G302" s="95">
        <v>-3228.1694199999997</v>
      </c>
      <c r="H302" s="95">
        <v>-30.201060000000002</v>
      </c>
      <c r="I302" s="95">
        <v>-6369.8709200000003</v>
      </c>
      <c r="J302" s="95">
        <v>-1810.3286000000001</v>
      </c>
      <c r="K302" s="95">
        <v>-27382.419409999999</v>
      </c>
    </row>
    <row r="303" spans="1:11">
      <c r="A303" s="65" t="s">
        <v>1494</v>
      </c>
      <c r="B303" s="95">
        <v>0</v>
      </c>
      <c r="C303" s="95">
        <v>0</v>
      </c>
      <c r="D303" s="95">
        <v>0</v>
      </c>
      <c r="E303" s="95">
        <v>0</v>
      </c>
      <c r="F303" s="95">
        <v>0</v>
      </c>
      <c r="G303" s="95">
        <v>0</v>
      </c>
      <c r="H303" s="95">
        <v>0</v>
      </c>
      <c r="I303" s="95">
        <v>0</v>
      </c>
      <c r="J303" s="95">
        <v>0</v>
      </c>
      <c r="K303" s="95">
        <v>0</v>
      </c>
    </row>
    <row r="304" spans="1:11">
      <c r="A304" s="64" t="s">
        <v>418</v>
      </c>
      <c r="B304" s="95">
        <v>0</v>
      </c>
      <c r="C304" s="95">
        <v>0</v>
      </c>
      <c r="D304" s="95">
        <v>0</v>
      </c>
      <c r="E304" s="95">
        <v>0</v>
      </c>
      <c r="F304" s="95">
        <v>0</v>
      </c>
      <c r="G304" s="95">
        <v>0</v>
      </c>
      <c r="H304" s="95">
        <v>0</v>
      </c>
      <c r="I304" s="95">
        <v>0</v>
      </c>
      <c r="J304" s="95">
        <v>0</v>
      </c>
      <c r="K304" s="95">
        <v>0</v>
      </c>
    </row>
    <row r="305" spans="1:11">
      <c r="A305" s="177" t="s">
        <v>973</v>
      </c>
      <c r="B305" s="57">
        <v>53029.081319999998</v>
      </c>
      <c r="C305" s="57">
        <v>235767.38475</v>
      </c>
      <c r="D305" s="57">
        <v>134226.58859</v>
      </c>
      <c r="E305" s="57">
        <v>5765.4122500000003</v>
      </c>
      <c r="F305" s="57">
        <v>46162.888330000002</v>
      </c>
      <c r="G305" s="57">
        <v>33323.703229999999</v>
      </c>
      <c r="H305" s="57">
        <v>3385.4223400000001</v>
      </c>
      <c r="I305" s="57">
        <v>115195.1162</v>
      </c>
      <c r="J305" s="57">
        <v>43483.137409999996</v>
      </c>
      <c r="K305" s="57">
        <v>670338.73441999999</v>
      </c>
    </row>
    <row r="306" spans="1:11">
      <c r="A306" s="177" t="s">
        <v>419</v>
      </c>
      <c r="B306" s="57">
        <v>-50908.735460000004</v>
      </c>
      <c r="C306" s="57">
        <v>-204405.89091999998</v>
      </c>
      <c r="D306" s="57">
        <v>-125652.45678000001</v>
      </c>
      <c r="E306" s="57">
        <v>-5713.07791</v>
      </c>
      <c r="F306" s="57">
        <v>-39761.181069999999</v>
      </c>
      <c r="G306" s="57">
        <v>-31617.921879999998</v>
      </c>
      <c r="H306" s="57">
        <v>-3738.0640600000002</v>
      </c>
      <c r="I306" s="57">
        <v>-109213.83061</v>
      </c>
      <c r="J306" s="57">
        <v>-45573.32834</v>
      </c>
      <c r="K306" s="57">
        <v>-616584.48702999996</v>
      </c>
    </row>
    <row r="307" spans="1:11">
      <c r="A307" s="64" t="s">
        <v>420</v>
      </c>
      <c r="B307" s="95">
        <v>-30522.03441</v>
      </c>
      <c r="C307" s="95">
        <v>-153768.57366999998</v>
      </c>
      <c r="D307" s="95">
        <v>-79999.744480000008</v>
      </c>
      <c r="E307" s="95">
        <v>-3477.9955399999999</v>
      </c>
      <c r="F307" s="95">
        <v>-27670.297460000002</v>
      </c>
      <c r="G307" s="95">
        <v>-20559.462530000001</v>
      </c>
      <c r="H307" s="95">
        <v>-2461.3384900000001</v>
      </c>
      <c r="I307" s="95">
        <v>-68401.365099999995</v>
      </c>
      <c r="J307" s="95">
        <v>-28361.168229999999</v>
      </c>
      <c r="K307" s="95">
        <v>-415221.97991000005</v>
      </c>
    </row>
    <row r="308" spans="1:11">
      <c r="A308" s="64" t="s">
        <v>421</v>
      </c>
      <c r="B308" s="95">
        <v>-3781.5437599999996</v>
      </c>
      <c r="C308" s="95">
        <v>-9847.4855200000002</v>
      </c>
      <c r="D308" s="95">
        <v>-6187.7632699999995</v>
      </c>
      <c r="E308" s="95">
        <v>-701.76893999999993</v>
      </c>
      <c r="F308" s="95">
        <v>-1991.6726000000001</v>
      </c>
      <c r="G308" s="95">
        <v>-2739.7235900000001</v>
      </c>
      <c r="H308" s="95">
        <v>-278.83913000000001</v>
      </c>
      <c r="I308" s="95">
        <v>-14627.35961</v>
      </c>
      <c r="J308" s="95">
        <v>-3294.2310699999998</v>
      </c>
      <c r="K308" s="95">
        <v>-43450.387490000001</v>
      </c>
    </row>
    <row r="309" spans="1:11">
      <c r="A309" s="64" t="s">
        <v>422</v>
      </c>
      <c r="B309" s="95">
        <v>-345.786</v>
      </c>
      <c r="C309" s="95">
        <v>-1821.1324999999999</v>
      </c>
      <c r="D309" s="95">
        <v>-954.13085999999998</v>
      </c>
      <c r="E309" s="95">
        <v>-127.28922</v>
      </c>
      <c r="F309" s="95">
        <v>-335.24712</v>
      </c>
      <c r="G309" s="95">
        <v>-272.13353999999998</v>
      </c>
      <c r="H309" s="95">
        <v>-44.868199999999995</v>
      </c>
      <c r="I309" s="95">
        <v>-555.62518</v>
      </c>
      <c r="J309" s="95">
        <v>-443.51693</v>
      </c>
      <c r="K309" s="95">
        <v>-4899.72955</v>
      </c>
    </row>
    <row r="310" spans="1:11">
      <c r="A310" s="64" t="s">
        <v>423</v>
      </c>
      <c r="B310" s="95">
        <v>-2174.7902300000001</v>
      </c>
      <c r="C310" s="95">
        <v>-6483.8610499999995</v>
      </c>
      <c r="D310" s="95">
        <v>-4391.5667999999996</v>
      </c>
      <c r="E310" s="95">
        <v>-245.19647000000001</v>
      </c>
      <c r="F310" s="95">
        <v>-1717.1246999999998</v>
      </c>
      <c r="G310" s="95">
        <v>-1213.4453600000002</v>
      </c>
      <c r="H310" s="95">
        <v>-119.64731</v>
      </c>
      <c r="I310" s="95">
        <v>-2957.2629500000003</v>
      </c>
      <c r="J310" s="95">
        <v>-2347.3159100000003</v>
      </c>
      <c r="K310" s="95">
        <v>-21650.210780000001</v>
      </c>
    </row>
    <row r="311" spans="1:11">
      <c r="A311" s="64" t="s">
        <v>424</v>
      </c>
      <c r="B311" s="95">
        <v>-4260.5047599999998</v>
      </c>
      <c r="C311" s="95">
        <v>-3162.8939999999998</v>
      </c>
      <c r="D311" s="95">
        <v>-966.59752000000003</v>
      </c>
      <c r="E311" s="95">
        <v>-248.76522</v>
      </c>
      <c r="F311" s="95">
        <v>-2218.6118500000002</v>
      </c>
      <c r="G311" s="95">
        <v>-2016.4791499999999</v>
      </c>
      <c r="H311" s="95">
        <v>-165.81299999999999</v>
      </c>
      <c r="I311" s="95">
        <v>-7330.78226</v>
      </c>
      <c r="J311" s="95">
        <v>-2295.2057599999998</v>
      </c>
      <c r="K311" s="95">
        <v>-22665.65352</v>
      </c>
    </row>
    <row r="312" spans="1:11">
      <c r="A312" s="64" t="s">
        <v>425</v>
      </c>
      <c r="B312" s="95">
        <v>-821.17562999999996</v>
      </c>
      <c r="C312" s="95">
        <v>-3232.7420000000002</v>
      </c>
      <c r="D312" s="95">
        <v>-3249.9317099999998</v>
      </c>
      <c r="E312" s="95">
        <v>-146.96033</v>
      </c>
      <c r="F312" s="95">
        <v>-364.16275999999999</v>
      </c>
      <c r="G312" s="95">
        <v>-429.95704999999998</v>
      </c>
      <c r="H312" s="95">
        <v>-29.965419999999998</v>
      </c>
      <c r="I312" s="95">
        <v>-1589.7990600000001</v>
      </c>
      <c r="J312" s="95">
        <v>-1099.4730400000001</v>
      </c>
      <c r="K312" s="95">
        <v>-10964.166999999999</v>
      </c>
    </row>
    <row r="313" spans="1:11">
      <c r="A313" s="64" t="s">
        <v>426</v>
      </c>
      <c r="B313" s="95">
        <v>-1557.3773700000002</v>
      </c>
      <c r="C313" s="95">
        <v>-4987.9335799999999</v>
      </c>
      <c r="D313" s="95">
        <v>-8411.1101300000009</v>
      </c>
      <c r="E313" s="95">
        <v>-188.81007</v>
      </c>
      <c r="F313" s="95">
        <v>-909.92773</v>
      </c>
      <c r="G313" s="95">
        <v>-505.11409999999995</v>
      </c>
      <c r="H313" s="95">
        <v>-154.8527</v>
      </c>
      <c r="I313" s="95">
        <v>-2978.50774</v>
      </c>
      <c r="J313" s="95">
        <v>-1631.0620800000002</v>
      </c>
      <c r="K313" s="95">
        <v>-21324.695500000002</v>
      </c>
    </row>
    <row r="314" spans="1:11">
      <c r="A314" s="64" t="s">
        <v>427</v>
      </c>
      <c r="B314" s="95">
        <v>-1153.4257600000001</v>
      </c>
      <c r="C314" s="95">
        <v>-490.39294000000001</v>
      </c>
      <c r="D314" s="95">
        <v>-6134.8063200000006</v>
      </c>
      <c r="E314" s="95">
        <v>-31.51322</v>
      </c>
      <c r="F314" s="95">
        <v>-92.906390000000002</v>
      </c>
      <c r="G314" s="95">
        <v>-238.24888000000001</v>
      </c>
      <c r="H314" s="95">
        <v>-173.48195999999999</v>
      </c>
      <c r="I314" s="95">
        <v>-2516.8423199999997</v>
      </c>
      <c r="J314" s="95">
        <v>-628.64956000000006</v>
      </c>
      <c r="K314" s="95">
        <v>-11460.26735</v>
      </c>
    </row>
    <row r="315" spans="1:11">
      <c r="A315" s="64" t="s">
        <v>428</v>
      </c>
      <c r="B315" s="95">
        <v>-6292.0975399999998</v>
      </c>
      <c r="C315" s="95">
        <v>-20610.875660000002</v>
      </c>
      <c r="D315" s="95">
        <v>-15356.805689999999</v>
      </c>
      <c r="E315" s="95">
        <v>-544.77890000000002</v>
      </c>
      <c r="F315" s="95">
        <v>-4461.2304599999998</v>
      </c>
      <c r="G315" s="95">
        <v>-3643.3576800000001</v>
      </c>
      <c r="H315" s="95">
        <v>-309.25784999999996</v>
      </c>
      <c r="I315" s="95">
        <v>-8256.2863899999993</v>
      </c>
      <c r="J315" s="95">
        <v>-5472.7057599999998</v>
      </c>
      <c r="K315" s="95">
        <v>-64947.395929999999</v>
      </c>
    </row>
    <row r="316" spans="1:11">
      <c r="A316" s="155" t="s">
        <v>972</v>
      </c>
      <c r="B316" s="57">
        <v>2120.3458599999999</v>
      </c>
      <c r="C316" s="57">
        <v>31361.493829999999</v>
      </c>
      <c r="D316" s="57">
        <v>8574.1318100000008</v>
      </c>
      <c r="E316" s="57">
        <v>52.334339999999997</v>
      </c>
      <c r="F316" s="57">
        <v>6401.7072600000001</v>
      </c>
      <c r="G316" s="57">
        <v>1705.7813500000002</v>
      </c>
      <c r="H316" s="57">
        <v>-352.64171999999996</v>
      </c>
      <c r="I316" s="57">
        <v>5981.2855899999995</v>
      </c>
      <c r="J316" s="57">
        <v>-2090.1909299999998</v>
      </c>
      <c r="K316" s="57">
        <v>53754.247390000004</v>
      </c>
    </row>
    <row r="317" spans="1:11">
      <c r="A317" s="65" t="s">
        <v>429</v>
      </c>
      <c r="B317" s="95">
        <v>0</v>
      </c>
      <c r="C317" s="95">
        <v>4.4266300000000003</v>
      </c>
      <c r="D317" s="95">
        <v>10.605549999999999</v>
      </c>
      <c r="E317" s="95">
        <v>0</v>
      </c>
      <c r="F317" s="95">
        <v>5.5079999999999997E-2</v>
      </c>
      <c r="G317" s="95">
        <v>2.0000000000000002E-5</v>
      </c>
      <c r="H317" s="95">
        <v>0</v>
      </c>
      <c r="I317" s="95">
        <v>0.115</v>
      </c>
      <c r="J317" s="95">
        <v>0</v>
      </c>
      <c r="K317" s="95">
        <v>15.20228</v>
      </c>
    </row>
    <row r="318" spans="1:11">
      <c r="A318" s="65" t="s">
        <v>430</v>
      </c>
      <c r="B318" s="95">
        <v>0</v>
      </c>
      <c r="C318" s="95">
        <v>4.4265100000000004</v>
      </c>
      <c r="D318" s="95">
        <v>10.605549999999999</v>
      </c>
      <c r="E318" s="95">
        <v>0</v>
      </c>
      <c r="F318" s="95">
        <v>5.5079999999999997E-2</v>
      </c>
      <c r="G318" s="95">
        <v>2.0000000000000002E-5</v>
      </c>
      <c r="H318" s="95">
        <v>0</v>
      </c>
      <c r="I318" s="95">
        <v>0.115</v>
      </c>
      <c r="J318" s="95">
        <v>0</v>
      </c>
      <c r="K318" s="95">
        <v>15.202159999999999</v>
      </c>
    </row>
    <row r="319" spans="1:11">
      <c r="A319" s="65" t="s">
        <v>431</v>
      </c>
      <c r="B319" s="95">
        <v>0</v>
      </c>
      <c r="C319" s="95">
        <v>1.1999999999999999E-4</v>
      </c>
      <c r="D319" s="95">
        <v>0</v>
      </c>
      <c r="E319" s="95">
        <v>0</v>
      </c>
      <c r="F319" s="95">
        <v>0</v>
      </c>
      <c r="G319" s="95">
        <v>0</v>
      </c>
      <c r="H319" s="95">
        <v>0</v>
      </c>
      <c r="I319" s="95">
        <v>0</v>
      </c>
      <c r="J319" s="95">
        <v>0</v>
      </c>
      <c r="K319" s="95">
        <v>1.1999999999999999E-4</v>
      </c>
    </row>
    <row r="320" spans="1:11">
      <c r="A320" s="65" t="s">
        <v>432</v>
      </c>
      <c r="B320" s="95">
        <v>0</v>
      </c>
      <c r="C320" s="95">
        <v>-3.9640000000000002E-2</v>
      </c>
      <c r="D320" s="95">
        <v>-5.8654299999999999</v>
      </c>
      <c r="E320" s="95">
        <v>0</v>
      </c>
      <c r="F320" s="95">
        <v>0</v>
      </c>
      <c r="G320" s="95">
        <v>85.753</v>
      </c>
      <c r="H320" s="95">
        <v>0</v>
      </c>
      <c r="I320" s="95">
        <v>0</v>
      </c>
      <c r="J320" s="95">
        <v>1090.1218799999999</v>
      </c>
      <c r="K320" s="95">
        <v>1169.9698100000001</v>
      </c>
    </row>
    <row r="321" spans="1:12">
      <c r="A321" s="65" t="s">
        <v>433</v>
      </c>
      <c r="B321" s="95">
        <v>0</v>
      </c>
      <c r="C321" s="95">
        <v>-3.9630000000000006E-2</v>
      </c>
      <c r="D321" s="95">
        <v>-5.8654299999999999</v>
      </c>
      <c r="E321" s="95">
        <v>0</v>
      </c>
      <c r="F321" s="95">
        <v>0</v>
      </c>
      <c r="G321" s="95">
        <v>85.753</v>
      </c>
      <c r="H321" s="95">
        <v>0</v>
      </c>
      <c r="I321" s="95">
        <v>0</v>
      </c>
      <c r="J321" s="95">
        <v>0</v>
      </c>
      <c r="K321" s="95">
        <v>79.847940000000008</v>
      </c>
    </row>
    <row r="322" spans="1:12">
      <c r="A322" s="65" t="s">
        <v>434</v>
      </c>
      <c r="B322" s="95">
        <v>0</v>
      </c>
      <c r="C322" s="95">
        <v>-1.0000000000000001E-5</v>
      </c>
      <c r="D322" s="95">
        <v>0</v>
      </c>
      <c r="E322" s="95">
        <v>0</v>
      </c>
      <c r="F322" s="95">
        <v>0</v>
      </c>
      <c r="G322" s="95">
        <v>0</v>
      </c>
      <c r="H322" s="95">
        <v>0</v>
      </c>
      <c r="I322" s="95">
        <v>0</v>
      </c>
      <c r="J322" s="95">
        <v>1090.1218799999999</v>
      </c>
      <c r="K322" s="95">
        <v>1090.1218700000002</v>
      </c>
    </row>
    <row r="323" spans="1:12">
      <c r="A323" s="155" t="s">
        <v>1239</v>
      </c>
      <c r="B323" s="57">
        <v>2120.3458599999999</v>
      </c>
      <c r="C323" s="57">
        <v>31365.880819999998</v>
      </c>
      <c r="D323" s="57">
        <v>8578.8719299999993</v>
      </c>
      <c r="E323" s="57">
        <v>52.334339999999997</v>
      </c>
      <c r="F323" s="57">
        <v>6401.7623400000002</v>
      </c>
      <c r="G323" s="57">
        <v>1791.5343700000001</v>
      </c>
      <c r="H323" s="57">
        <v>-352.64171999999996</v>
      </c>
      <c r="I323" s="57">
        <v>5981.4005900000002</v>
      </c>
      <c r="J323" s="57">
        <v>-1000.0690500000001</v>
      </c>
      <c r="K323" s="57">
        <v>54939.419479999997</v>
      </c>
    </row>
    <row r="324" spans="1:12">
      <c r="A324" s="65" t="s">
        <v>435</v>
      </c>
      <c r="B324" s="95">
        <v>1.2671199999999998</v>
      </c>
      <c r="C324" s="95">
        <v>-3900.3323</v>
      </c>
      <c r="D324" s="95">
        <v>42.270660000000007</v>
      </c>
      <c r="E324" s="95">
        <v>0.61820000000000008</v>
      </c>
      <c r="F324" s="95">
        <v>0</v>
      </c>
      <c r="G324" s="95">
        <v>105.301</v>
      </c>
      <c r="H324" s="95">
        <v>179.732</v>
      </c>
      <c r="I324" s="95">
        <v>5084.8176399999993</v>
      </c>
      <c r="J324" s="95">
        <v>0</v>
      </c>
      <c r="K324" s="95">
        <v>1513.6743200000001</v>
      </c>
    </row>
    <row r="325" spans="1:12">
      <c r="A325" s="155" t="s">
        <v>971</v>
      </c>
      <c r="B325" s="57">
        <v>2121.6129799999999</v>
      </c>
      <c r="C325" s="57">
        <v>27465.54852</v>
      </c>
      <c r="D325" s="57">
        <v>8621.1425899999995</v>
      </c>
      <c r="E325" s="57">
        <v>52.952539999999999</v>
      </c>
      <c r="F325" s="57">
        <v>6401.7623400000002</v>
      </c>
      <c r="G325" s="57">
        <v>1896.83537</v>
      </c>
      <c r="H325" s="57">
        <v>-172.90971999999999</v>
      </c>
      <c r="I325" s="57">
        <v>11066.21823</v>
      </c>
      <c r="J325" s="57">
        <v>-1000.0690500000001</v>
      </c>
      <c r="K325" s="57">
        <v>56453.093799999995</v>
      </c>
    </row>
    <row r="326" spans="1:12">
      <c r="A326" s="64" t="s">
        <v>436</v>
      </c>
      <c r="B326" s="95">
        <v>-7.8340299999999994</v>
      </c>
      <c r="C326" s="95">
        <v>-649.04998000000001</v>
      </c>
      <c r="D326" s="95">
        <v>563.48593999999991</v>
      </c>
      <c r="E326" s="95">
        <v>-19.08032</v>
      </c>
      <c r="F326" s="95">
        <v>-142.98598999999999</v>
      </c>
      <c r="G326" s="95">
        <v>10.23508</v>
      </c>
      <c r="H326" s="95">
        <v>-1.476</v>
      </c>
      <c r="I326" s="95">
        <v>226.21626000000001</v>
      </c>
      <c r="J326" s="95">
        <v>-270.03467999999998</v>
      </c>
      <c r="K326" s="95">
        <v>-290.52371999999997</v>
      </c>
    </row>
    <row r="327" spans="1:12">
      <c r="A327" s="155" t="s">
        <v>1240</v>
      </c>
      <c r="B327" s="57">
        <v>2113.7789500000003</v>
      </c>
      <c r="C327" s="57">
        <v>26816.498540000001</v>
      </c>
      <c r="D327" s="57">
        <v>9184.62853</v>
      </c>
      <c r="E327" s="57">
        <v>33.872219999999999</v>
      </c>
      <c r="F327" s="57">
        <v>6258.7763499999992</v>
      </c>
      <c r="G327" s="57">
        <v>1907.0704499999999</v>
      </c>
      <c r="H327" s="57">
        <v>-174.38571999999999</v>
      </c>
      <c r="I327" s="57">
        <v>11292.43449</v>
      </c>
      <c r="J327" s="57">
        <v>-1270.10373</v>
      </c>
      <c r="K327" s="57">
        <v>56162.570079999998</v>
      </c>
    </row>
    <row r="328" spans="1:12">
      <c r="A328" s="64" t="s">
        <v>437</v>
      </c>
      <c r="B328" s="95">
        <v>0</v>
      </c>
      <c r="C328" s="95">
        <v>0</v>
      </c>
      <c r="D328" s="95">
        <v>0</v>
      </c>
      <c r="E328" s="95">
        <v>0</v>
      </c>
      <c r="F328" s="95">
        <v>0</v>
      </c>
      <c r="G328" s="95">
        <v>0</v>
      </c>
      <c r="H328" s="95">
        <v>0</v>
      </c>
      <c r="I328" s="95">
        <v>0</v>
      </c>
      <c r="J328" s="95">
        <v>0</v>
      </c>
      <c r="K328" s="95">
        <v>0</v>
      </c>
    </row>
    <row r="329" spans="1:12">
      <c r="A329" s="155" t="s">
        <v>970</v>
      </c>
      <c r="B329" s="57">
        <v>2113.7789500000003</v>
      </c>
      <c r="C329" s="57">
        <v>26816.498540000001</v>
      </c>
      <c r="D329" s="57">
        <v>9184.62853</v>
      </c>
      <c r="E329" s="57">
        <v>33.872219999999999</v>
      </c>
      <c r="F329" s="57">
        <v>6258.7763499999992</v>
      </c>
      <c r="G329" s="57">
        <v>1907.0704499999999</v>
      </c>
      <c r="H329" s="57">
        <v>-174.38571999999999</v>
      </c>
      <c r="I329" s="57">
        <v>11292.43449</v>
      </c>
      <c r="J329" s="57">
        <v>-1270.10373</v>
      </c>
      <c r="K329" s="57">
        <v>56162.570079999998</v>
      </c>
    </row>
    <row r="330" spans="1:12">
      <c r="A330" s="65" t="s">
        <v>438</v>
      </c>
      <c r="B330" s="95">
        <v>0</v>
      </c>
      <c r="C330" s="95">
        <v>-10962.10881</v>
      </c>
      <c r="D330" s="95">
        <v>-2820</v>
      </c>
      <c r="E330" s="95">
        <v>0</v>
      </c>
      <c r="F330" s="95">
        <v>-1609.1084099999998</v>
      </c>
      <c r="G330" s="95">
        <v>0</v>
      </c>
      <c r="H330" s="95">
        <v>0</v>
      </c>
      <c r="I330" s="95">
        <v>-5203.7558399999998</v>
      </c>
      <c r="J330" s="95">
        <v>0</v>
      </c>
      <c r="K330" s="95">
        <v>-20594.97306</v>
      </c>
    </row>
    <row r="331" spans="1:12">
      <c r="A331" s="155" t="s">
        <v>969</v>
      </c>
      <c r="B331" s="57">
        <v>2113.7789500000003</v>
      </c>
      <c r="C331" s="57">
        <v>15854.389730000001</v>
      </c>
      <c r="D331" s="57">
        <v>6364.62853</v>
      </c>
      <c r="E331" s="57">
        <v>33.872219999999999</v>
      </c>
      <c r="F331" s="57">
        <v>4649.6679400000003</v>
      </c>
      <c r="G331" s="57">
        <v>1907.0704499999999</v>
      </c>
      <c r="H331" s="57">
        <v>-174.38571999999999</v>
      </c>
      <c r="I331" s="57">
        <v>6088.6786500000007</v>
      </c>
      <c r="J331" s="57">
        <v>-1270.10373</v>
      </c>
      <c r="K331" s="57">
        <v>35567.597020000001</v>
      </c>
      <c r="L331" s="731"/>
    </row>
    <row r="332" spans="1:12" ht="3.75" customHeight="1" thickBot="1">
      <c r="A332" s="536"/>
      <c r="B332" s="536"/>
      <c r="C332" s="536"/>
      <c r="D332" s="536"/>
      <c r="E332" s="536"/>
      <c r="F332" s="536"/>
      <c r="G332" s="536"/>
      <c r="H332" s="536"/>
      <c r="I332" s="536"/>
      <c r="J332" s="536"/>
      <c r="K332" s="536"/>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3" width="8.28515625" style="5" bestFit="1" customWidth="1"/>
    <col min="4" max="4" width="9.28515625" style="5" bestFit="1" customWidth="1"/>
    <col min="5" max="5" width="10.28515625" style="5" bestFit="1" customWidth="1"/>
    <col min="6" max="6" width="9.28515625" style="5" bestFit="1" customWidth="1"/>
    <col min="7"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51" t="s">
        <v>447</v>
      </c>
      <c r="B1" s="751"/>
      <c r="C1" s="751"/>
      <c r="D1" s="751"/>
      <c r="E1" s="751"/>
      <c r="F1" s="751"/>
      <c r="G1" s="751"/>
      <c r="H1" s="751"/>
      <c r="I1" s="751"/>
      <c r="J1" s="751"/>
      <c r="K1" s="751"/>
    </row>
    <row r="2" spans="1:11" ht="18">
      <c r="A2" s="752" t="s">
        <v>963</v>
      </c>
      <c r="B2" s="752"/>
      <c r="C2" s="752"/>
      <c r="D2" s="752"/>
      <c r="E2" s="752"/>
      <c r="F2" s="752"/>
      <c r="G2" s="752"/>
      <c r="H2" s="752"/>
      <c r="I2" s="752"/>
      <c r="J2" s="752"/>
      <c r="K2" s="752"/>
    </row>
    <row r="3" spans="1:11" ht="30" customHeight="1">
      <c r="A3" s="764" t="s">
        <v>1504</v>
      </c>
      <c r="B3" s="764"/>
      <c r="C3" s="764"/>
      <c r="D3" s="764"/>
      <c r="E3" s="764"/>
      <c r="F3" s="764"/>
      <c r="G3" s="764"/>
      <c r="H3" s="764"/>
      <c r="I3" s="764"/>
      <c r="J3" s="764"/>
      <c r="K3" s="764"/>
    </row>
    <row r="4" spans="1:11">
      <c r="A4" s="103"/>
      <c r="B4" s="178"/>
      <c r="C4" s="178"/>
      <c r="D4" s="178"/>
      <c r="E4" s="178"/>
      <c r="F4" s="178"/>
      <c r="G4" s="11"/>
      <c r="H4" s="11"/>
      <c r="I4" s="11"/>
      <c r="J4" s="11"/>
      <c r="K4" s="11"/>
    </row>
    <row r="5" spans="1:11" ht="30" customHeight="1">
      <c r="A5" s="102"/>
      <c r="B5" s="52" t="s">
        <v>101</v>
      </c>
      <c r="C5" s="52" t="s">
        <v>103</v>
      </c>
      <c r="D5" s="52" t="s">
        <v>104</v>
      </c>
      <c r="E5" s="52" t="s">
        <v>106</v>
      </c>
      <c r="F5" s="52" t="s">
        <v>108</v>
      </c>
      <c r="G5" s="52" t="s">
        <v>110</v>
      </c>
      <c r="H5" s="52" t="s">
        <v>112</v>
      </c>
      <c r="I5" s="52" t="s">
        <v>114</v>
      </c>
      <c r="J5" s="52" t="s">
        <v>511</v>
      </c>
      <c r="K5" s="53" t="s">
        <v>519</v>
      </c>
    </row>
    <row r="6" spans="1:11">
      <c r="A6" s="103"/>
      <c r="B6" s="104"/>
      <c r="C6" s="104"/>
      <c r="D6" s="104"/>
      <c r="E6" s="104"/>
      <c r="F6" s="104"/>
      <c r="G6" s="104"/>
      <c r="H6" s="104"/>
      <c r="I6" s="104"/>
      <c r="J6" s="104"/>
      <c r="K6" s="104"/>
    </row>
    <row r="7" spans="1:11">
      <c r="A7" s="72" t="s">
        <v>521</v>
      </c>
      <c r="B7" s="52"/>
      <c r="C7" s="52"/>
      <c r="D7" s="52"/>
      <c r="E7" s="52"/>
      <c r="F7" s="52"/>
      <c r="G7" s="52"/>
      <c r="H7" s="52"/>
      <c r="I7" s="52"/>
      <c r="J7" s="52"/>
      <c r="K7" s="52"/>
    </row>
    <row r="8" spans="1:11">
      <c r="A8" s="103" t="s">
        <v>522</v>
      </c>
      <c r="B8" s="106">
        <v>2.3800000000000002E-2</v>
      </c>
      <c r="C8" s="106">
        <v>2.6499999999999999E-2</v>
      </c>
      <c r="D8" s="106">
        <v>4.2700000000000002E-2</v>
      </c>
      <c r="E8" s="106">
        <v>2.5700000000000001E-2</v>
      </c>
      <c r="F8" s="106">
        <v>6.4299999999999996E-2</v>
      </c>
      <c r="G8" s="106">
        <v>0.1069</v>
      </c>
      <c r="H8" s="106">
        <v>1.9199999999999998E-2</v>
      </c>
      <c r="I8" s="106">
        <v>8.8800000000000004E-2</v>
      </c>
      <c r="J8" s="106">
        <v>3.1E-2</v>
      </c>
      <c r="K8" s="106">
        <v>4.4900000000000002E-2</v>
      </c>
    </row>
    <row r="9" spans="1:11">
      <c r="A9" s="103" t="s">
        <v>523</v>
      </c>
      <c r="B9" s="106">
        <v>0.74380000000000002</v>
      </c>
      <c r="C9" s="106">
        <v>0.76290000000000002</v>
      </c>
      <c r="D9" s="106">
        <v>0.80910000000000004</v>
      </c>
      <c r="E9" s="106">
        <v>0.89019999999999999</v>
      </c>
      <c r="F9" s="106">
        <v>0.92200000000000004</v>
      </c>
      <c r="G9" s="106">
        <v>0.64219999999999999</v>
      </c>
      <c r="H9" s="106">
        <v>0.79069999999999996</v>
      </c>
      <c r="I9" s="106">
        <v>0.78210000000000002</v>
      </c>
      <c r="J9" s="106">
        <v>0.73599999999999999</v>
      </c>
      <c r="K9" s="106">
        <v>0.77090000000000003</v>
      </c>
    </row>
    <row r="10" spans="1:11">
      <c r="A10" s="72" t="s">
        <v>524</v>
      </c>
      <c r="B10" s="107"/>
      <c r="C10" s="107"/>
      <c r="D10" s="107"/>
      <c r="E10" s="107"/>
      <c r="F10" s="107"/>
      <c r="G10" s="107"/>
      <c r="H10" s="107"/>
      <c r="I10" s="107"/>
      <c r="J10" s="107"/>
      <c r="K10" s="107"/>
    </row>
    <row r="11" spans="1:11">
      <c r="A11" s="108" t="s">
        <v>1405</v>
      </c>
      <c r="B11" s="106">
        <v>4.3200000000000002E-2</v>
      </c>
      <c r="C11" s="106">
        <v>0.18079999999999999</v>
      </c>
      <c r="D11" s="106">
        <v>9.3100000000000002E-2</v>
      </c>
      <c r="E11" s="106">
        <v>8.0000000000000004E-4</v>
      </c>
      <c r="F11" s="106">
        <v>3.5999999999999999E-3</v>
      </c>
      <c r="G11" s="106">
        <v>0</v>
      </c>
      <c r="H11" s="106">
        <v>0</v>
      </c>
      <c r="I11" s="106">
        <v>5.9999999999999995E-4</v>
      </c>
      <c r="J11" s="106">
        <v>0</v>
      </c>
      <c r="K11" s="106">
        <v>8.8999999999999996E-2</v>
      </c>
    </row>
    <row r="12" spans="1:11">
      <c r="A12" s="108" t="s">
        <v>1406</v>
      </c>
      <c r="B12" s="106">
        <v>4.3200000000000002E-2</v>
      </c>
      <c r="C12" s="106">
        <v>0.18110000000000001</v>
      </c>
      <c r="D12" s="106">
        <v>9.3100000000000002E-2</v>
      </c>
      <c r="E12" s="106">
        <v>8.0000000000000004E-4</v>
      </c>
      <c r="F12" s="106">
        <v>3.5999999999999999E-3</v>
      </c>
      <c r="G12" s="106">
        <v>0</v>
      </c>
      <c r="H12" s="106">
        <v>0</v>
      </c>
      <c r="I12" s="106">
        <v>5.9999999999999995E-4</v>
      </c>
      <c r="J12" s="106">
        <v>0</v>
      </c>
      <c r="K12" s="106">
        <v>8.9099999999999999E-2</v>
      </c>
    </row>
    <row r="13" spans="1:11">
      <c r="A13" s="103" t="s">
        <v>1407</v>
      </c>
      <c r="B13" s="106">
        <v>0.64470000000000005</v>
      </c>
      <c r="C13" s="106">
        <v>0.49469999999999997</v>
      </c>
      <c r="D13" s="106">
        <v>0.54139999999999999</v>
      </c>
      <c r="E13" s="106">
        <v>0.71619999999999995</v>
      </c>
      <c r="F13" s="106">
        <v>0.48070000000000002</v>
      </c>
      <c r="G13" s="106">
        <v>0.7651</v>
      </c>
      <c r="H13" s="106">
        <v>0.85560000000000003</v>
      </c>
      <c r="I13" s="106">
        <v>0.39229999999999998</v>
      </c>
      <c r="J13" s="106">
        <v>0.8599</v>
      </c>
      <c r="K13" s="106">
        <v>0.55230000000000001</v>
      </c>
    </row>
    <row r="14" spans="1:11">
      <c r="A14" s="108" t="s">
        <v>1408</v>
      </c>
      <c r="B14" s="106">
        <v>2.6200000000000001E-2</v>
      </c>
      <c r="C14" s="106">
        <v>0</v>
      </c>
      <c r="D14" s="106">
        <v>0</v>
      </c>
      <c r="E14" s="106">
        <v>4.2200000000000001E-2</v>
      </c>
      <c r="F14" s="106">
        <v>0</v>
      </c>
      <c r="G14" s="106">
        <v>0</v>
      </c>
      <c r="H14" s="106">
        <v>0</v>
      </c>
      <c r="I14" s="106">
        <v>0</v>
      </c>
      <c r="J14" s="106">
        <v>0</v>
      </c>
      <c r="K14" s="106">
        <v>3.5999999999999999E-3</v>
      </c>
    </row>
    <row r="15" spans="1:11">
      <c r="A15" s="109" t="s">
        <v>525</v>
      </c>
      <c r="B15" s="107"/>
      <c r="C15" s="107"/>
      <c r="D15" s="107"/>
      <c r="E15" s="107"/>
      <c r="F15" s="107"/>
      <c r="G15" s="107"/>
      <c r="H15" s="107"/>
      <c r="I15" s="107"/>
      <c r="J15" s="107"/>
      <c r="K15" s="107"/>
    </row>
    <row r="16" spans="1:11">
      <c r="A16" s="108" t="s">
        <v>1456</v>
      </c>
      <c r="B16" s="106">
        <v>0.33229999999999998</v>
      </c>
      <c r="C16" s="106">
        <v>0.8911</v>
      </c>
      <c r="D16" s="106">
        <v>0.91659999999999997</v>
      </c>
      <c r="E16" s="106">
        <v>0</v>
      </c>
      <c r="F16" s="106">
        <v>1</v>
      </c>
      <c r="G16" s="106">
        <v>0</v>
      </c>
      <c r="H16" s="106">
        <v>0</v>
      </c>
      <c r="I16" s="106">
        <v>9.2399999999999996E-2</v>
      </c>
      <c r="J16" s="106">
        <v>0</v>
      </c>
      <c r="K16" s="106">
        <v>0.86160000000000003</v>
      </c>
    </row>
    <row r="17" spans="1:11">
      <c r="A17" s="108" t="s">
        <v>1410</v>
      </c>
      <c r="B17" s="106">
        <v>0.66769999999999996</v>
      </c>
      <c r="C17" s="106">
        <v>0.1089</v>
      </c>
      <c r="D17" s="106">
        <v>8.3400000000000002E-2</v>
      </c>
      <c r="E17" s="106">
        <v>0</v>
      </c>
      <c r="F17" s="106">
        <v>0</v>
      </c>
      <c r="G17" s="106">
        <v>0</v>
      </c>
      <c r="H17" s="106">
        <v>0</v>
      </c>
      <c r="I17" s="106">
        <v>0.90759999999999996</v>
      </c>
      <c r="J17" s="106">
        <v>0</v>
      </c>
      <c r="K17" s="106">
        <v>0.1384</v>
      </c>
    </row>
    <row r="18" spans="1:11">
      <c r="A18" s="108" t="s">
        <v>526</v>
      </c>
      <c r="B18" s="110">
        <v>551.81209999999999</v>
      </c>
      <c r="C18" s="110">
        <v>645.94820000000004</v>
      </c>
      <c r="D18" s="110">
        <v>784.53279999999995</v>
      </c>
      <c r="E18" s="110">
        <v>0</v>
      </c>
      <c r="F18" s="110">
        <v>0</v>
      </c>
      <c r="G18" s="110">
        <v>0</v>
      </c>
      <c r="H18" s="110">
        <v>0</v>
      </c>
      <c r="I18" s="110">
        <v>0</v>
      </c>
      <c r="J18" s="110">
        <v>0</v>
      </c>
      <c r="K18" s="110">
        <v>679.49649999999997</v>
      </c>
    </row>
    <row r="19" spans="1:11">
      <c r="A19" s="109" t="s">
        <v>527</v>
      </c>
      <c r="B19" s="111"/>
      <c r="C19" s="111"/>
      <c r="D19" s="111"/>
      <c r="E19" s="111"/>
      <c r="F19" s="111"/>
      <c r="G19" s="111"/>
      <c r="H19" s="111"/>
      <c r="I19" s="111"/>
      <c r="J19" s="111"/>
      <c r="K19" s="111"/>
    </row>
    <row r="20" spans="1:11">
      <c r="A20" s="103" t="s">
        <v>528</v>
      </c>
      <c r="B20" s="106">
        <v>0.97099999999999997</v>
      </c>
      <c r="C20" s="106">
        <v>0.98799999999999999</v>
      </c>
      <c r="D20" s="106">
        <v>0.98280000000000001</v>
      </c>
      <c r="E20" s="106">
        <v>0.9758</v>
      </c>
      <c r="F20" s="106">
        <v>0.9849</v>
      </c>
      <c r="G20" s="106">
        <v>0.98460000000000003</v>
      </c>
      <c r="H20" s="106">
        <v>0.98499999999999999</v>
      </c>
      <c r="I20" s="106">
        <v>0.95009999999999994</v>
      </c>
      <c r="J20" s="106">
        <v>0.98119999999999996</v>
      </c>
      <c r="K20" s="106">
        <v>0.9788</v>
      </c>
    </row>
    <row r="21" spans="1:11">
      <c r="A21" s="103" t="s">
        <v>529</v>
      </c>
      <c r="B21" s="106">
        <v>8.0199999999999994E-2</v>
      </c>
      <c r="C21" s="106">
        <v>0.12139999999999999</v>
      </c>
      <c r="D21" s="106">
        <v>0.1333</v>
      </c>
      <c r="E21" s="106">
        <v>0.3306</v>
      </c>
      <c r="F21" s="106">
        <v>5.33E-2</v>
      </c>
      <c r="G21" s="106">
        <v>0.17760000000000001</v>
      </c>
      <c r="H21" s="106">
        <v>0.129</v>
      </c>
      <c r="I21" s="106">
        <v>7.17E-2</v>
      </c>
      <c r="J21" s="106">
        <v>5.9299999999999999E-2</v>
      </c>
      <c r="K21" s="106">
        <v>0.1099</v>
      </c>
    </row>
    <row r="22" spans="1:11">
      <c r="A22" s="108" t="s">
        <v>530</v>
      </c>
      <c r="B22" s="106">
        <v>2.9000000000000001E-2</v>
      </c>
      <c r="C22" s="106">
        <v>1.2E-2</v>
      </c>
      <c r="D22" s="106">
        <v>1.72E-2</v>
      </c>
      <c r="E22" s="106">
        <v>2.4199999999999999E-2</v>
      </c>
      <c r="F22" s="106">
        <v>1.5100000000000001E-2</v>
      </c>
      <c r="G22" s="106">
        <v>1.54E-2</v>
      </c>
      <c r="H22" s="106">
        <v>1.4999999999999999E-2</v>
      </c>
      <c r="I22" s="106">
        <v>4.99E-2</v>
      </c>
      <c r="J22" s="106">
        <v>1.8800000000000001E-2</v>
      </c>
      <c r="K22" s="106">
        <v>2.12E-2</v>
      </c>
    </row>
    <row r="23" spans="1:11">
      <c r="A23" s="108" t="s">
        <v>531</v>
      </c>
      <c r="B23" s="106">
        <v>7.4399999999999994E-2</v>
      </c>
      <c r="C23" s="106">
        <v>0.11849999999999999</v>
      </c>
      <c r="D23" s="106">
        <v>0.12870000000000001</v>
      </c>
      <c r="E23" s="106">
        <v>0.32319999999999999</v>
      </c>
      <c r="F23" s="106">
        <v>5.1799999999999999E-2</v>
      </c>
      <c r="G23" s="106">
        <v>0.17610000000000001</v>
      </c>
      <c r="H23" s="106">
        <v>0.1255</v>
      </c>
      <c r="I23" s="106">
        <v>7.3200000000000001E-2</v>
      </c>
      <c r="J23" s="106">
        <v>5.67E-2</v>
      </c>
      <c r="K23" s="106">
        <v>0.10730000000000001</v>
      </c>
    </row>
    <row r="24" spans="1:11">
      <c r="A24" s="108" t="s">
        <v>532</v>
      </c>
      <c r="B24" s="106">
        <v>9.8900000000000002E-2</v>
      </c>
      <c r="C24" s="106">
        <v>3.5400000000000001E-2</v>
      </c>
      <c r="D24" s="106">
        <v>5.1499999999999997E-2</v>
      </c>
      <c r="E24" s="106">
        <v>4.6199999999999998E-2</v>
      </c>
      <c r="F24" s="106">
        <v>4.2900000000000001E-2</v>
      </c>
      <c r="G24" s="106">
        <v>2.3599999999999999E-2</v>
      </c>
      <c r="H24" s="106">
        <v>4.2000000000000003E-2</v>
      </c>
      <c r="I24" s="106">
        <v>3.0700000000000002E-2</v>
      </c>
      <c r="J24" s="106">
        <v>6.2100000000000002E-2</v>
      </c>
      <c r="K24" s="106">
        <v>4.4600000000000001E-2</v>
      </c>
    </row>
    <row r="25" spans="1:11">
      <c r="A25" s="108" t="s">
        <v>533</v>
      </c>
      <c r="B25" s="106">
        <v>0.16500000000000001</v>
      </c>
      <c r="C25" s="106">
        <v>5.3900000000000003E-2</v>
      </c>
      <c r="D25" s="106">
        <v>7.2800000000000004E-2</v>
      </c>
      <c r="E25" s="106">
        <v>0.1205</v>
      </c>
      <c r="F25" s="106">
        <v>4.7300000000000002E-2</v>
      </c>
      <c r="G25" s="106">
        <v>8.9099999999999999E-2</v>
      </c>
      <c r="H25" s="106">
        <v>9.8599999999999993E-2</v>
      </c>
      <c r="I25" s="106">
        <v>3.6400000000000002E-2</v>
      </c>
      <c r="J25" s="106">
        <v>8.5500000000000007E-2</v>
      </c>
      <c r="K25" s="106">
        <v>7.1900000000000006E-2</v>
      </c>
    </row>
    <row r="26" spans="1:11">
      <c r="A26" s="108" t="s">
        <v>1411</v>
      </c>
      <c r="B26" s="106">
        <v>5.6899999999999999E-2</v>
      </c>
      <c r="C26" s="106">
        <v>5.0900000000000001E-2</v>
      </c>
      <c r="D26" s="106">
        <v>4.3499999999999997E-2</v>
      </c>
      <c r="E26" s="106">
        <v>3.1399999999999997E-2</v>
      </c>
      <c r="F26" s="106">
        <v>3.6600000000000001E-2</v>
      </c>
      <c r="G26" s="106">
        <v>4.36E-2</v>
      </c>
      <c r="H26" s="106">
        <v>6.9599999999999995E-2</v>
      </c>
      <c r="I26" s="106">
        <v>7.7700000000000005E-2</v>
      </c>
      <c r="J26" s="106">
        <v>1.83E-2</v>
      </c>
      <c r="K26" s="106">
        <v>5.0700000000000002E-2</v>
      </c>
    </row>
    <row r="27" spans="1:11">
      <c r="A27" s="108" t="s">
        <v>534</v>
      </c>
      <c r="B27" s="106">
        <v>0.9476</v>
      </c>
      <c r="C27" s="106">
        <v>0.98009999999999997</v>
      </c>
      <c r="D27" s="106">
        <v>0.97860000000000003</v>
      </c>
      <c r="E27" s="106">
        <v>0.95350000000000001</v>
      </c>
      <c r="F27" s="106">
        <v>0.98199999999999998</v>
      </c>
      <c r="G27" s="106">
        <v>0.96220000000000006</v>
      </c>
      <c r="H27" s="106">
        <v>0.97340000000000004</v>
      </c>
      <c r="I27" s="106">
        <v>0.9143</v>
      </c>
      <c r="J27" s="106">
        <v>0.97570000000000001</v>
      </c>
      <c r="K27" s="106">
        <v>0.96550000000000002</v>
      </c>
    </row>
    <row r="28" spans="1:11">
      <c r="A28" s="108" t="s">
        <v>535</v>
      </c>
      <c r="B28" s="106">
        <v>2.3E-2</v>
      </c>
      <c r="C28" s="106">
        <v>5.1000000000000004E-3</v>
      </c>
      <c r="D28" s="106">
        <v>3.8999999999999998E-3</v>
      </c>
      <c r="E28" s="106">
        <v>2.23E-2</v>
      </c>
      <c r="F28" s="106">
        <v>2.8999999999999998E-3</v>
      </c>
      <c r="G28" s="106">
        <v>2.1499999999999998E-2</v>
      </c>
      <c r="H28" s="106">
        <v>1.18E-2</v>
      </c>
      <c r="I28" s="106">
        <v>1.8499999999999999E-2</v>
      </c>
      <c r="J28" s="106">
        <v>5.4999999999999997E-3</v>
      </c>
      <c r="K28" s="106">
        <v>9.7000000000000003E-3</v>
      </c>
    </row>
    <row r="29" spans="1:11">
      <c r="A29" s="108" t="s">
        <v>536</v>
      </c>
      <c r="B29" s="106">
        <v>3.8E-3</v>
      </c>
      <c r="C29" s="106">
        <v>2.7000000000000001E-3</v>
      </c>
      <c r="D29" s="106">
        <v>1.8E-3</v>
      </c>
      <c r="E29" s="106">
        <v>1.9E-3</v>
      </c>
      <c r="F29" s="106">
        <v>6.9999999999999999E-4</v>
      </c>
      <c r="G29" s="106">
        <v>2.8E-3</v>
      </c>
      <c r="H29" s="106">
        <v>4.4000000000000003E-3</v>
      </c>
      <c r="I29" s="106">
        <v>8.8999999999999999E-3</v>
      </c>
      <c r="J29" s="106">
        <v>2.2000000000000001E-3</v>
      </c>
      <c r="K29" s="106">
        <v>3.3999999999999998E-3</v>
      </c>
    </row>
    <row r="30" spans="1:11">
      <c r="A30" s="108" t="s">
        <v>537</v>
      </c>
      <c r="B30" s="106">
        <v>1.4E-3</v>
      </c>
      <c r="C30" s="106">
        <v>1.1999999999999999E-3</v>
      </c>
      <c r="D30" s="106">
        <v>1.6999999999999999E-3</v>
      </c>
      <c r="E30" s="106">
        <v>0</v>
      </c>
      <c r="F30" s="106">
        <v>5.9999999999999995E-4</v>
      </c>
      <c r="G30" s="106">
        <v>6.9999999999999999E-4</v>
      </c>
      <c r="H30" s="106">
        <v>1.6000000000000001E-3</v>
      </c>
      <c r="I30" s="106">
        <v>4.3E-3</v>
      </c>
      <c r="J30" s="106">
        <v>6.9999999999999999E-4</v>
      </c>
      <c r="K30" s="106">
        <v>1.6999999999999999E-3</v>
      </c>
    </row>
    <row r="31" spans="1:11">
      <c r="A31" s="108" t="s">
        <v>538</v>
      </c>
      <c r="B31" s="106">
        <v>1.4E-3</v>
      </c>
      <c r="C31" s="106">
        <v>1.9E-3</v>
      </c>
      <c r="D31" s="106">
        <v>1.6000000000000001E-3</v>
      </c>
      <c r="E31" s="106">
        <v>8.0000000000000004E-4</v>
      </c>
      <c r="F31" s="106">
        <v>8.9999999999999998E-4</v>
      </c>
      <c r="G31" s="106">
        <v>1.6999999999999999E-3</v>
      </c>
      <c r="H31" s="106">
        <v>2.9999999999999997E-4</v>
      </c>
      <c r="I31" s="106">
        <v>3.5000000000000001E-3</v>
      </c>
      <c r="J31" s="106">
        <v>5.9999999999999995E-4</v>
      </c>
      <c r="K31" s="106">
        <v>1.9E-3</v>
      </c>
    </row>
    <row r="32" spans="1:11">
      <c r="A32" s="108" t="s">
        <v>539</v>
      </c>
      <c r="B32" s="106">
        <v>2.2800000000000001E-2</v>
      </c>
      <c r="C32" s="106">
        <v>8.9999999999999993E-3</v>
      </c>
      <c r="D32" s="106">
        <v>1.24E-2</v>
      </c>
      <c r="E32" s="106">
        <v>2.1499999999999998E-2</v>
      </c>
      <c r="F32" s="106">
        <v>1.29E-2</v>
      </c>
      <c r="G32" s="106">
        <v>1.12E-2</v>
      </c>
      <c r="H32" s="106">
        <v>8.6E-3</v>
      </c>
      <c r="I32" s="106">
        <v>3.5999999999999997E-2</v>
      </c>
      <c r="J32" s="106">
        <v>1.5299999999999999E-2</v>
      </c>
      <c r="K32" s="106">
        <v>1.5900000000000001E-2</v>
      </c>
    </row>
    <row r="33" spans="1:11">
      <c r="A33" s="109" t="s">
        <v>540</v>
      </c>
      <c r="B33" s="107"/>
      <c r="C33" s="107"/>
      <c r="D33" s="107"/>
      <c r="E33" s="107"/>
      <c r="F33" s="107"/>
      <c r="G33" s="107"/>
      <c r="H33" s="107"/>
      <c r="I33" s="107"/>
      <c r="J33" s="107"/>
      <c r="K33" s="107"/>
    </row>
    <row r="34" spans="1:11">
      <c r="A34" s="108" t="s">
        <v>541</v>
      </c>
      <c r="B34" s="106">
        <v>3.5022000000000002</v>
      </c>
      <c r="C34" s="106">
        <v>0.37680000000000002</v>
      </c>
      <c r="D34" s="106">
        <v>7.4493</v>
      </c>
      <c r="E34" s="106">
        <v>32.600700000000003</v>
      </c>
      <c r="F34" s="106">
        <v>17.734400000000001</v>
      </c>
      <c r="G34" s="106">
        <v>0</v>
      </c>
      <c r="H34" s="106">
        <v>0</v>
      </c>
      <c r="I34" s="106">
        <v>155.92019999999999</v>
      </c>
      <c r="J34" s="106">
        <v>0</v>
      </c>
      <c r="K34" s="106">
        <v>1.657</v>
      </c>
    </row>
    <row r="35" spans="1:11">
      <c r="A35" s="108" t="s">
        <v>542</v>
      </c>
      <c r="B35" s="106">
        <v>9.9433000000000007</v>
      </c>
      <c r="C35" s="106">
        <v>0.82940000000000003</v>
      </c>
      <c r="D35" s="106">
        <v>9.8636999999999997</v>
      </c>
      <c r="E35" s="106">
        <v>33.421300000000002</v>
      </c>
      <c r="F35" s="106">
        <v>17.838999999999999</v>
      </c>
      <c r="G35" s="106">
        <v>0</v>
      </c>
      <c r="H35" s="106">
        <v>0</v>
      </c>
      <c r="I35" s="106">
        <v>221.1217</v>
      </c>
      <c r="J35" s="106">
        <v>0</v>
      </c>
      <c r="K35" s="106">
        <v>2.6267</v>
      </c>
    </row>
    <row r="36" spans="1:11">
      <c r="A36" s="108" t="s">
        <v>543</v>
      </c>
      <c r="B36" s="106">
        <v>8.8800000000000004E-2</v>
      </c>
      <c r="C36" s="106">
        <v>7.8299999999999995E-2</v>
      </c>
      <c r="D36" s="106">
        <v>8.3599999999999994E-2</v>
      </c>
      <c r="E36" s="106">
        <v>3.3599999999999998E-2</v>
      </c>
      <c r="F36" s="106">
        <v>0.1164</v>
      </c>
      <c r="G36" s="106">
        <v>0.16750000000000001</v>
      </c>
      <c r="H36" s="106">
        <v>2.58E-2</v>
      </c>
      <c r="I36" s="106">
        <v>0.26040000000000002</v>
      </c>
      <c r="J36" s="106">
        <v>3.4700000000000002E-2</v>
      </c>
      <c r="K36" s="106">
        <v>0.1013</v>
      </c>
    </row>
    <row r="37" spans="1:11">
      <c r="A37" s="108" t="s">
        <v>544</v>
      </c>
      <c r="B37" s="106">
        <v>6.7500000000000004E-2</v>
      </c>
      <c r="C37" s="106">
        <v>5.8299999999999998E-2</v>
      </c>
      <c r="D37" s="106">
        <v>5.6500000000000002E-2</v>
      </c>
      <c r="E37" s="106">
        <v>2.64E-2</v>
      </c>
      <c r="F37" s="106">
        <v>6.4699999999999994E-2</v>
      </c>
      <c r="G37" s="106">
        <v>0.1328</v>
      </c>
      <c r="H37" s="106">
        <v>2.2800000000000001E-2</v>
      </c>
      <c r="I37" s="106">
        <v>0.12590000000000001</v>
      </c>
      <c r="J37" s="106">
        <v>3.1E-2</v>
      </c>
      <c r="K37" s="106">
        <v>7.1199999999999999E-2</v>
      </c>
    </row>
    <row r="38" spans="1:11">
      <c r="A38" s="103" t="s">
        <v>1496</v>
      </c>
      <c r="B38" s="106">
        <v>0.8367</v>
      </c>
      <c r="C38" s="106">
        <v>0.30680000000000002</v>
      </c>
      <c r="D38" s="106">
        <v>0.71379999999999999</v>
      </c>
      <c r="E38" s="106">
        <v>0.28720000000000001</v>
      </c>
      <c r="F38" s="106">
        <v>0.56689999999999996</v>
      </c>
      <c r="G38" s="106">
        <v>1.7231000000000001</v>
      </c>
      <c r="H38" s="106">
        <v>0.17849999999999999</v>
      </c>
      <c r="I38" s="106">
        <v>58.180900000000001</v>
      </c>
      <c r="J38" s="106">
        <v>0.14230000000000001</v>
      </c>
      <c r="K38" s="106">
        <v>0.50149999999999995</v>
      </c>
    </row>
    <row r="39" spans="1:11">
      <c r="A39" s="72" t="s">
        <v>545</v>
      </c>
      <c r="B39" s="107"/>
      <c r="C39" s="107"/>
      <c r="D39" s="107"/>
      <c r="E39" s="107"/>
      <c r="F39" s="107"/>
      <c r="G39" s="107"/>
      <c r="H39" s="107"/>
      <c r="I39" s="107"/>
      <c r="J39" s="107"/>
      <c r="K39" s="107"/>
    </row>
    <row r="40" spans="1:11">
      <c r="A40" s="108" t="s">
        <v>546</v>
      </c>
      <c r="B40" s="106">
        <v>0.2392</v>
      </c>
      <c r="C40" s="106">
        <v>0.25540000000000002</v>
      </c>
      <c r="D40" s="106">
        <v>0.32469999999999999</v>
      </c>
      <c r="E40" s="106">
        <v>0.2142</v>
      </c>
      <c r="F40" s="106">
        <v>0.44450000000000001</v>
      </c>
      <c r="G40" s="106">
        <v>0.20699999999999999</v>
      </c>
      <c r="H40" s="106">
        <v>0.1144</v>
      </c>
      <c r="I40" s="106">
        <v>0.51649999999999996</v>
      </c>
      <c r="J40" s="106">
        <v>0.1066</v>
      </c>
      <c r="K40" s="106">
        <v>0.29720000000000002</v>
      </c>
    </row>
    <row r="41" spans="1:11">
      <c r="A41" s="108" t="s">
        <v>547</v>
      </c>
      <c r="B41" s="106">
        <v>0.2392</v>
      </c>
      <c r="C41" s="106">
        <v>0.25540000000000002</v>
      </c>
      <c r="D41" s="106">
        <v>0.32469999999999999</v>
      </c>
      <c r="E41" s="106">
        <v>0.2142</v>
      </c>
      <c r="F41" s="106">
        <v>0.44450000000000001</v>
      </c>
      <c r="G41" s="106">
        <v>0.20699999999999999</v>
      </c>
      <c r="H41" s="106">
        <v>0.1144</v>
      </c>
      <c r="I41" s="106">
        <v>0.51049999999999995</v>
      </c>
      <c r="J41" s="106">
        <v>0.1066</v>
      </c>
      <c r="K41" s="106">
        <v>0.29680000000000001</v>
      </c>
    </row>
    <row r="42" spans="1:11">
      <c r="A42" s="108" t="s">
        <v>548</v>
      </c>
      <c r="B42" s="106">
        <v>7.9899999999999999E-2</v>
      </c>
      <c r="C42" s="106">
        <v>3.5499999999999997E-2</v>
      </c>
      <c r="D42" s="106">
        <v>4.1500000000000002E-2</v>
      </c>
      <c r="E42" s="106">
        <v>9.2299999999999993E-2</v>
      </c>
      <c r="F42" s="106">
        <v>3.09E-2</v>
      </c>
      <c r="G42" s="106">
        <v>4.5400000000000003E-2</v>
      </c>
      <c r="H42" s="106">
        <v>0.10100000000000001</v>
      </c>
      <c r="I42" s="106">
        <v>7.8399999999999997E-2</v>
      </c>
      <c r="J42" s="106">
        <v>0.12139999999999999</v>
      </c>
      <c r="K42" s="106">
        <v>5.3499999999999999E-2</v>
      </c>
    </row>
    <row r="43" spans="1:11">
      <c r="A43" s="108" t="s">
        <v>549</v>
      </c>
      <c r="B43" s="106">
        <v>2.18E-2</v>
      </c>
      <c r="C43" s="106">
        <v>1.2699999999999999E-2</v>
      </c>
      <c r="D43" s="106">
        <v>1.66E-2</v>
      </c>
      <c r="E43" s="106">
        <v>5.8299999999999998E-2</v>
      </c>
      <c r="F43" s="106">
        <v>4.7000000000000002E-3</v>
      </c>
      <c r="G43" s="106">
        <v>1.24E-2</v>
      </c>
      <c r="H43" s="106">
        <v>3.6400000000000002E-2</v>
      </c>
      <c r="I43" s="106">
        <v>3.5000000000000001E-3</v>
      </c>
      <c r="J43" s="106">
        <v>2.3800000000000002E-2</v>
      </c>
      <c r="K43" s="106">
        <v>1.24E-2</v>
      </c>
    </row>
    <row r="44" spans="1:11">
      <c r="A44" s="108" t="s">
        <v>550</v>
      </c>
      <c r="B44" s="106">
        <v>3.8800000000000001E-2</v>
      </c>
      <c r="C44" s="106">
        <v>1.4500000000000001E-2</v>
      </c>
      <c r="D44" s="106">
        <v>1.6500000000000001E-2</v>
      </c>
      <c r="E44" s="106">
        <v>4.3299999999999998E-2</v>
      </c>
      <c r="F44" s="106">
        <v>5.5999999999999999E-3</v>
      </c>
      <c r="G44" s="106">
        <v>1.49E-2</v>
      </c>
      <c r="H44" s="106">
        <v>3.6499999999999998E-2</v>
      </c>
      <c r="I44" s="106">
        <v>1.8599999999999998E-2</v>
      </c>
      <c r="J44" s="106">
        <v>3.3300000000000003E-2</v>
      </c>
      <c r="K44" s="106">
        <v>1.84E-2</v>
      </c>
    </row>
    <row r="45" spans="1:11">
      <c r="A45" s="108" t="s">
        <v>551</v>
      </c>
      <c r="B45" s="106">
        <v>0.14749999999999999</v>
      </c>
      <c r="C45" s="106">
        <v>0.14910000000000001</v>
      </c>
      <c r="D45" s="106">
        <v>0.28070000000000001</v>
      </c>
      <c r="E45" s="106">
        <v>0.2412</v>
      </c>
      <c r="F45" s="106">
        <v>0.15409999999999999</v>
      </c>
      <c r="G45" s="106">
        <v>0.1216</v>
      </c>
      <c r="H45" s="106">
        <v>0.12379999999999999</v>
      </c>
      <c r="I45" s="106">
        <v>0.16309999999999999</v>
      </c>
      <c r="J45" s="106">
        <v>0.109</v>
      </c>
      <c r="K45" s="106">
        <v>0.1759</v>
      </c>
    </row>
    <row r="46" spans="1:11">
      <c r="A46" s="109" t="s">
        <v>552</v>
      </c>
      <c r="B46" s="107"/>
      <c r="C46" s="107"/>
      <c r="D46" s="107"/>
      <c r="E46" s="107"/>
      <c r="F46" s="107"/>
      <c r="G46" s="107"/>
      <c r="H46" s="107"/>
      <c r="I46" s="107"/>
      <c r="J46" s="107"/>
      <c r="K46" s="107"/>
    </row>
    <row r="47" spans="1:11">
      <c r="A47" s="108" t="s">
        <v>553</v>
      </c>
      <c r="B47" s="106">
        <v>0.8488</v>
      </c>
      <c r="C47" s="106">
        <v>0.92989999999999995</v>
      </c>
      <c r="D47" s="106">
        <v>0.86509999999999998</v>
      </c>
      <c r="E47" s="106">
        <v>0.79679999999999995</v>
      </c>
      <c r="F47" s="106">
        <v>0.89729999999999999</v>
      </c>
      <c r="G47" s="106">
        <v>0.83830000000000005</v>
      </c>
      <c r="H47" s="106">
        <v>0.87370000000000003</v>
      </c>
      <c r="I47" s="106">
        <v>0.86670000000000003</v>
      </c>
      <c r="J47" s="106">
        <v>0.87790000000000001</v>
      </c>
      <c r="K47" s="106">
        <v>0.8861</v>
      </c>
    </row>
    <row r="48" spans="1:11">
      <c r="A48" s="108" t="s">
        <v>554</v>
      </c>
      <c r="B48" s="106">
        <v>0.94310000000000005</v>
      </c>
      <c r="C48" s="106">
        <v>0.93469999999999998</v>
      </c>
      <c r="D48" s="106">
        <v>0.9375</v>
      </c>
      <c r="E48" s="106">
        <v>0.94930000000000003</v>
      </c>
      <c r="F48" s="106">
        <v>0.91180000000000005</v>
      </c>
      <c r="G48" s="106">
        <v>0.95909999999999995</v>
      </c>
      <c r="H48" s="106">
        <v>0.95909999999999995</v>
      </c>
      <c r="I48" s="106">
        <v>0.87819999999999998</v>
      </c>
      <c r="J48" s="106">
        <v>0.95489999999999997</v>
      </c>
      <c r="K48" s="106">
        <v>0.93110000000000004</v>
      </c>
    </row>
    <row r="49" spans="1:11">
      <c r="A49" s="108" t="s">
        <v>555</v>
      </c>
      <c r="B49" s="106">
        <v>-2.9499999999999998E-2</v>
      </c>
      <c r="C49" s="106">
        <v>0.13159999999999999</v>
      </c>
      <c r="D49" s="106">
        <v>0.1973</v>
      </c>
      <c r="E49" s="106">
        <v>6.8199999999999997E-2</v>
      </c>
      <c r="F49" s="106">
        <v>0.1658</v>
      </c>
      <c r="G49" s="106">
        <v>-4.5600000000000002E-2</v>
      </c>
      <c r="H49" s="106">
        <v>2.87E-2</v>
      </c>
      <c r="I49" s="106">
        <v>0.1381</v>
      </c>
      <c r="J49" s="106">
        <v>-1.8E-3</v>
      </c>
      <c r="K49" s="106">
        <v>0.1014</v>
      </c>
    </row>
    <row r="50" spans="1:11" ht="15.75" thickBot="1">
      <c r="A50" s="288" t="s">
        <v>556</v>
      </c>
      <c r="B50" s="112">
        <v>0.63219999999999998</v>
      </c>
      <c r="C50" s="112">
        <v>0.27439999999999998</v>
      </c>
      <c r="D50" s="112">
        <v>0.4153</v>
      </c>
      <c r="E50" s="112">
        <v>0.94869999999999999</v>
      </c>
      <c r="F50" s="112">
        <v>0.23100000000000001</v>
      </c>
      <c r="G50" s="112">
        <v>0.78120000000000001</v>
      </c>
      <c r="H50" s="112">
        <v>1.1037999999999999</v>
      </c>
      <c r="I50" s="112">
        <v>0.2611</v>
      </c>
      <c r="J50" s="112">
        <v>1.1448</v>
      </c>
      <c r="K50" s="112">
        <v>0.38379999999999997</v>
      </c>
    </row>
    <row r="51" spans="1:11" ht="15.75" thickTop="1">
      <c r="A51" s="813" t="s">
        <v>557</v>
      </c>
      <c r="B51" s="813"/>
      <c r="C51" s="813"/>
      <c r="D51" s="813"/>
      <c r="E51" s="813"/>
      <c r="F51" s="813"/>
      <c r="G51" s="813"/>
      <c r="H51" s="813"/>
      <c r="I51" s="813"/>
      <c r="J51" s="813"/>
      <c r="K51" s="813"/>
    </row>
    <row r="52" spans="1:11" ht="60.75" customHeight="1">
      <c r="A52" s="763" t="s">
        <v>558</v>
      </c>
      <c r="B52" s="763"/>
      <c r="C52" s="763"/>
      <c r="D52" s="763"/>
      <c r="E52" s="763"/>
      <c r="F52" s="763"/>
      <c r="G52" s="763"/>
      <c r="H52" s="763"/>
      <c r="I52" s="763"/>
      <c r="J52" s="763"/>
      <c r="K52" s="763"/>
    </row>
    <row r="53" spans="1:11" ht="62.25" customHeight="1">
      <c r="A53" s="763" t="s">
        <v>559</v>
      </c>
      <c r="B53" s="763"/>
      <c r="C53" s="763"/>
      <c r="D53" s="763"/>
      <c r="E53" s="763"/>
      <c r="F53" s="763"/>
      <c r="G53" s="763"/>
      <c r="H53" s="763"/>
      <c r="I53" s="763"/>
      <c r="J53" s="763"/>
      <c r="K53" s="763"/>
    </row>
    <row r="54" spans="1:11">
      <c r="A54" s="761" t="s">
        <v>1457</v>
      </c>
      <c r="B54" s="761"/>
      <c r="C54" s="761"/>
      <c r="D54" s="761"/>
      <c r="E54" s="761"/>
      <c r="F54" s="761"/>
      <c r="G54" s="761"/>
      <c r="H54" s="761"/>
      <c r="I54" s="761"/>
      <c r="J54" s="761"/>
      <c r="K54" s="761"/>
    </row>
    <row r="55" spans="1:11">
      <c r="A55" s="761" t="s">
        <v>561</v>
      </c>
      <c r="B55" s="761"/>
      <c r="C55" s="761"/>
      <c r="D55" s="761"/>
      <c r="E55" s="761"/>
      <c r="F55" s="761"/>
      <c r="G55" s="761"/>
      <c r="H55" s="761"/>
      <c r="I55" s="761"/>
      <c r="J55" s="761"/>
      <c r="K55" s="761"/>
    </row>
    <row r="56" spans="1:11">
      <c r="A56" s="9"/>
      <c r="B56" s="10"/>
      <c r="C56" s="10"/>
      <c r="D56" s="10"/>
      <c r="E56" s="10"/>
      <c r="F56" s="10"/>
      <c r="G56" s="11"/>
      <c r="H56" s="11"/>
      <c r="I56" s="11"/>
      <c r="J56" s="11"/>
      <c r="K56" s="11"/>
    </row>
    <row r="57" spans="1:11" ht="30" customHeight="1">
      <c r="A57" s="539"/>
      <c r="B57" s="67" t="s">
        <v>101</v>
      </c>
      <c r="C57" s="67" t="s">
        <v>103</v>
      </c>
      <c r="D57" s="67" t="s">
        <v>104</v>
      </c>
      <c r="E57" s="67" t="s">
        <v>106</v>
      </c>
      <c r="F57" s="67" t="s">
        <v>108</v>
      </c>
      <c r="G57" s="67" t="s">
        <v>110</v>
      </c>
      <c r="H57" s="67" t="s">
        <v>112</v>
      </c>
      <c r="I57" s="67" t="s">
        <v>114</v>
      </c>
      <c r="J57" s="67" t="s">
        <v>511</v>
      </c>
      <c r="K57" s="53" t="s">
        <v>519</v>
      </c>
    </row>
    <row r="58" spans="1:11">
      <c r="A58" s="10"/>
      <c r="B58" s="10"/>
      <c r="C58" s="10"/>
      <c r="D58" s="10"/>
      <c r="E58" s="10"/>
      <c r="F58" s="10"/>
      <c r="G58" s="10"/>
      <c r="H58" s="10"/>
      <c r="I58" s="10"/>
      <c r="J58" s="10"/>
      <c r="K58" s="10"/>
    </row>
    <row r="59" spans="1:11">
      <c r="A59" s="438" t="s">
        <v>562</v>
      </c>
      <c r="B59" s="540"/>
      <c r="C59" s="540"/>
      <c r="D59" s="540"/>
      <c r="E59" s="540"/>
      <c r="F59" s="540"/>
      <c r="G59" s="540"/>
      <c r="H59" s="540"/>
      <c r="I59" s="540"/>
      <c r="J59" s="540"/>
      <c r="K59" s="540"/>
    </row>
    <row r="60" spans="1:11">
      <c r="A60" s="715" t="s">
        <v>891</v>
      </c>
      <c r="B60" s="317">
        <v>5.5E-2</v>
      </c>
      <c r="C60" s="317">
        <v>0.1148</v>
      </c>
      <c r="D60" s="317">
        <v>9.9099999999999994E-2</v>
      </c>
      <c r="E60" s="317">
        <v>0.1094</v>
      </c>
      <c r="F60" s="317">
        <v>0.15090000000000001</v>
      </c>
      <c r="G60" s="317">
        <v>8.4599999999999995E-2</v>
      </c>
      <c r="H60" s="317">
        <v>0.10299999999999999</v>
      </c>
      <c r="I60" s="317">
        <v>0.1663</v>
      </c>
      <c r="J60" s="317">
        <v>0.1036</v>
      </c>
      <c r="K60" s="317">
        <v>0.1099</v>
      </c>
    </row>
    <row r="61" spans="1:11">
      <c r="A61" s="715" t="s">
        <v>1412</v>
      </c>
      <c r="B61" s="317">
        <v>6.1400000000000003E-2</v>
      </c>
      <c r="C61" s="317">
        <v>0.1086</v>
      </c>
      <c r="D61" s="317">
        <v>0.1016</v>
      </c>
      <c r="E61" s="317">
        <v>0.1172</v>
      </c>
      <c r="F61" s="317">
        <v>0.15409999999999999</v>
      </c>
      <c r="G61" s="317">
        <v>8.8599999999999998E-2</v>
      </c>
      <c r="H61" s="317">
        <v>0.11700000000000001</v>
      </c>
      <c r="I61" s="317">
        <v>0.1661</v>
      </c>
      <c r="J61" s="317">
        <v>0.11020000000000001</v>
      </c>
      <c r="K61" s="317">
        <v>0.11</v>
      </c>
    </row>
    <row r="62" spans="1:11">
      <c r="A62" s="715" t="s">
        <v>1413</v>
      </c>
      <c r="B62" s="317">
        <v>5.67E-2</v>
      </c>
      <c r="C62" s="317">
        <v>9.0300000000000005E-2</v>
      </c>
      <c r="D62" s="317">
        <v>8.6300000000000002E-2</v>
      </c>
      <c r="E62" s="317">
        <v>0.12130000000000001</v>
      </c>
      <c r="F62" s="317">
        <v>0.1419</v>
      </c>
      <c r="G62" s="317">
        <v>7.0999999999999994E-2</v>
      </c>
      <c r="H62" s="317">
        <v>0.11119999999999999</v>
      </c>
      <c r="I62" s="317">
        <v>0.1135</v>
      </c>
      <c r="J62" s="317">
        <v>0.1016</v>
      </c>
      <c r="K62" s="317">
        <v>9.0399999999999994E-2</v>
      </c>
    </row>
    <row r="63" spans="1:11">
      <c r="A63" s="715" t="s">
        <v>1414</v>
      </c>
      <c r="B63" s="317">
        <v>2.3E-3</v>
      </c>
      <c r="C63" s="317">
        <v>1.2E-2</v>
      </c>
      <c r="D63" s="317">
        <v>5.4999999999999997E-3</v>
      </c>
      <c r="E63" s="317">
        <v>1.1000000000000001E-3</v>
      </c>
      <c r="F63" s="317">
        <v>1.9699999999999999E-2</v>
      </c>
      <c r="G63" s="317">
        <v>3.5999999999999999E-3</v>
      </c>
      <c r="H63" s="317">
        <v>-1.1599999999999999E-2</v>
      </c>
      <c r="I63" s="317">
        <v>5.8999999999999999E-3</v>
      </c>
      <c r="J63" s="317">
        <v>-4.8999999999999998E-3</v>
      </c>
      <c r="K63" s="317">
        <v>7.1999999999999998E-3</v>
      </c>
    </row>
    <row r="64" spans="1:11">
      <c r="A64" s="715" t="s">
        <v>1415</v>
      </c>
      <c r="B64" s="317">
        <v>2.3E-3</v>
      </c>
      <c r="C64" s="317">
        <v>1.03E-2</v>
      </c>
      <c r="D64" s="317">
        <v>5.8999999999999999E-3</v>
      </c>
      <c r="E64" s="317">
        <v>6.9999999999999999E-4</v>
      </c>
      <c r="F64" s="317">
        <v>1.9199999999999998E-2</v>
      </c>
      <c r="G64" s="317">
        <v>4.1000000000000003E-3</v>
      </c>
      <c r="H64" s="317">
        <v>-5.7000000000000002E-3</v>
      </c>
      <c r="I64" s="317">
        <v>1.11E-2</v>
      </c>
      <c r="J64" s="317">
        <v>-3.0000000000000001E-3</v>
      </c>
      <c r="K64" s="317">
        <v>7.6E-3</v>
      </c>
    </row>
    <row r="65" spans="1:11">
      <c r="A65" s="715" t="s">
        <v>1416</v>
      </c>
      <c r="B65" s="317">
        <v>2.3E-3</v>
      </c>
      <c r="C65" s="317">
        <v>6.1000000000000004E-3</v>
      </c>
      <c r="D65" s="317">
        <v>4.1000000000000003E-3</v>
      </c>
      <c r="E65" s="317">
        <v>6.9999999999999999E-4</v>
      </c>
      <c r="F65" s="317">
        <v>1.43E-2</v>
      </c>
      <c r="G65" s="317">
        <v>4.1000000000000003E-3</v>
      </c>
      <c r="H65" s="317">
        <v>-5.7000000000000002E-3</v>
      </c>
      <c r="I65" s="317">
        <v>6.0000000000000001E-3</v>
      </c>
      <c r="J65" s="317">
        <v>-3.0000000000000001E-3</v>
      </c>
      <c r="K65" s="317">
        <v>4.7999999999999996E-3</v>
      </c>
    </row>
    <row r="66" spans="1:11">
      <c r="A66" s="715" t="s">
        <v>1417</v>
      </c>
      <c r="B66" s="317">
        <v>3.0700000000000002E-2</v>
      </c>
      <c r="C66" s="317">
        <v>4.9599999999999998E-2</v>
      </c>
      <c r="D66" s="317">
        <v>1.7600000000000001E-2</v>
      </c>
      <c r="E66" s="317">
        <v>3.3E-3</v>
      </c>
      <c r="F66" s="317">
        <v>9.0700000000000003E-2</v>
      </c>
      <c r="G66" s="317">
        <v>4.4900000000000002E-2</v>
      </c>
      <c r="H66" s="317">
        <v>-5.3900000000000003E-2</v>
      </c>
      <c r="I66" s="317">
        <v>4.65E-2</v>
      </c>
      <c r="J66" s="317">
        <v>-3.5099999999999999E-2</v>
      </c>
      <c r="K66" s="317">
        <v>3.4700000000000002E-2</v>
      </c>
    </row>
    <row r="67" spans="1:11">
      <c r="A67" s="716" t="s">
        <v>563</v>
      </c>
      <c r="B67" s="540"/>
      <c r="C67" s="540"/>
      <c r="D67" s="540"/>
      <c r="E67" s="540"/>
      <c r="F67" s="540"/>
      <c r="G67" s="540"/>
      <c r="H67" s="540"/>
      <c r="I67" s="540"/>
      <c r="J67" s="540"/>
      <c r="K67" s="540"/>
    </row>
    <row r="68" spans="1:11">
      <c r="A68" s="715" t="s">
        <v>899</v>
      </c>
      <c r="B68" s="317">
        <v>0.1042</v>
      </c>
      <c r="C68" s="317">
        <v>0.15279999999999999</v>
      </c>
      <c r="D68" s="317">
        <v>0.13439999999999999</v>
      </c>
      <c r="E68" s="317">
        <v>0.1489</v>
      </c>
      <c r="F68" s="317">
        <v>0.20349999999999999</v>
      </c>
      <c r="G68" s="317">
        <v>0.13159999999999999</v>
      </c>
      <c r="H68" s="317">
        <v>0.14729999999999999</v>
      </c>
      <c r="I68" s="317">
        <v>0.21310000000000001</v>
      </c>
      <c r="J68" s="317">
        <v>0.14960000000000001</v>
      </c>
      <c r="K68" s="317">
        <v>0.1517</v>
      </c>
    </row>
    <row r="69" spans="1:11">
      <c r="A69" s="715" t="s">
        <v>901</v>
      </c>
      <c r="B69" s="317">
        <v>-4.9200000000000001E-2</v>
      </c>
      <c r="C69" s="317">
        <v>-3.8100000000000002E-2</v>
      </c>
      <c r="D69" s="317">
        <v>-3.5400000000000001E-2</v>
      </c>
      <c r="E69" s="317">
        <v>-3.95E-2</v>
      </c>
      <c r="F69" s="317">
        <v>-5.2499999999999998E-2</v>
      </c>
      <c r="G69" s="317">
        <v>-4.7100000000000003E-2</v>
      </c>
      <c r="H69" s="317">
        <v>-4.4299999999999999E-2</v>
      </c>
      <c r="I69" s="317">
        <v>-4.6800000000000001E-2</v>
      </c>
      <c r="J69" s="317">
        <v>-4.5999999999999999E-2</v>
      </c>
      <c r="K69" s="317">
        <v>-4.1799999999999997E-2</v>
      </c>
    </row>
    <row r="70" spans="1:11">
      <c r="A70" s="715" t="s">
        <v>903</v>
      </c>
      <c r="B70" s="317">
        <v>5.6399999999999999E-2</v>
      </c>
      <c r="C70" s="317">
        <v>4.6300000000000001E-2</v>
      </c>
      <c r="D70" s="317">
        <v>4.9099999999999998E-2</v>
      </c>
      <c r="E70" s="317">
        <v>5.33E-2</v>
      </c>
      <c r="F70" s="317">
        <v>6.7599999999999993E-2</v>
      </c>
      <c r="G70" s="317">
        <v>5.3800000000000001E-2</v>
      </c>
      <c r="H70" s="317">
        <v>5.2200000000000003E-2</v>
      </c>
      <c r="I70" s="317">
        <v>6.0600000000000001E-2</v>
      </c>
      <c r="J70" s="317">
        <v>5.28E-2</v>
      </c>
      <c r="K70" s="317">
        <v>5.1999999999999998E-2</v>
      </c>
    </row>
    <row r="71" spans="1:11">
      <c r="A71" s="715" t="s">
        <v>905</v>
      </c>
      <c r="B71" s="317">
        <v>0</v>
      </c>
      <c r="C71" s="317">
        <v>0</v>
      </c>
      <c r="D71" s="317">
        <v>0</v>
      </c>
      <c r="E71" s="317">
        <v>0</v>
      </c>
      <c r="F71" s="317">
        <v>0</v>
      </c>
      <c r="G71" s="317">
        <v>2.0000000000000001E-4</v>
      </c>
      <c r="H71" s="317">
        <v>0</v>
      </c>
      <c r="I71" s="317">
        <v>0</v>
      </c>
      <c r="J71" s="317">
        <v>2.5000000000000001E-3</v>
      </c>
      <c r="K71" s="317">
        <v>2.0000000000000001E-4</v>
      </c>
    </row>
    <row r="72" spans="1:11">
      <c r="A72" s="715" t="s">
        <v>1418</v>
      </c>
      <c r="B72" s="317">
        <v>-4.7000000000000002E-3</v>
      </c>
      <c r="C72" s="317">
        <v>-1.83E-2</v>
      </c>
      <c r="D72" s="317">
        <v>-1.54E-2</v>
      </c>
      <c r="E72" s="317">
        <v>4.1000000000000003E-3</v>
      </c>
      <c r="F72" s="317">
        <v>-1.2200000000000001E-2</v>
      </c>
      <c r="G72" s="317">
        <v>-1.7600000000000001E-2</v>
      </c>
      <c r="H72" s="317">
        <v>-5.7999999999999996E-3</v>
      </c>
      <c r="I72" s="317">
        <v>-5.2499999999999998E-2</v>
      </c>
      <c r="J72" s="317">
        <v>-8.6E-3</v>
      </c>
      <c r="K72" s="317">
        <v>-1.9599999999999999E-2</v>
      </c>
    </row>
    <row r="73" spans="1:11">
      <c r="A73" s="715" t="s">
        <v>1419</v>
      </c>
      <c r="B73" s="317">
        <v>6.4999999999999997E-3</v>
      </c>
      <c r="C73" s="317">
        <v>-6.1999999999999998E-3</v>
      </c>
      <c r="D73" s="317">
        <v>2.5999999999999999E-3</v>
      </c>
      <c r="E73" s="317">
        <v>7.9000000000000008E-3</v>
      </c>
      <c r="F73" s="317">
        <v>3.2000000000000002E-3</v>
      </c>
      <c r="G73" s="317">
        <v>4.0000000000000001E-3</v>
      </c>
      <c r="H73" s="317">
        <v>1.4E-2</v>
      </c>
      <c r="I73" s="317">
        <v>-2.0000000000000001E-4</v>
      </c>
      <c r="J73" s="317">
        <v>6.6E-3</v>
      </c>
      <c r="K73" s="317">
        <v>0</v>
      </c>
    </row>
    <row r="74" spans="1:11">
      <c r="A74" s="715" t="s">
        <v>1420</v>
      </c>
      <c r="B74" s="317">
        <v>-5.4399999999999997E-2</v>
      </c>
      <c r="C74" s="317">
        <v>-7.8299999999999995E-2</v>
      </c>
      <c r="D74" s="317">
        <v>-8.0799999999999997E-2</v>
      </c>
      <c r="E74" s="317">
        <v>-0.1202</v>
      </c>
      <c r="F74" s="317">
        <v>-0.1222</v>
      </c>
      <c r="G74" s="317">
        <v>-6.7400000000000002E-2</v>
      </c>
      <c r="H74" s="317">
        <v>-0.12280000000000001</v>
      </c>
      <c r="I74" s="317">
        <v>-0.1076</v>
      </c>
      <c r="J74" s="317">
        <v>-0.10639999999999999</v>
      </c>
      <c r="K74" s="317">
        <v>-8.3099999999999993E-2</v>
      </c>
    </row>
    <row r="75" spans="1:11">
      <c r="A75" s="715" t="s">
        <v>1421</v>
      </c>
      <c r="B75" s="317">
        <v>0</v>
      </c>
      <c r="C75" s="317">
        <v>-1.6999999999999999E-3</v>
      </c>
      <c r="D75" s="317">
        <v>4.0000000000000002E-4</v>
      </c>
      <c r="E75" s="317">
        <v>-4.0000000000000002E-4</v>
      </c>
      <c r="F75" s="317">
        <v>-4.0000000000000002E-4</v>
      </c>
      <c r="G75" s="317">
        <v>2.0000000000000001E-4</v>
      </c>
      <c r="H75" s="317">
        <v>5.8999999999999999E-3</v>
      </c>
      <c r="I75" s="317">
        <v>5.1999999999999998E-3</v>
      </c>
      <c r="J75" s="317">
        <v>-5.9999999999999995E-4</v>
      </c>
      <c r="K75" s="317">
        <v>2.0000000000000001E-4</v>
      </c>
    </row>
    <row r="76" spans="1:11">
      <c r="A76" s="715" t="s">
        <v>1422</v>
      </c>
      <c r="B76" s="317">
        <v>0.28910000000000002</v>
      </c>
      <c r="C76" s="317">
        <v>0.14990000000000001</v>
      </c>
      <c r="D76" s="317">
        <v>0.2044</v>
      </c>
      <c r="E76" s="317">
        <v>0.1157</v>
      </c>
      <c r="F76" s="317">
        <v>0.3296</v>
      </c>
      <c r="G76" s="317">
        <v>0.27689999999999998</v>
      </c>
      <c r="H76" s="317">
        <v>0.23430000000000001</v>
      </c>
      <c r="I76" s="317">
        <v>0.3251</v>
      </c>
      <c r="J76" s="317">
        <v>0.24690000000000001</v>
      </c>
      <c r="K76" s="317">
        <v>0.20810000000000001</v>
      </c>
    </row>
    <row r="77" spans="1:11">
      <c r="A77" s="716" t="s">
        <v>564</v>
      </c>
      <c r="B77" s="540"/>
      <c r="C77" s="540"/>
      <c r="D77" s="540"/>
      <c r="E77" s="540"/>
      <c r="F77" s="540"/>
      <c r="G77" s="540"/>
      <c r="H77" s="540"/>
      <c r="I77" s="540"/>
      <c r="J77" s="540"/>
      <c r="K77" s="540"/>
    </row>
    <row r="78" spans="1:11">
      <c r="A78" s="715" t="s">
        <v>1423</v>
      </c>
      <c r="B78" s="317">
        <v>0.15379999999999999</v>
      </c>
      <c r="C78" s="317">
        <v>0.21360000000000001</v>
      </c>
      <c r="D78" s="317">
        <v>0.1807</v>
      </c>
      <c r="E78" s="317">
        <v>0.20910000000000001</v>
      </c>
      <c r="F78" s="317">
        <v>0.23200000000000001</v>
      </c>
      <c r="G78" s="317">
        <v>0.22239999999999999</v>
      </c>
      <c r="H78" s="317">
        <v>0.216</v>
      </c>
      <c r="I78" s="317">
        <v>0.29010000000000002</v>
      </c>
      <c r="J78" s="317">
        <v>0.21920000000000001</v>
      </c>
      <c r="K78" s="317">
        <v>0.21260000000000001</v>
      </c>
    </row>
    <row r="79" spans="1:11">
      <c r="A79" s="715" t="s">
        <v>1424</v>
      </c>
      <c r="B79" s="317">
        <v>0.1353</v>
      </c>
      <c r="C79" s="317">
        <v>0.12180000000000001</v>
      </c>
      <c r="D79" s="317">
        <v>0.1588</v>
      </c>
      <c r="E79" s="317">
        <v>0.13339999999999999</v>
      </c>
      <c r="F79" s="317">
        <v>0.1376</v>
      </c>
      <c r="G79" s="317">
        <v>0.15559999999999999</v>
      </c>
      <c r="H79" s="317">
        <v>0.1421</v>
      </c>
      <c r="I79" s="317">
        <v>0.1067</v>
      </c>
      <c r="J79" s="317">
        <v>0.16300000000000001</v>
      </c>
      <c r="K79" s="317">
        <v>0.13550000000000001</v>
      </c>
    </row>
    <row r="80" spans="1:11">
      <c r="A80" s="715" t="s">
        <v>1425</v>
      </c>
      <c r="B80" s="317">
        <v>9.1999999999999998E-2</v>
      </c>
      <c r="C80" s="317">
        <v>0.1704</v>
      </c>
      <c r="D80" s="317">
        <v>0.12509999999999999</v>
      </c>
      <c r="E80" s="317">
        <v>8.4400000000000003E-2</v>
      </c>
      <c r="F80" s="317">
        <v>8.2900000000000001E-2</v>
      </c>
      <c r="G80" s="317">
        <v>0.37869999999999998</v>
      </c>
      <c r="H80" s="317">
        <v>7.3400000000000007E-2</v>
      </c>
      <c r="I80" s="317">
        <v>0.14599999999999999</v>
      </c>
      <c r="J80" s="317">
        <v>6.5699999999999995E-2</v>
      </c>
      <c r="K80" s="317">
        <v>0.1391</v>
      </c>
    </row>
    <row r="81" spans="1:11">
      <c r="A81" s="715" t="s">
        <v>1426</v>
      </c>
      <c r="B81" s="317">
        <v>3.1300000000000001E-2</v>
      </c>
      <c r="C81" s="317">
        <v>7.3599999999999999E-2</v>
      </c>
      <c r="D81" s="317">
        <v>9.2200000000000004E-2</v>
      </c>
      <c r="E81" s="317">
        <v>0.25750000000000001</v>
      </c>
      <c r="F81" s="317">
        <v>0.14680000000000001</v>
      </c>
      <c r="G81" s="317">
        <v>0.55879999999999996</v>
      </c>
      <c r="H81" s="317">
        <v>0</v>
      </c>
      <c r="I81" s="317">
        <v>7.1099999999999997E-2</v>
      </c>
      <c r="J81" s="317">
        <v>3.2099999999999997E-2</v>
      </c>
      <c r="K81" s="317">
        <v>9.3299999999999994E-2</v>
      </c>
    </row>
    <row r="82" spans="1:11">
      <c r="A82" s="715" t="s">
        <v>1427</v>
      </c>
      <c r="B82" s="317">
        <v>8.8999999999999999E-3</v>
      </c>
      <c r="C82" s="317">
        <v>1.38E-2</v>
      </c>
      <c r="D82" s="317">
        <v>4.3999999999999997E-2</v>
      </c>
      <c r="E82" s="317">
        <v>2.58E-2</v>
      </c>
      <c r="F82" s="317">
        <v>3.5000000000000003E-2</v>
      </c>
      <c r="G82" s="317">
        <v>0</v>
      </c>
      <c r="H82" s="317">
        <v>0</v>
      </c>
      <c r="I82" s="317">
        <v>5.0000000000000001E-4</v>
      </c>
      <c r="J82" s="317">
        <v>8.8900000000000007E-2</v>
      </c>
      <c r="K82" s="317">
        <v>1.29E-2</v>
      </c>
    </row>
    <row r="83" spans="1:11">
      <c r="A83" s="715" t="s">
        <v>1428</v>
      </c>
      <c r="B83" s="317">
        <v>1.4800000000000001E-2</v>
      </c>
      <c r="C83" s="317">
        <v>0.13689999999999999</v>
      </c>
      <c r="D83" s="317">
        <v>2.9100000000000001E-2</v>
      </c>
      <c r="E83" s="317">
        <v>3.5000000000000001E-3</v>
      </c>
      <c r="F83" s="317">
        <v>3.2199999999999999E-2</v>
      </c>
      <c r="G83" s="317">
        <v>0</v>
      </c>
      <c r="H83" s="317">
        <v>0</v>
      </c>
      <c r="I83" s="317">
        <v>1E-4</v>
      </c>
      <c r="J83" s="317">
        <v>3.78E-2</v>
      </c>
      <c r="K83" s="317">
        <v>5.8799999999999998E-2</v>
      </c>
    </row>
    <row r="84" spans="1:11">
      <c r="A84" s="715" t="s">
        <v>1429</v>
      </c>
      <c r="B84" s="317">
        <v>1.0200000000000001E-2</v>
      </c>
      <c r="C84" s="317">
        <v>6.3799999999999996E-2</v>
      </c>
      <c r="D84" s="317">
        <v>3.8899999999999997E-2</v>
      </c>
      <c r="E84" s="317">
        <v>6.6E-3</v>
      </c>
      <c r="F84" s="317">
        <v>3.3399999999999999E-2</v>
      </c>
      <c r="G84" s="317">
        <v>0</v>
      </c>
      <c r="H84" s="317">
        <v>0</v>
      </c>
      <c r="I84" s="317">
        <v>5.0000000000000001E-4</v>
      </c>
      <c r="J84" s="317">
        <v>8.0100000000000005E-2</v>
      </c>
      <c r="K84" s="317">
        <v>2.5000000000000001E-2</v>
      </c>
    </row>
    <row r="85" spans="1:11">
      <c r="A85" s="715" t="s">
        <v>1430</v>
      </c>
      <c r="B85" s="317">
        <v>0</v>
      </c>
      <c r="C85" s="317">
        <v>0</v>
      </c>
      <c r="D85" s="317">
        <v>0</v>
      </c>
      <c r="E85" s="317">
        <v>0</v>
      </c>
      <c r="F85" s="317">
        <v>0</v>
      </c>
      <c r="G85" s="317">
        <v>0</v>
      </c>
      <c r="H85" s="317">
        <v>0</v>
      </c>
      <c r="I85" s="317">
        <v>0</v>
      </c>
      <c r="J85" s="317">
        <v>0</v>
      </c>
      <c r="K85" s="317">
        <v>0</v>
      </c>
    </row>
    <row r="86" spans="1:11">
      <c r="A86" s="715" t="s">
        <v>1431</v>
      </c>
      <c r="B86" s="317">
        <v>2.6200000000000001E-2</v>
      </c>
      <c r="C86" s="317">
        <v>2.5000000000000001E-2</v>
      </c>
      <c r="D86" s="317">
        <v>1.03E-2</v>
      </c>
      <c r="E86" s="317">
        <v>0</v>
      </c>
      <c r="F86" s="317">
        <v>8.9999999999999998E-4</v>
      </c>
      <c r="G86" s="317">
        <v>0</v>
      </c>
      <c r="H86" s="317">
        <v>0</v>
      </c>
      <c r="I86" s="317">
        <v>1.21E-2</v>
      </c>
      <c r="J86" s="317">
        <v>0</v>
      </c>
      <c r="K86" s="317">
        <v>2.3900000000000001E-2</v>
      </c>
    </row>
    <row r="87" spans="1:11">
      <c r="A87" s="715" t="s">
        <v>1432</v>
      </c>
      <c r="B87" s="317">
        <v>5.7000000000000002E-2</v>
      </c>
      <c r="C87" s="317">
        <v>4.7899999999999998E-2</v>
      </c>
      <c r="D87" s="317">
        <v>6.4100000000000004E-2</v>
      </c>
      <c r="E87" s="317">
        <v>0</v>
      </c>
      <c r="F87" s="317">
        <v>0</v>
      </c>
      <c r="G87" s="317">
        <v>0</v>
      </c>
      <c r="H87" s="317">
        <v>0</v>
      </c>
      <c r="I87" s="317">
        <v>0</v>
      </c>
      <c r="J87" s="317">
        <v>0</v>
      </c>
      <c r="K87" s="317">
        <v>5.2999999999999999E-2</v>
      </c>
    </row>
    <row r="88" spans="1:11">
      <c r="A88" s="715" t="s">
        <v>1433</v>
      </c>
      <c r="B88" s="317">
        <v>0</v>
      </c>
      <c r="C88" s="317">
        <v>2.2700000000000001E-2</v>
      </c>
      <c r="D88" s="317">
        <v>0</v>
      </c>
      <c r="E88" s="317">
        <v>0</v>
      </c>
      <c r="F88" s="317">
        <v>0</v>
      </c>
      <c r="G88" s="317">
        <v>0</v>
      </c>
      <c r="H88" s="317">
        <v>0</v>
      </c>
      <c r="I88" s="317">
        <v>0</v>
      </c>
      <c r="J88" s="317">
        <v>0</v>
      </c>
      <c r="K88" s="317">
        <v>2.2700000000000001E-2</v>
      </c>
    </row>
    <row r="89" spans="1:11">
      <c r="A89" s="715" t="s">
        <v>1434</v>
      </c>
      <c r="B89" s="317">
        <v>0</v>
      </c>
      <c r="C89" s="317">
        <v>0</v>
      </c>
      <c r="D89" s="317">
        <v>0</v>
      </c>
      <c r="E89" s="317">
        <v>0</v>
      </c>
      <c r="F89" s="317">
        <v>0</v>
      </c>
      <c r="G89" s="317">
        <v>0</v>
      </c>
      <c r="H89" s="317">
        <v>0</v>
      </c>
      <c r="I89" s="317">
        <v>0</v>
      </c>
      <c r="J89" s="317">
        <v>0</v>
      </c>
      <c r="K89" s="317">
        <v>0</v>
      </c>
    </row>
    <row r="90" spans="1:11">
      <c r="A90" s="716" t="s">
        <v>565</v>
      </c>
      <c r="B90" s="540"/>
      <c r="C90" s="540"/>
      <c r="D90" s="540"/>
      <c r="E90" s="540"/>
      <c r="F90" s="540"/>
      <c r="G90" s="540"/>
      <c r="H90" s="540"/>
      <c r="I90" s="540"/>
      <c r="J90" s="540"/>
      <c r="K90" s="540"/>
    </row>
    <row r="91" spans="1:11">
      <c r="A91" s="716" t="s">
        <v>566</v>
      </c>
      <c r="B91" s="540"/>
      <c r="C91" s="540"/>
      <c r="D91" s="540"/>
      <c r="E91" s="540"/>
      <c r="F91" s="540"/>
      <c r="G91" s="540"/>
      <c r="H91" s="540"/>
      <c r="I91" s="540"/>
      <c r="J91" s="540"/>
      <c r="K91" s="540"/>
    </row>
    <row r="92" spans="1:11">
      <c r="A92" s="715" t="s">
        <v>923</v>
      </c>
      <c r="B92" s="317">
        <v>5.4399999999999997E-2</v>
      </c>
      <c r="C92" s="317">
        <v>7.8299999999999995E-2</v>
      </c>
      <c r="D92" s="317">
        <v>8.0799999999999997E-2</v>
      </c>
      <c r="E92" s="317">
        <v>0.1202</v>
      </c>
      <c r="F92" s="317">
        <v>0.1222</v>
      </c>
      <c r="G92" s="317">
        <v>6.7400000000000002E-2</v>
      </c>
      <c r="H92" s="317">
        <v>0.12280000000000001</v>
      </c>
      <c r="I92" s="317">
        <v>0.1076</v>
      </c>
      <c r="J92" s="317">
        <v>0.10639999999999999</v>
      </c>
      <c r="K92" s="317">
        <v>8.3099999999999993E-2</v>
      </c>
    </row>
    <row r="93" spans="1:11">
      <c r="A93" s="715" t="s">
        <v>925</v>
      </c>
      <c r="B93" s="317">
        <v>6.6199999999999995E-2</v>
      </c>
      <c r="C93" s="317">
        <v>8.4099999999999994E-2</v>
      </c>
      <c r="D93" s="317">
        <v>9.5600000000000004E-2</v>
      </c>
      <c r="E93" s="317">
        <v>0.15210000000000001</v>
      </c>
      <c r="F93" s="317">
        <v>0.13739999999999999</v>
      </c>
      <c r="G93" s="317">
        <v>8.14E-2</v>
      </c>
      <c r="H93" s="317">
        <v>0.1497</v>
      </c>
      <c r="I93" s="317">
        <v>0.126</v>
      </c>
      <c r="J93" s="317">
        <v>0.1205</v>
      </c>
      <c r="K93" s="317">
        <v>9.4899999999999998E-2</v>
      </c>
    </row>
    <row r="94" spans="1:11">
      <c r="A94" s="715" t="s">
        <v>927</v>
      </c>
      <c r="B94" s="317">
        <v>8.1100000000000005E-2</v>
      </c>
      <c r="C94" s="317">
        <v>0.104</v>
      </c>
      <c r="D94" s="317">
        <v>0.107</v>
      </c>
      <c r="E94" s="317">
        <v>0.1479</v>
      </c>
      <c r="F94" s="317">
        <v>0.1361</v>
      </c>
      <c r="G94" s="317">
        <v>0.1111</v>
      </c>
      <c r="H94" s="317">
        <v>0.16839999999999999</v>
      </c>
      <c r="I94" s="317">
        <v>0.1363</v>
      </c>
      <c r="J94" s="317">
        <v>0.1517</v>
      </c>
      <c r="K94" s="317">
        <v>0.112</v>
      </c>
    </row>
    <row r="95" spans="1:11">
      <c r="A95" s="715" t="s">
        <v>1435</v>
      </c>
      <c r="B95" s="317">
        <v>1.4622999999999999</v>
      </c>
      <c r="C95" s="317">
        <v>0.69199999999999995</v>
      </c>
      <c r="D95" s="317">
        <v>1.4945999999999999</v>
      </c>
      <c r="E95" s="317">
        <v>0</v>
      </c>
      <c r="F95" s="317">
        <v>64.523799999999994</v>
      </c>
      <c r="G95" s="317">
        <v>0</v>
      </c>
      <c r="H95" s="317">
        <v>0</v>
      </c>
      <c r="I95" s="317">
        <v>274.51510000000002</v>
      </c>
      <c r="J95" s="317">
        <v>0</v>
      </c>
      <c r="K95" s="317">
        <v>1.4846999999999999</v>
      </c>
    </row>
    <row r="96" spans="1:11">
      <c r="A96" s="716" t="s">
        <v>567</v>
      </c>
      <c r="B96" s="540"/>
      <c r="C96" s="540"/>
      <c r="D96" s="540"/>
      <c r="E96" s="540"/>
      <c r="F96" s="540"/>
      <c r="G96" s="540"/>
      <c r="H96" s="540"/>
      <c r="I96" s="540"/>
      <c r="J96" s="540"/>
      <c r="K96" s="540"/>
    </row>
    <row r="97" spans="1:11">
      <c r="A97" s="715" t="s">
        <v>930</v>
      </c>
      <c r="B97" s="317">
        <v>0.59950000000000003</v>
      </c>
      <c r="C97" s="317">
        <v>0.75229999999999997</v>
      </c>
      <c r="D97" s="317">
        <v>0.63670000000000004</v>
      </c>
      <c r="E97" s="317">
        <v>0.60880000000000001</v>
      </c>
      <c r="F97" s="317">
        <v>0.69589999999999996</v>
      </c>
      <c r="G97" s="317">
        <v>0.6502</v>
      </c>
      <c r="H97" s="317">
        <v>0.65849999999999997</v>
      </c>
      <c r="I97" s="317">
        <v>0.62629999999999997</v>
      </c>
      <c r="J97" s="317">
        <v>0.62229999999999996</v>
      </c>
      <c r="K97" s="317">
        <v>0.6734</v>
      </c>
    </row>
    <row r="98" spans="1:11">
      <c r="A98" s="715" t="s">
        <v>932</v>
      </c>
      <c r="B98" s="317">
        <v>5.3199999999999997E-2</v>
      </c>
      <c r="C98" s="317">
        <v>2.6800000000000001E-2</v>
      </c>
      <c r="D98" s="317">
        <v>0.1158</v>
      </c>
      <c r="E98" s="317">
        <v>3.8600000000000002E-2</v>
      </c>
      <c r="F98" s="317">
        <v>2.52E-2</v>
      </c>
      <c r="G98" s="317">
        <v>2.35E-2</v>
      </c>
      <c r="H98" s="317">
        <v>8.7800000000000003E-2</v>
      </c>
      <c r="I98" s="317">
        <v>5.0299999999999997E-2</v>
      </c>
      <c r="J98" s="317">
        <v>4.9599999999999998E-2</v>
      </c>
      <c r="K98" s="317">
        <v>5.3199999999999997E-2</v>
      </c>
    </row>
    <row r="99" spans="1:11">
      <c r="A99" s="715" t="s">
        <v>934</v>
      </c>
      <c r="B99" s="317">
        <v>0.34720000000000001</v>
      </c>
      <c r="C99" s="317">
        <v>0.22090000000000001</v>
      </c>
      <c r="D99" s="317">
        <v>0.24759999999999999</v>
      </c>
      <c r="E99" s="317">
        <v>0.35270000000000001</v>
      </c>
      <c r="F99" s="317">
        <v>0.27889999999999998</v>
      </c>
      <c r="G99" s="317">
        <v>0.32619999999999999</v>
      </c>
      <c r="H99" s="317">
        <v>0.25369999999999998</v>
      </c>
      <c r="I99" s="317">
        <v>0.32340000000000002</v>
      </c>
      <c r="J99" s="317">
        <v>0.3281</v>
      </c>
      <c r="K99" s="317">
        <v>0.27339999999999998</v>
      </c>
    </row>
    <row r="100" spans="1:11">
      <c r="A100" s="715" t="s">
        <v>936</v>
      </c>
      <c r="B100" s="317">
        <v>0.37840000000000001</v>
      </c>
      <c r="C100" s="317">
        <v>0.49719999999999998</v>
      </c>
      <c r="D100" s="317">
        <v>0.59370000000000001</v>
      </c>
      <c r="E100" s="317">
        <v>0.65210000000000001</v>
      </c>
      <c r="F100" s="317">
        <v>0.59240000000000004</v>
      </c>
      <c r="G100" s="317">
        <v>0.4405</v>
      </c>
      <c r="H100" s="317">
        <v>0.6885</v>
      </c>
      <c r="I100" s="317">
        <v>0.43430000000000002</v>
      </c>
      <c r="J100" s="317">
        <v>0.61709999999999998</v>
      </c>
      <c r="K100" s="317">
        <v>0.499</v>
      </c>
    </row>
    <row r="101" spans="1:11">
      <c r="A101" s="716" t="s">
        <v>568</v>
      </c>
      <c r="B101" s="540"/>
      <c r="C101" s="540"/>
      <c r="D101" s="540"/>
      <c r="E101" s="540"/>
      <c r="F101" s="540"/>
      <c r="G101" s="540"/>
      <c r="H101" s="540"/>
      <c r="I101" s="540"/>
      <c r="J101" s="540"/>
      <c r="K101" s="540"/>
    </row>
    <row r="102" spans="1:11">
      <c r="A102" s="715" t="s">
        <v>938</v>
      </c>
      <c r="B102" s="317">
        <v>5.8000000000000003E-2</v>
      </c>
      <c r="C102" s="317">
        <v>0.1065</v>
      </c>
      <c r="D102" s="317">
        <v>9.74E-2</v>
      </c>
      <c r="E102" s="317">
        <v>0.11600000000000001</v>
      </c>
      <c r="F102" s="317">
        <v>0.15260000000000001</v>
      </c>
      <c r="G102" s="317">
        <v>8.1699999999999995E-2</v>
      </c>
      <c r="H102" s="317">
        <v>0.11600000000000001</v>
      </c>
      <c r="I102" s="317">
        <v>0.16159999999999999</v>
      </c>
      <c r="J102" s="317">
        <v>0.10589999999999999</v>
      </c>
      <c r="K102" s="317">
        <v>0.10639999999999999</v>
      </c>
    </row>
    <row r="103" spans="1:11">
      <c r="A103" s="715" t="s">
        <v>940</v>
      </c>
      <c r="B103" s="317">
        <v>5.1499999999999997E-2</v>
      </c>
      <c r="C103" s="317">
        <v>0.1128</v>
      </c>
      <c r="D103" s="317">
        <v>9.4799999999999995E-2</v>
      </c>
      <c r="E103" s="317">
        <v>0.1081</v>
      </c>
      <c r="F103" s="317">
        <v>0.14949999999999999</v>
      </c>
      <c r="G103" s="317">
        <v>7.7799999999999994E-2</v>
      </c>
      <c r="H103" s="317">
        <v>0.10199999999999999</v>
      </c>
      <c r="I103" s="317">
        <v>0.16189999999999999</v>
      </c>
      <c r="J103" s="317">
        <v>9.9299999999999999E-2</v>
      </c>
      <c r="K103" s="317">
        <v>0.10639999999999999</v>
      </c>
    </row>
    <row r="104" spans="1:11">
      <c r="A104" s="717" t="s">
        <v>1436</v>
      </c>
      <c r="B104" s="317">
        <v>7.0800000000000002E-2</v>
      </c>
      <c r="C104" s="317">
        <v>0.12239999999999999</v>
      </c>
      <c r="D104" s="317">
        <v>0.1163</v>
      </c>
      <c r="E104" s="317">
        <v>0.14099999999999999</v>
      </c>
      <c r="F104" s="317">
        <v>0.1719</v>
      </c>
      <c r="G104" s="317">
        <v>0.1</v>
      </c>
      <c r="H104" s="317">
        <v>0.1336</v>
      </c>
      <c r="I104" s="317">
        <v>0.18729999999999999</v>
      </c>
      <c r="J104" s="317">
        <v>0.1177</v>
      </c>
      <c r="K104" s="317">
        <v>0.12429999999999999</v>
      </c>
    </row>
    <row r="105" spans="1:11">
      <c r="A105" s="717" t="s">
        <v>943</v>
      </c>
      <c r="B105" s="317">
        <v>0.12</v>
      </c>
      <c r="C105" s="317">
        <v>0.16039999999999999</v>
      </c>
      <c r="D105" s="317">
        <v>0.15160000000000001</v>
      </c>
      <c r="E105" s="317">
        <v>0.18049999999999999</v>
      </c>
      <c r="F105" s="317">
        <v>0.22450000000000001</v>
      </c>
      <c r="G105" s="317">
        <v>0.1469</v>
      </c>
      <c r="H105" s="317">
        <v>0.1779</v>
      </c>
      <c r="I105" s="317">
        <v>0.2346</v>
      </c>
      <c r="J105" s="317">
        <v>0.16370000000000001</v>
      </c>
      <c r="K105" s="317">
        <v>0.16619999999999999</v>
      </c>
    </row>
    <row r="106" spans="1:11">
      <c r="A106" s="717" t="s">
        <v>945</v>
      </c>
      <c r="B106" s="317">
        <v>-4.9200000000000001E-2</v>
      </c>
      <c r="C106" s="317">
        <v>-3.7999999999999999E-2</v>
      </c>
      <c r="D106" s="317">
        <v>-3.5400000000000001E-2</v>
      </c>
      <c r="E106" s="317">
        <v>-3.95E-2</v>
      </c>
      <c r="F106" s="317">
        <v>-5.2499999999999998E-2</v>
      </c>
      <c r="G106" s="317">
        <v>-4.6899999999999997E-2</v>
      </c>
      <c r="H106" s="317">
        <v>-4.4299999999999999E-2</v>
      </c>
      <c r="I106" s="317">
        <v>-4.7300000000000002E-2</v>
      </c>
      <c r="J106" s="317">
        <v>-4.5999999999999999E-2</v>
      </c>
      <c r="K106" s="317">
        <v>-4.1799999999999997E-2</v>
      </c>
    </row>
    <row r="107" spans="1:11">
      <c r="A107" s="717" t="s">
        <v>947</v>
      </c>
      <c r="B107" s="317">
        <v>-1.9300000000000001E-2</v>
      </c>
      <c r="C107" s="317">
        <v>-9.7000000000000003E-3</v>
      </c>
      <c r="D107" s="317">
        <v>-2.1499999999999998E-2</v>
      </c>
      <c r="E107" s="317">
        <v>-3.2899999999999999E-2</v>
      </c>
      <c r="F107" s="317">
        <v>-2.24E-2</v>
      </c>
      <c r="G107" s="317">
        <v>-2.2100000000000002E-2</v>
      </c>
      <c r="H107" s="317">
        <v>-3.1600000000000003E-2</v>
      </c>
      <c r="I107" s="317">
        <v>-2.5399999999999999E-2</v>
      </c>
      <c r="J107" s="317">
        <v>-1.84E-2</v>
      </c>
      <c r="K107" s="317">
        <v>-1.7899999999999999E-2</v>
      </c>
    </row>
    <row r="108" spans="1:11">
      <c r="A108" s="717" t="s">
        <v>949</v>
      </c>
      <c r="B108" s="317">
        <v>6.4999999999999997E-3</v>
      </c>
      <c r="C108" s="317">
        <v>-6.3E-3</v>
      </c>
      <c r="D108" s="317">
        <v>2.5999999999999999E-3</v>
      </c>
      <c r="E108" s="317">
        <v>7.9000000000000008E-3</v>
      </c>
      <c r="F108" s="317">
        <v>3.2000000000000002E-3</v>
      </c>
      <c r="G108" s="317">
        <v>3.8999999999999998E-3</v>
      </c>
      <c r="H108" s="317">
        <v>1.4E-2</v>
      </c>
      <c r="I108" s="317">
        <v>-2.0000000000000001E-4</v>
      </c>
      <c r="J108" s="317">
        <v>6.6E-3</v>
      </c>
      <c r="K108" s="317">
        <v>0</v>
      </c>
    </row>
    <row r="109" spans="1:11">
      <c r="A109" s="716" t="s">
        <v>950</v>
      </c>
      <c r="B109" s="540"/>
      <c r="C109" s="540"/>
      <c r="D109" s="540"/>
      <c r="E109" s="540"/>
      <c r="F109" s="540"/>
      <c r="G109" s="540"/>
      <c r="H109" s="540"/>
      <c r="I109" s="540"/>
      <c r="J109" s="540"/>
      <c r="K109" s="540"/>
    </row>
    <row r="110" spans="1:11">
      <c r="A110" s="717" t="s">
        <v>938</v>
      </c>
      <c r="B110" s="313">
        <v>5.8000000000000003E-2</v>
      </c>
      <c r="C110" s="313">
        <v>0.1065</v>
      </c>
      <c r="D110" s="313">
        <v>9.74E-2</v>
      </c>
      <c r="E110" s="313">
        <v>0.11600000000000001</v>
      </c>
      <c r="F110" s="313">
        <v>0.15260000000000001</v>
      </c>
      <c r="G110" s="313">
        <v>8.1699999999999995E-2</v>
      </c>
      <c r="H110" s="313">
        <v>0.11600000000000001</v>
      </c>
      <c r="I110" s="313">
        <v>0.16159999999999999</v>
      </c>
      <c r="J110" s="313">
        <v>0.10589999999999999</v>
      </c>
      <c r="K110" s="313">
        <v>0.10639999999999999</v>
      </c>
    </row>
    <row r="111" spans="1:11">
      <c r="A111" s="717" t="s">
        <v>952</v>
      </c>
      <c r="B111" s="317">
        <v>-1.2999999999999999E-3</v>
      </c>
      <c r="C111" s="317">
        <v>-1.6199999999999999E-2</v>
      </c>
      <c r="D111" s="317">
        <v>-1.11E-2</v>
      </c>
      <c r="E111" s="317">
        <v>5.3E-3</v>
      </c>
      <c r="F111" s="317">
        <v>-1.0800000000000001E-2</v>
      </c>
      <c r="G111" s="317">
        <v>-1.0800000000000001E-2</v>
      </c>
      <c r="H111" s="317">
        <v>-4.7999999999999996E-3</v>
      </c>
      <c r="I111" s="317">
        <v>-4.6800000000000001E-2</v>
      </c>
      <c r="J111" s="317">
        <v>-4.4000000000000003E-3</v>
      </c>
      <c r="K111" s="317">
        <v>-1.5900000000000001E-2</v>
      </c>
    </row>
    <row r="112" spans="1:11">
      <c r="A112" s="717" t="s">
        <v>954</v>
      </c>
      <c r="B112" s="317">
        <v>-5.4399999999999997E-2</v>
      </c>
      <c r="C112" s="317">
        <v>-7.8299999999999995E-2</v>
      </c>
      <c r="D112" s="317">
        <v>-8.0799999999999997E-2</v>
      </c>
      <c r="E112" s="317">
        <v>-0.1202</v>
      </c>
      <c r="F112" s="317">
        <v>-0.1222</v>
      </c>
      <c r="G112" s="317">
        <v>-6.7400000000000002E-2</v>
      </c>
      <c r="H112" s="317">
        <v>-0.12280000000000001</v>
      </c>
      <c r="I112" s="317">
        <v>-0.1089</v>
      </c>
      <c r="J112" s="317">
        <v>-0.10639999999999999</v>
      </c>
      <c r="K112" s="317">
        <v>-8.3299999999999999E-2</v>
      </c>
    </row>
    <row r="113" spans="1:11">
      <c r="A113" s="717" t="s">
        <v>956</v>
      </c>
      <c r="B113" s="317">
        <v>0</v>
      </c>
      <c r="C113" s="317">
        <v>-1.5E-3</v>
      </c>
      <c r="D113" s="317">
        <v>0</v>
      </c>
      <c r="E113" s="317">
        <v>0</v>
      </c>
      <c r="F113" s="317">
        <v>0</v>
      </c>
      <c r="G113" s="317">
        <v>2.0000000000000001E-4</v>
      </c>
      <c r="H113" s="317">
        <v>5.8999999999999999E-3</v>
      </c>
      <c r="I113" s="317">
        <v>5.1000000000000004E-3</v>
      </c>
      <c r="J113" s="317">
        <v>0</v>
      </c>
      <c r="K113" s="317">
        <v>2.0000000000000001E-4</v>
      </c>
    </row>
    <row r="114" spans="1:11">
      <c r="A114" s="717" t="s">
        <v>958</v>
      </c>
      <c r="B114" s="317">
        <v>0</v>
      </c>
      <c r="C114" s="317">
        <v>-2.0000000000000001E-4</v>
      </c>
      <c r="D114" s="317">
        <v>4.0000000000000002E-4</v>
      </c>
      <c r="E114" s="317">
        <v>-4.0000000000000002E-4</v>
      </c>
      <c r="F114" s="317">
        <v>-4.0000000000000002E-4</v>
      </c>
      <c r="G114" s="317">
        <v>0</v>
      </c>
      <c r="H114" s="317">
        <v>0</v>
      </c>
      <c r="I114" s="317">
        <v>2.0000000000000001E-4</v>
      </c>
      <c r="J114" s="317">
        <v>-5.9999999999999995E-4</v>
      </c>
      <c r="K114" s="317">
        <v>0</v>
      </c>
    </row>
    <row r="115" spans="1:11">
      <c r="A115" s="717" t="s">
        <v>959</v>
      </c>
      <c r="B115" s="317">
        <v>0</v>
      </c>
      <c r="C115" s="317">
        <v>0</v>
      </c>
      <c r="D115" s="317">
        <v>0</v>
      </c>
      <c r="E115" s="317">
        <v>0</v>
      </c>
      <c r="F115" s="317">
        <v>0</v>
      </c>
      <c r="G115" s="317">
        <v>2.0000000000000001E-4</v>
      </c>
      <c r="H115" s="317">
        <v>0</v>
      </c>
      <c r="I115" s="317">
        <v>0</v>
      </c>
      <c r="J115" s="317">
        <v>2.5000000000000001E-3</v>
      </c>
      <c r="K115" s="317">
        <v>2.0000000000000001E-4</v>
      </c>
    </row>
    <row r="116" spans="1:11">
      <c r="A116" s="314" t="s">
        <v>569</v>
      </c>
      <c r="B116" s="316">
        <v>2.3E-3</v>
      </c>
      <c r="C116" s="316">
        <v>1.03E-2</v>
      </c>
      <c r="D116" s="316">
        <v>5.8999999999999999E-3</v>
      </c>
      <c r="E116" s="316">
        <v>6.9999999999999999E-4</v>
      </c>
      <c r="F116" s="316">
        <v>1.9199999999999998E-2</v>
      </c>
      <c r="G116" s="316">
        <v>4.1000000000000003E-3</v>
      </c>
      <c r="H116" s="316">
        <v>-5.7000000000000002E-3</v>
      </c>
      <c r="I116" s="316">
        <v>1.1299999999999999E-2</v>
      </c>
      <c r="J116" s="316">
        <v>-3.0000000000000001E-3</v>
      </c>
      <c r="K116" s="316">
        <v>7.6E-3</v>
      </c>
    </row>
    <row r="117" spans="1:11" ht="3.75" customHeight="1" thickBot="1">
      <c r="A117" s="541"/>
      <c r="B117" s="542"/>
      <c r="C117" s="542"/>
      <c r="D117" s="542"/>
      <c r="E117" s="542"/>
      <c r="F117" s="542"/>
      <c r="G117" s="528"/>
      <c r="H117" s="528"/>
      <c r="I117" s="528"/>
      <c r="J117" s="528"/>
      <c r="K117" s="528"/>
    </row>
    <row r="118" spans="1:11" ht="15.75" thickTop="1">
      <c r="A118" s="812" t="s">
        <v>1400</v>
      </c>
      <c r="B118" s="812"/>
      <c r="C118" s="812"/>
      <c r="D118" s="812"/>
      <c r="E118" s="812"/>
      <c r="F118" s="812"/>
      <c r="G118" s="812"/>
      <c r="H118" s="812"/>
      <c r="I118" s="812"/>
      <c r="J118" s="812"/>
      <c r="K118" s="812"/>
    </row>
    <row r="119" spans="1:11">
      <c r="A119" s="757" t="s">
        <v>1401</v>
      </c>
      <c r="B119" s="757"/>
      <c r="C119" s="757"/>
      <c r="D119" s="757"/>
      <c r="E119" s="757"/>
      <c r="F119" s="757"/>
      <c r="G119" s="757"/>
      <c r="H119" s="757"/>
      <c r="I119" s="757"/>
      <c r="J119" s="757"/>
      <c r="K119" s="757"/>
    </row>
    <row r="120" spans="1:11">
      <c r="A120" s="757" t="s">
        <v>1402</v>
      </c>
      <c r="B120" s="757"/>
      <c r="C120" s="757"/>
      <c r="D120" s="757"/>
      <c r="E120" s="757"/>
      <c r="F120" s="757"/>
      <c r="G120" s="757"/>
      <c r="H120" s="757"/>
      <c r="I120" s="757"/>
      <c r="J120" s="757"/>
      <c r="K120" s="757"/>
    </row>
    <row r="121" spans="1:11">
      <c r="A121" s="757" t="s">
        <v>1403</v>
      </c>
      <c r="B121" s="757"/>
      <c r="C121" s="757"/>
      <c r="D121" s="757"/>
      <c r="E121" s="757"/>
      <c r="F121" s="757"/>
      <c r="G121" s="757"/>
      <c r="H121" s="757"/>
      <c r="I121" s="757"/>
      <c r="J121" s="757"/>
      <c r="K121" s="757"/>
    </row>
    <row r="122" spans="1:11">
      <c r="A122" s="757" t="s">
        <v>1404</v>
      </c>
      <c r="B122" s="757"/>
      <c r="C122" s="757"/>
      <c r="D122" s="757"/>
      <c r="E122" s="757"/>
      <c r="F122" s="757"/>
      <c r="G122" s="757"/>
      <c r="H122" s="757"/>
      <c r="I122" s="757"/>
      <c r="J122" s="757"/>
      <c r="K122" s="757"/>
    </row>
    <row r="123" spans="1:11" ht="24.95" customHeight="1">
      <c r="A123" s="759" t="s">
        <v>964</v>
      </c>
      <c r="B123" s="759"/>
      <c r="C123" s="759"/>
      <c r="D123" s="759"/>
      <c r="E123" s="759"/>
      <c r="F123" s="759"/>
      <c r="G123" s="759"/>
      <c r="H123" s="759"/>
      <c r="I123" s="759"/>
      <c r="J123" s="759"/>
      <c r="K123" s="759"/>
    </row>
    <row r="124" spans="1:11">
      <c r="A124" s="757" t="s">
        <v>571</v>
      </c>
      <c r="B124" s="757"/>
      <c r="C124" s="757"/>
      <c r="D124" s="757"/>
      <c r="E124" s="757"/>
      <c r="F124" s="757"/>
      <c r="G124" s="757"/>
      <c r="H124" s="757"/>
      <c r="I124" s="757"/>
      <c r="J124" s="757"/>
      <c r="K124" s="757"/>
    </row>
    <row r="125" spans="1:11" ht="24.95" customHeight="1">
      <c r="A125" s="759" t="s">
        <v>965</v>
      </c>
      <c r="B125" s="759"/>
      <c r="C125" s="759"/>
      <c r="D125" s="759"/>
      <c r="E125" s="759"/>
      <c r="F125" s="759"/>
      <c r="G125" s="759"/>
      <c r="H125" s="759"/>
      <c r="I125" s="759"/>
      <c r="J125" s="759"/>
      <c r="K125" s="759"/>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I3"/>
    </sheetView>
  </sheetViews>
  <sheetFormatPr defaultRowHeight="18"/>
  <cols>
    <col min="1" max="1" width="89.85546875" style="14" bestFit="1" customWidth="1"/>
    <col min="2" max="8" width="9.7109375" style="14" bestFit="1" customWidth="1"/>
    <col min="9" max="9" width="10.7109375" style="18" bestFit="1" customWidth="1"/>
    <col min="10" max="16384" width="9.140625" style="14"/>
  </cols>
  <sheetData>
    <row r="1" spans="1:10" ht="30" customHeight="1">
      <c r="A1" s="766" t="s">
        <v>447</v>
      </c>
      <c r="B1" s="766"/>
      <c r="C1" s="766"/>
      <c r="D1" s="766"/>
      <c r="E1" s="766"/>
      <c r="F1" s="766"/>
      <c r="G1" s="766"/>
      <c r="H1" s="766"/>
      <c r="I1" s="766"/>
      <c r="J1" s="47"/>
    </row>
    <row r="2" spans="1:10" ht="15" customHeight="1">
      <c r="A2" s="767" t="s">
        <v>572</v>
      </c>
      <c r="B2" s="767"/>
      <c r="C2" s="767"/>
      <c r="D2" s="767"/>
      <c r="E2" s="767"/>
      <c r="F2" s="767"/>
      <c r="G2" s="767"/>
      <c r="H2" s="767"/>
      <c r="I2" s="767"/>
      <c r="J2" s="47"/>
    </row>
    <row r="3" spans="1:10" ht="30" customHeight="1">
      <c r="A3" s="768" t="s">
        <v>512</v>
      </c>
      <c r="B3" s="768"/>
      <c r="C3" s="768"/>
      <c r="D3" s="768"/>
      <c r="E3" s="768"/>
      <c r="F3" s="768"/>
      <c r="G3" s="768"/>
      <c r="H3" s="768"/>
      <c r="I3" s="768"/>
      <c r="J3" s="47"/>
    </row>
    <row r="4" spans="1:10" ht="3.75" customHeight="1" thickBot="1">
      <c r="A4" s="47"/>
      <c r="B4" s="47"/>
      <c r="C4" s="47"/>
      <c r="D4" s="47"/>
      <c r="E4" s="47"/>
      <c r="F4" s="47"/>
      <c r="G4" s="47"/>
      <c r="H4" s="47"/>
      <c r="I4" s="47"/>
      <c r="J4" s="47"/>
    </row>
    <row r="5" spans="1:10" s="15" customFormat="1" ht="30" customHeight="1" thickTop="1" thickBot="1">
      <c r="A5" s="551"/>
      <c r="B5" s="392" t="s">
        <v>576</v>
      </c>
      <c r="C5" s="392" t="s">
        <v>577</v>
      </c>
      <c r="D5" s="392" t="s">
        <v>578</v>
      </c>
      <c r="E5" s="392" t="s">
        <v>579</v>
      </c>
      <c r="F5" s="392" t="s">
        <v>1267</v>
      </c>
      <c r="G5" s="392" t="s">
        <v>1505</v>
      </c>
      <c r="H5" s="392" t="s">
        <v>1358</v>
      </c>
      <c r="I5" s="392" t="s">
        <v>1506</v>
      </c>
      <c r="J5" s="393"/>
    </row>
    <row r="6" spans="1:10" ht="15" customHeight="1" thickTop="1" thickBot="1">
      <c r="A6" s="394" t="s">
        <v>580</v>
      </c>
      <c r="B6" s="395">
        <v>4033457.8172399998</v>
      </c>
      <c r="C6" s="395">
        <v>4474596.6765600005</v>
      </c>
      <c r="D6" s="395">
        <v>5432872.0645200005</v>
      </c>
      <c r="E6" s="395">
        <v>6231244.4709200002</v>
      </c>
      <c r="F6" s="395">
        <v>7901964.2556099994</v>
      </c>
      <c r="G6" s="395">
        <v>8907662.0641099997</v>
      </c>
      <c r="H6" s="395">
        <v>9581779.4965799991</v>
      </c>
      <c r="I6" s="395">
        <v>10167402.086709999</v>
      </c>
      <c r="J6" s="47"/>
    </row>
    <row r="7" spans="1:10" s="16" customFormat="1" ht="15" customHeight="1" thickTop="1">
      <c r="A7" s="147" t="s">
        <v>162</v>
      </c>
      <c r="B7" s="114">
        <v>167653.16861000002</v>
      </c>
      <c r="C7" s="114">
        <v>198970.63688999999</v>
      </c>
      <c r="D7" s="114">
        <v>229045.20624</v>
      </c>
      <c r="E7" s="114">
        <v>229137.53441999998</v>
      </c>
      <c r="F7" s="114">
        <v>434587.40337000001</v>
      </c>
      <c r="G7" s="114">
        <v>511309.87627000001</v>
      </c>
      <c r="H7" s="114">
        <v>545176.59058000008</v>
      </c>
      <c r="I7" s="114">
        <v>456666.34314999997</v>
      </c>
      <c r="J7" s="47"/>
    </row>
    <row r="8" spans="1:10" s="16" customFormat="1" ht="15" customHeight="1">
      <c r="A8" s="147" t="s">
        <v>171</v>
      </c>
      <c r="B8" s="114">
        <v>52894.738880000004</v>
      </c>
      <c r="C8" s="114">
        <v>60604.879860000001</v>
      </c>
      <c r="D8" s="114">
        <v>136397.93575999999</v>
      </c>
      <c r="E8" s="114">
        <v>79538.324200000003</v>
      </c>
      <c r="F8" s="114">
        <v>184966.36011000001</v>
      </c>
      <c r="G8" s="114">
        <v>182811.27165000001</v>
      </c>
      <c r="H8" s="114">
        <v>228183.17246999999</v>
      </c>
      <c r="I8" s="114">
        <v>267222.40959</v>
      </c>
      <c r="J8" s="47"/>
    </row>
    <row r="9" spans="1:10" s="16" customFormat="1" ht="15" customHeight="1">
      <c r="A9" s="147" t="s">
        <v>180</v>
      </c>
      <c r="B9" s="114">
        <v>3650795.88864</v>
      </c>
      <c r="C9" s="114">
        <v>4017883.3179899999</v>
      </c>
      <c r="D9" s="114">
        <v>4823990.2233999996</v>
      </c>
      <c r="E9" s="114">
        <v>5603732.0973699996</v>
      </c>
      <c r="F9" s="114">
        <v>6803438.93621</v>
      </c>
      <c r="G9" s="114">
        <v>7003416.2192500001</v>
      </c>
      <c r="H9" s="114">
        <v>7343778.2615600005</v>
      </c>
      <c r="I9" s="114">
        <v>7837662.5611499995</v>
      </c>
      <c r="J9" s="47"/>
    </row>
    <row r="10" spans="1:10" s="16" customFormat="1" ht="15" customHeight="1">
      <c r="A10" s="148" t="s">
        <v>581</v>
      </c>
      <c r="B10" s="114">
        <v>3699217.34485</v>
      </c>
      <c r="C10" s="114">
        <v>4071615.3467399999</v>
      </c>
      <c r="D10" s="114">
        <v>4910921.35513</v>
      </c>
      <c r="E10" s="114">
        <v>5683864.59241</v>
      </c>
      <c r="F10" s="114">
        <v>6334049.8495100001</v>
      </c>
      <c r="G10" s="114">
        <v>6563718.3156099999</v>
      </c>
      <c r="H10" s="114">
        <v>6920057.4871899998</v>
      </c>
      <c r="I10" s="114">
        <v>7472316.3144199997</v>
      </c>
      <c r="J10" s="47"/>
    </row>
    <row r="11" spans="1:10" s="16" customFormat="1" ht="15" customHeight="1">
      <c r="A11" s="148" t="s">
        <v>582</v>
      </c>
      <c r="B11" s="114">
        <v>3637800.8045199998</v>
      </c>
      <c r="C11" s="114">
        <v>4001629.3086100002</v>
      </c>
      <c r="D11" s="114">
        <v>4834281.6162900003</v>
      </c>
      <c r="E11" s="114">
        <v>5565460.0044</v>
      </c>
      <c r="F11" s="114">
        <v>6209520.4820699999</v>
      </c>
      <c r="G11" s="114">
        <v>5571869.6682700003</v>
      </c>
      <c r="H11" s="114">
        <v>5988815.5118699996</v>
      </c>
      <c r="I11" s="114">
        <v>6670727.5219899993</v>
      </c>
      <c r="J11" s="47"/>
    </row>
    <row r="12" spans="1:10" s="16" customFormat="1" ht="15" customHeight="1">
      <c r="A12" s="148" t="s">
        <v>583</v>
      </c>
      <c r="B12" s="114">
        <v>61416.540329999996</v>
      </c>
      <c r="C12" s="114">
        <v>69986.038130000001</v>
      </c>
      <c r="D12" s="114">
        <v>76639.738840000005</v>
      </c>
      <c r="E12" s="114">
        <v>118404.58801000001</v>
      </c>
      <c r="F12" s="114">
        <v>124529.36744</v>
      </c>
      <c r="G12" s="114">
        <v>991848.64734000002</v>
      </c>
      <c r="H12" s="114">
        <v>931241.97532000009</v>
      </c>
      <c r="I12" s="114">
        <v>801588.79242999991</v>
      </c>
      <c r="J12" s="47"/>
    </row>
    <row r="13" spans="1:10" s="16" customFormat="1" ht="15" customHeight="1">
      <c r="A13" s="148" t="s">
        <v>584</v>
      </c>
      <c r="B13" s="114">
        <v>30095.301649999998</v>
      </c>
      <c r="C13" s="114">
        <v>35620.276669999999</v>
      </c>
      <c r="D13" s="114">
        <v>44006.29305</v>
      </c>
      <c r="E13" s="114">
        <v>48912.301439999996</v>
      </c>
      <c r="F13" s="114">
        <v>18276.403050000001</v>
      </c>
      <c r="G13" s="114">
        <v>40349.223130000006</v>
      </c>
      <c r="H13" s="114">
        <v>53528.510040000001</v>
      </c>
      <c r="I13" s="114">
        <v>88440.742590000009</v>
      </c>
      <c r="J13" s="47"/>
    </row>
    <row r="14" spans="1:10" s="16" customFormat="1" ht="15" customHeight="1">
      <c r="A14" s="148" t="s">
        <v>585</v>
      </c>
      <c r="B14" s="114">
        <v>27758.771579999997</v>
      </c>
      <c r="C14" s="114">
        <v>33634.244119999996</v>
      </c>
      <c r="D14" s="114">
        <v>42132.066279999999</v>
      </c>
      <c r="E14" s="114">
        <v>45387.281329999998</v>
      </c>
      <c r="F14" s="114">
        <v>17433.83223</v>
      </c>
      <c r="G14" s="114">
        <v>37380.436219999996</v>
      </c>
      <c r="H14" s="114">
        <v>42918.20534</v>
      </c>
      <c r="I14" s="114">
        <v>72029.286739999996</v>
      </c>
      <c r="J14" s="47"/>
    </row>
    <row r="15" spans="1:10" s="16" customFormat="1" ht="15" customHeight="1">
      <c r="A15" s="148" t="s">
        <v>586</v>
      </c>
      <c r="B15" s="114">
        <v>2336.5300699999998</v>
      </c>
      <c r="C15" s="114">
        <v>1986.0325500000001</v>
      </c>
      <c r="D15" s="114">
        <v>1874.22677</v>
      </c>
      <c r="E15" s="114">
        <v>3525.0201099999999</v>
      </c>
      <c r="F15" s="114">
        <v>842.57081999999991</v>
      </c>
      <c r="G15" s="114">
        <v>2968.7869100000003</v>
      </c>
      <c r="H15" s="114">
        <v>10610.304699999999</v>
      </c>
      <c r="I15" s="114">
        <v>16411.455849999998</v>
      </c>
      <c r="J15" s="47"/>
    </row>
    <row r="16" spans="1:10" s="16" customFormat="1" ht="15" customHeight="1">
      <c r="A16" s="148" t="s">
        <v>587</v>
      </c>
      <c r="B16" s="114">
        <v>38999.727869999995</v>
      </c>
      <c r="C16" s="114">
        <v>37554.837390000001</v>
      </c>
      <c r="D16" s="114">
        <v>50358.245619999994</v>
      </c>
      <c r="E16" s="114">
        <v>50482.565020000002</v>
      </c>
      <c r="F16" s="114">
        <v>43159.670239999999</v>
      </c>
      <c r="G16" s="114">
        <v>44510.87573</v>
      </c>
      <c r="H16" s="114">
        <v>45977.541119999994</v>
      </c>
      <c r="I16" s="114">
        <v>73164.752989999994</v>
      </c>
      <c r="J16" s="47"/>
    </row>
    <row r="17" spans="1:10" s="16" customFormat="1" ht="15" customHeight="1">
      <c r="A17" s="148" t="s">
        <v>588</v>
      </c>
      <c r="B17" s="114">
        <v>32562.236209999999</v>
      </c>
      <c r="C17" s="114">
        <v>32264.638589999999</v>
      </c>
      <c r="D17" s="114">
        <v>41378.485679999998</v>
      </c>
      <c r="E17" s="114">
        <v>42441.834490000001</v>
      </c>
      <c r="F17" s="114">
        <v>35553.579010000001</v>
      </c>
      <c r="G17" s="114">
        <v>35463.611149999997</v>
      </c>
      <c r="H17" s="114">
        <v>36134.13809</v>
      </c>
      <c r="I17" s="114">
        <v>52158.964039999999</v>
      </c>
      <c r="J17" s="47"/>
    </row>
    <row r="18" spans="1:10" s="16" customFormat="1" ht="15" customHeight="1">
      <c r="A18" s="148" t="s">
        <v>589</v>
      </c>
      <c r="B18" s="114">
        <v>6437.4916600000006</v>
      </c>
      <c r="C18" s="114">
        <v>5290.1988000000001</v>
      </c>
      <c r="D18" s="114">
        <v>8979.7599399999999</v>
      </c>
      <c r="E18" s="114">
        <v>8040.7305299999998</v>
      </c>
      <c r="F18" s="114">
        <v>7606.09123</v>
      </c>
      <c r="G18" s="114">
        <v>9047.2645800000009</v>
      </c>
      <c r="H18" s="114">
        <v>9843.4030299999995</v>
      </c>
      <c r="I18" s="114">
        <v>21005.788949999998</v>
      </c>
      <c r="J18" s="47"/>
    </row>
    <row r="19" spans="1:10" s="16" customFormat="1" ht="15" customHeight="1">
      <c r="A19" s="148" t="s">
        <v>193</v>
      </c>
      <c r="B19" s="114">
        <v>62099.027649999996</v>
      </c>
      <c r="C19" s="114">
        <v>64549.689130000006</v>
      </c>
      <c r="D19" s="114">
        <v>74435.349170000001</v>
      </c>
      <c r="E19" s="114">
        <v>87059.976060000001</v>
      </c>
      <c r="F19" s="114">
        <v>659131.64682000002</v>
      </c>
      <c r="G19" s="114">
        <v>620380.68234000006</v>
      </c>
      <c r="H19" s="114">
        <v>614684.82927999995</v>
      </c>
      <c r="I19" s="114">
        <v>549035.34791999997</v>
      </c>
      <c r="J19" s="47"/>
    </row>
    <row r="20" spans="1:10" s="16" customFormat="1" ht="15" customHeight="1">
      <c r="A20" s="148" t="s">
        <v>590</v>
      </c>
      <c r="B20" s="114">
        <v>-179615.51337999999</v>
      </c>
      <c r="C20" s="114">
        <v>-191456.83194</v>
      </c>
      <c r="D20" s="114">
        <v>-255731.01957</v>
      </c>
      <c r="E20" s="114">
        <v>-266587.33756000001</v>
      </c>
      <c r="F20" s="114">
        <v>-251178.63341000001</v>
      </c>
      <c r="G20" s="114">
        <v>-265542.87755999999</v>
      </c>
      <c r="H20" s="114">
        <v>-290470.10606999998</v>
      </c>
      <c r="I20" s="114">
        <v>-345294.59677</v>
      </c>
      <c r="J20" s="47"/>
    </row>
    <row r="21" spans="1:10" s="16" customFormat="1" ht="15" customHeight="1">
      <c r="A21" s="147" t="s">
        <v>206</v>
      </c>
      <c r="B21" s="114">
        <v>37145.192350000005</v>
      </c>
      <c r="C21" s="114">
        <v>40798.39849</v>
      </c>
      <c r="D21" s="114">
        <v>53844.791979999995</v>
      </c>
      <c r="E21" s="114">
        <v>64462.572959999998</v>
      </c>
      <c r="F21" s="114">
        <v>72009.969870000001</v>
      </c>
      <c r="G21" s="114">
        <v>77436.687260000006</v>
      </c>
      <c r="H21" s="114">
        <v>76659.866190000001</v>
      </c>
      <c r="I21" s="114">
        <v>64969.094619999996</v>
      </c>
      <c r="J21" s="47"/>
    </row>
    <row r="22" spans="1:10" s="16" customFormat="1" ht="15" customHeight="1">
      <c r="A22" s="147" t="s">
        <v>212</v>
      </c>
      <c r="B22" s="114">
        <v>989.4274200000001</v>
      </c>
      <c r="C22" s="114">
        <v>912.89164000000005</v>
      </c>
      <c r="D22" s="114">
        <v>1062.1120600000002</v>
      </c>
      <c r="E22" s="114">
        <v>2877.1207100000001</v>
      </c>
      <c r="F22" s="114">
        <v>637.98235</v>
      </c>
      <c r="G22" s="114">
        <v>549.64586999999995</v>
      </c>
      <c r="H22" s="114">
        <v>664.51229000000001</v>
      </c>
      <c r="I22" s="114">
        <v>834.95574999999997</v>
      </c>
      <c r="J22" s="47"/>
    </row>
    <row r="23" spans="1:10" s="16" customFormat="1" ht="15" customHeight="1">
      <c r="A23" s="147" t="s">
        <v>591</v>
      </c>
      <c r="B23" s="114">
        <v>13457.860859999999</v>
      </c>
      <c r="C23" s="114">
        <v>24624.93823</v>
      </c>
      <c r="D23" s="114">
        <v>33323.506090000003</v>
      </c>
      <c r="E23" s="114">
        <v>52974.815950000004</v>
      </c>
      <c r="F23" s="114">
        <v>213182.56372000001</v>
      </c>
      <c r="G23" s="114">
        <v>934639.76064999995</v>
      </c>
      <c r="H23" s="114">
        <v>1202678.12249</v>
      </c>
      <c r="I23" s="114">
        <v>1332936.81048</v>
      </c>
      <c r="J23" s="47"/>
    </row>
    <row r="24" spans="1:10" s="16" customFormat="1" ht="15" customHeight="1">
      <c r="A24" s="147" t="s">
        <v>223</v>
      </c>
      <c r="B24" s="114">
        <v>93378.84852</v>
      </c>
      <c r="C24" s="114">
        <v>110883.16448000001</v>
      </c>
      <c r="D24" s="114">
        <v>127605.06381000001</v>
      </c>
      <c r="E24" s="114">
        <v>170249.22097999998</v>
      </c>
      <c r="F24" s="114">
        <v>160427.28587999998</v>
      </c>
      <c r="G24" s="114">
        <v>158197.58463</v>
      </c>
      <c r="H24" s="114">
        <v>157049.12966999999</v>
      </c>
      <c r="I24" s="114">
        <v>176884.93511000002</v>
      </c>
      <c r="J24" s="47"/>
    </row>
    <row r="25" spans="1:10" s="16" customFormat="1" ht="15" customHeight="1">
      <c r="A25" s="147" t="s">
        <v>592</v>
      </c>
      <c r="B25" s="114">
        <v>17142.69196</v>
      </c>
      <c r="C25" s="114">
        <v>19918.448980000001</v>
      </c>
      <c r="D25" s="114">
        <v>27603.225180000001</v>
      </c>
      <c r="E25" s="114">
        <v>28272.784329999999</v>
      </c>
      <c r="F25" s="114">
        <v>32713.754100000002</v>
      </c>
      <c r="G25" s="114">
        <v>39301.018530000001</v>
      </c>
      <c r="H25" s="114">
        <v>27589.841329999999</v>
      </c>
      <c r="I25" s="114">
        <v>30224.976859999999</v>
      </c>
      <c r="J25" s="47"/>
    </row>
    <row r="26" spans="1:10" s="17" customFormat="1" ht="15" customHeight="1" thickBot="1">
      <c r="A26" s="147" t="s">
        <v>239</v>
      </c>
      <c r="B26" s="114">
        <v>0</v>
      </c>
      <c r="C26" s="114">
        <v>0</v>
      </c>
      <c r="D26" s="114">
        <v>0</v>
      </c>
      <c r="E26" s="114">
        <v>0</v>
      </c>
      <c r="F26" s="114">
        <v>0</v>
      </c>
      <c r="G26" s="114">
        <v>0</v>
      </c>
      <c r="H26" s="114">
        <v>0</v>
      </c>
      <c r="I26" s="114">
        <v>0</v>
      </c>
      <c r="J26" s="47"/>
    </row>
    <row r="27" spans="1:10" ht="15" customHeight="1" thickTop="1" thickBot="1">
      <c r="A27" s="394" t="s">
        <v>593</v>
      </c>
      <c r="B27" s="395">
        <v>3162034.3268400002</v>
      </c>
      <c r="C27" s="395">
        <v>3542495.1760500004</v>
      </c>
      <c r="D27" s="395">
        <v>4303495.4396200003</v>
      </c>
      <c r="E27" s="395">
        <v>4951125.1679499997</v>
      </c>
      <c r="F27" s="395">
        <v>6572587.8021999998</v>
      </c>
      <c r="G27" s="395">
        <v>7574211.2218399998</v>
      </c>
      <c r="H27" s="395">
        <v>8235986.3786499994</v>
      </c>
      <c r="I27" s="395">
        <v>8782579.3723399993</v>
      </c>
      <c r="J27" s="47"/>
    </row>
    <row r="28" spans="1:10" s="16" customFormat="1" ht="15" customHeight="1" thickTop="1">
      <c r="A28" s="147" t="s">
        <v>594</v>
      </c>
      <c r="B28" s="114">
        <v>294.24556999999999</v>
      </c>
      <c r="C28" s="114">
        <v>342.54304999999999</v>
      </c>
      <c r="D28" s="114">
        <v>235.81457999999998</v>
      </c>
      <c r="E28" s="114">
        <v>188.90720999999999</v>
      </c>
      <c r="F28" s="114">
        <v>2697.0132100000001</v>
      </c>
      <c r="G28" s="114">
        <v>103579.85227</v>
      </c>
      <c r="H28" s="114">
        <v>218795.19500000001</v>
      </c>
      <c r="I28" s="114">
        <v>904703.74898999999</v>
      </c>
      <c r="J28" s="47"/>
    </row>
    <row r="29" spans="1:10" s="16" customFormat="1" ht="15" customHeight="1">
      <c r="A29" s="148" t="s">
        <v>595</v>
      </c>
      <c r="B29" s="114">
        <v>294.24556999999999</v>
      </c>
      <c r="C29" s="114">
        <v>342.54304999999999</v>
      </c>
      <c r="D29" s="114">
        <v>235.81457999999998</v>
      </c>
      <c r="E29" s="114">
        <v>188.90720999999999</v>
      </c>
      <c r="F29" s="114">
        <v>113.66438000000001</v>
      </c>
      <c r="G29" s="114">
        <v>398.52105</v>
      </c>
      <c r="H29" s="114">
        <v>93.094880000000003</v>
      </c>
      <c r="I29" s="114">
        <v>429.25028000000003</v>
      </c>
      <c r="J29" s="47"/>
    </row>
    <row r="30" spans="1:10" s="16" customFormat="1" ht="15" customHeight="1">
      <c r="A30" s="148" t="s">
        <v>596</v>
      </c>
      <c r="B30" s="114">
        <v>0</v>
      </c>
      <c r="C30" s="114">
        <v>0</v>
      </c>
      <c r="D30" s="114">
        <v>0</v>
      </c>
      <c r="E30" s="114">
        <v>0</v>
      </c>
      <c r="F30" s="114">
        <v>86.106020000000001</v>
      </c>
      <c r="G30" s="114">
        <v>37991.426350000002</v>
      </c>
      <c r="H30" s="114">
        <v>55099.786570000004</v>
      </c>
      <c r="I30" s="114">
        <v>272667.72810000001</v>
      </c>
      <c r="J30" s="47"/>
    </row>
    <row r="31" spans="1:10" s="16" customFormat="1" ht="15" customHeight="1">
      <c r="A31" s="148" t="s">
        <v>597</v>
      </c>
      <c r="B31" s="114">
        <v>0</v>
      </c>
      <c r="C31" s="114">
        <v>0</v>
      </c>
      <c r="D31" s="114">
        <v>0</v>
      </c>
      <c r="E31" s="114">
        <v>0</v>
      </c>
      <c r="F31" s="114">
        <v>2493.38</v>
      </c>
      <c r="G31" s="114">
        <v>21504.744730000002</v>
      </c>
      <c r="H31" s="114">
        <v>32880.391100000001</v>
      </c>
      <c r="I31" s="114">
        <v>46668.328860000001</v>
      </c>
      <c r="J31" s="47"/>
    </row>
    <row r="32" spans="1:10" s="16" customFormat="1" ht="15" customHeight="1">
      <c r="A32" s="148" t="s">
        <v>598</v>
      </c>
      <c r="B32" s="114">
        <v>0</v>
      </c>
      <c r="C32" s="114">
        <v>0</v>
      </c>
      <c r="D32" s="114">
        <v>0</v>
      </c>
      <c r="E32" s="114">
        <v>0</v>
      </c>
      <c r="F32" s="114">
        <v>0</v>
      </c>
      <c r="G32" s="114">
        <v>0.12127</v>
      </c>
      <c r="H32" s="114">
        <v>0.76036999999999999</v>
      </c>
      <c r="I32" s="114">
        <v>489.65935999999999</v>
      </c>
      <c r="J32" s="47"/>
    </row>
    <row r="33" spans="1:10" s="16" customFormat="1" ht="15" customHeight="1">
      <c r="A33" s="148" t="s">
        <v>599</v>
      </c>
      <c r="B33" s="114">
        <v>0</v>
      </c>
      <c r="C33" s="114">
        <v>0</v>
      </c>
      <c r="D33" s="114">
        <v>0</v>
      </c>
      <c r="E33" s="114">
        <v>0</v>
      </c>
      <c r="F33" s="114">
        <v>0</v>
      </c>
      <c r="G33" s="114">
        <v>43238.611790000003</v>
      </c>
      <c r="H33" s="114">
        <v>129408.17202</v>
      </c>
      <c r="I33" s="114">
        <v>570725.46149000002</v>
      </c>
      <c r="J33" s="47"/>
    </row>
    <row r="34" spans="1:10" s="16" customFormat="1" ht="15" customHeight="1">
      <c r="A34" s="148" t="s">
        <v>600</v>
      </c>
      <c r="B34" s="114">
        <v>0</v>
      </c>
      <c r="C34" s="114">
        <v>0</v>
      </c>
      <c r="D34" s="114">
        <v>0</v>
      </c>
      <c r="E34" s="114">
        <v>0</v>
      </c>
      <c r="F34" s="114">
        <v>3.8628100000000001</v>
      </c>
      <c r="G34" s="114">
        <v>446.42707999999999</v>
      </c>
      <c r="H34" s="114">
        <v>1312.9900600000001</v>
      </c>
      <c r="I34" s="114">
        <v>13723.320900000001</v>
      </c>
      <c r="J34" s="47"/>
    </row>
    <row r="35" spans="1:10" s="16" customFormat="1" ht="15" customHeight="1">
      <c r="A35" s="147" t="s">
        <v>601</v>
      </c>
      <c r="B35" s="114">
        <v>0</v>
      </c>
      <c r="C35" s="114">
        <v>0</v>
      </c>
      <c r="D35" s="114">
        <v>0</v>
      </c>
      <c r="E35" s="114">
        <v>0</v>
      </c>
      <c r="F35" s="114">
        <v>373.82026000000002</v>
      </c>
      <c r="G35" s="114">
        <v>189.85843</v>
      </c>
      <c r="H35" s="114">
        <v>0</v>
      </c>
      <c r="I35" s="114">
        <v>0</v>
      </c>
      <c r="J35" s="47"/>
    </row>
    <row r="36" spans="1:10" s="16" customFormat="1" ht="15" customHeight="1">
      <c r="A36" s="147" t="s">
        <v>602</v>
      </c>
      <c r="B36" s="114">
        <v>2953569.32039</v>
      </c>
      <c r="C36" s="114">
        <v>3283430.8400599998</v>
      </c>
      <c r="D36" s="114">
        <v>3948086.0904099997</v>
      </c>
      <c r="E36" s="114">
        <v>4380989.3709399998</v>
      </c>
      <c r="F36" s="114">
        <v>4198076.3662600005</v>
      </c>
      <c r="G36" s="114">
        <v>5046884.4509499995</v>
      </c>
      <c r="H36" s="114">
        <v>5540758.1034799991</v>
      </c>
      <c r="I36" s="114">
        <v>5615446.2866700003</v>
      </c>
      <c r="J36" s="47"/>
    </row>
    <row r="37" spans="1:10" s="16" customFormat="1" ht="15" customHeight="1">
      <c r="A37" s="147" t="s">
        <v>603</v>
      </c>
      <c r="B37" s="114">
        <v>130956.26829000001</v>
      </c>
      <c r="C37" s="114">
        <v>158501.36709000001</v>
      </c>
      <c r="D37" s="114">
        <v>209383.23475999999</v>
      </c>
      <c r="E37" s="114">
        <v>257386.67238</v>
      </c>
      <c r="F37" s="114">
        <v>269879.69416000001</v>
      </c>
      <c r="G37" s="114">
        <v>222473.18449000001</v>
      </c>
      <c r="H37" s="114">
        <v>193753.85512999998</v>
      </c>
      <c r="I37" s="114">
        <v>229193.35988</v>
      </c>
      <c r="J37" s="47"/>
    </row>
    <row r="38" spans="1:10" s="16" customFormat="1" ht="15" customHeight="1">
      <c r="A38" s="147" t="s">
        <v>277</v>
      </c>
      <c r="B38" s="114">
        <v>42236.150090000003</v>
      </c>
      <c r="C38" s="114">
        <v>53454.892319999999</v>
      </c>
      <c r="D38" s="114">
        <v>77776.618989999988</v>
      </c>
      <c r="E38" s="114">
        <v>91027.669420000006</v>
      </c>
      <c r="F38" s="114">
        <v>104886.95666</v>
      </c>
      <c r="G38" s="114">
        <v>101892.09563</v>
      </c>
      <c r="H38" s="114">
        <v>112257.44953</v>
      </c>
      <c r="I38" s="114">
        <v>142176.42601</v>
      </c>
      <c r="J38" s="47"/>
    </row>
    <row r="39" spans="1:10" s="16" customFormat="1" ht="15" customHeight="1">
      <c r="A39" s="147" t="s">
        <v>283</v>
      </c>
      <c r="B39" s="114">
        <v>3544.6462799999999</v>
      </c>
      <c r="C39" s="114">
        <v>0</v>
      </c>
      <c r="D39" s="114">
        <v>33810.927499999998</v>
      </c>
      <c r="E39" s="114">
        <v>191279.02999000001</v>
      </c>
      <c r="F39" s="114">
        <v>1973898.14934</v>
      </c>
      <c r="G39" s="114">
        <v>2048541.00162</v>
      </c>
      <c r="H39" s="114">
        <v>2121958.5817999998</v>
      </c>
      <c r="I39" s="114">
        <v>1853401.0052</v>
      </c>
      <c r="J39" s="47"/>
    </row>
    <row r="40" spans="1:10" s="16" customFormat="1" ht="15" customHeight="1">
      <c r="A40" s="147" t="s">
        <v>604</v>
      </c>
      <c r="B40" s="114">
        <v>31433.696219999998</v>
      </c>
      <c r="C40" s="114">
        <v>46765.533530000001</v>
      </c>
      <c r="D40" s="114">
        <v>34202.753380000002</v>
      </c>
      <c r="E40" s="114">
        <v>30253.518010000003</v>
      </c>
      <c r="F40" s="114">
        <v>22775.802309999999</v>
      </c>
      <c r="G40" s="114">
        <v>50650.778450000005</v>
      </c>
      <c r="H40" s="114">
        <v>48463.19371</v>
      </c>
      <c r="I40" s="114">
        <v>36662.751649999998</v>
      </c>
      <c r="J40" s="47"/>
    </row>
    <row r="41" spans="1:10" s="17" customFormat="1" ht="15" customHeight="1" thickBot="1">
      <c r="A41" s="147" t="s">
        <v>455</v>
      </c>
      <c r="B41" s="114">
        <v>0</v>
      </c>
      <c r="C41" s="114">
        <v>0</v>
      </c>
      <c r="D41" s="114">
        <v>0</v>
      </c>
      <c r="E41" s="114">
        <v>0</v>
      </c>
      <c r="F41" s="114">
        <v>0</v>
      </c>
      <c r="G41" s="114">
        <v>0</v>
      </c>
      <c r="H41" s="114">
        <v>0</v>
      </c>
      <c r="I41" s="114">
        <v>995.79393999999991</v>
      </c>
      <c r="J41" s="47"/>
    </row>
    <row r="42" spans="1:10" ht="15" customHeight="1" thickTop="1" thickBot="1">
      <c r="A42" s="394" t="s">
        <v>605</v>
      </c>
      <c r="B42" s="395">
        <v>871423.49040000001</v>
      </c>
      <c r="C42" s="395">
        <v>932101.50051000004</v>
      </c>
      <c r="D42" s="395">
        <v>1129376.6249000002</v>
      </c>
      <c r="E42" s="395">
        <v>1280119.3029400001</v>
      </c>
      <c r="F42" s="395">
        <v>1329376.4534200002</v>
      </c>
      <c r="G42" s="395">
        <v>1333450.84228</v>
      </c>
      <c r="H42" s="395">
        <v>1345793.11794</v>
      </c>
      <c r="I42" s="395">
        <v>1384822.7143699999</v>
      </c>
      <c r="J42" s="47"/>
    </row>
    <row r="43" spans="1:10" s="16" customFormat="1" ht="15" customHeight="1" thickTop="1">
      <c r="A43" s="147" t="s">
        <v>298</v>
      </c>
      <c r="B43" s="114">
        <v>754985.15498999995</v>
      </c>
      <c r="C43" s="114">
        <v>817483.82941999997</v>
      </c>
      <c r="D43" s="114">
        <v>989765.58779999998</v>
      </c>
      <c r="E43" s="114">
        <v>1102032.50523</v>
      </c>
      <c r="F43" s="114">
        <v>1174735.3027899999</v>
      </c>
      <c r="G43" s="114">
        <v>1215023.4586500002</v>
      </c>
      <c r="H43" s="114">
        <v>1215512.5841199998</v>
      </c>
      <c r="I43" s="114">
        <v>1250742.6971500001</v>
      </c>
      <c r="J43" s="47"/>
    </row>
    <row r="44" spans="1:10" s="16" customFormat="1" ht="15" customHeight="1">
      <c r="A44" s="147" t="s">
        <v>302</v>
      </c>
      <c r="B44" s="114">
        <v>2880.52144</v>
      </c>
      <c r="C44" s="114">
        <v>2880.52144</v>
      </c>
      <c r="D44" s="114">
        <v>2880.52144</v>
      </c>
      <c r="E44" s="114">
        <v>24036.31695</v>
      </c>
      <c r="F44" s="114">
        <v>21128.33814</v>
      </c>
      <c r="G44" s="114">
        <v>22157.33812</v>
      </c>
      <c r="H44" s="114">
        <v>18727.438120000003</v>
      </c>
      <c r="I44" s="114">
        <v>5562.4381199999998</v>
      </c>
      <c r="J44" s="47"/>
    </row>
    <row r="45" spans="1:10" s="16" customFormat="1" ht="15" customHeight="1">
      <c r="A45" s="147" t="s">
        <v>306</v>
      </c>
      <c r="B45" s="114">
        <v>0</v>
      </c>
      <c r="C45" s="114">
        <v>0</v>
      </c>
      <c r="D45" s="114">
        <v>0</v>
      </c>
      <c r="E45" s="114">
        <v>0</v>
      </c>
      <c r="F45" s="114">
        <v>0</v>
      </c>
      <c r="G45" s="114">
        <v>0</v>
      </c>
      <c r="H45" s="114">
        <v>0</v>
      </c>
      <c r="I45" s="114">
        <v>0</v>
      </c>
      <c r="J45" s="47"/>
    </row>
    <row r="46" spans="1:10" s="16" customFormat="1" ht="15" customHeight="1">
      <c r="A46" s="147" t="s">
        <v>606</v>
      </c>
      <c r="B46" s="114">
        <v>43052.662880000003</v>
      </c>
      <c r="C46" s="114">
        <v>51066.139729999995</v>
      </c>
      <c r="D46" s="114">
        <v>65722.340649999998</v>
      </c>
      <c r="E46" s="114">
        <v>81108.213470000002</v>
      </c>
      <c r="F46" s="114">
        <v>107983.31731</v>
      </c>
      <c r="G46" s="114">
        <v>118436.62564</v>
      </c>
      <c r="H46" s="114">
        <v>116959.98092</v>
      </c>
      <c r="I46" s="114">
        <v>122246.24525000001</v>
      </c>
      <c r="J46" s="47"/>
    </row>
    <row r="47" spans="1:10" s="16" customFormat="1" ht="15" customHeight="1">
      <c r="A47" s="147" t="s">
        <v>312</v>
      </c>
      <c r="B47" s="114">
        <v>70505.151089999999</v>
      </c>
      <c r="C47" s="114">
        <v>60671.009920000004</v>
      </c>
      <c r="D47" s="114">
        <v>71008.175010000006</v>
      </c>
      <c r="E47" s="114">
        <v>72942.267290000003</v>
      </c>
      <c r="F47" s="114">
        <v>25529.495179999998</v>
      </c>
      <c r="G47" s="114">
        <v>-22166.580129999998</v>
      </c>
      <c r="H47" s="114">
        <v>-5406.8852200000001</v>
      </c>
      <c r="I47" s="114">
        <v>6271.33385</v>
      </c>
      <c r="J47" s="47"/>
    </row>
    <row r="48" spans="1:10" s="16" customFormat="1" ht="15" customHeight="1">
      <c r="A48" s="148" t="s">
        <v>607</v>
      </c>
      <c r="B48" s="114">
        <v>2499.93145</v>
      </c>
      <c r="C48" s="114">
        <v>0</v>
      </c>
      <c r="D48" s="114">
        <v>-3872.1011200000003</v>
      </c>
      <c r="E48" s="114">
        <v>-25174.512149999999</v>
      </c>
      <c r="F48" s="114">
        <v>-22635.634100000003</v>
      </c>
      <c r="G48" s="114">
        <v>-25211.970079999999</v>
      </c>
      <c r="H48" s="114">
        <v>-15513.55083</v>
      </c>
      <c r="I48" s="114">
        <v>-29296.262920000001</v>
      </c>
      <c r="J48" s="47"/>
    </row>
    <row r="49" spans="1:10" s="17" customFormat="1" ht="15" customHeight="1" thickBot="1">
      <c r="A49" s="148" t="s">
        <v>608</v>
      </c>
      <c r="B49" s="114">
        <v>68005.219639999996</v>
      </c>
      <c r="C49" s="114">
        <v>60671.009920000004</v>
      </c>
      <c r="D49" s="114">
        <v>74880.276129999998</v>
      </c>
      <c r="E49" s="114">
        <v>98116.779439999998</v>
      </c>
      <c r="F49" s="114">
        <v>48165.129280000001</v>
      </c>
      <c r="G49" s="114">
        <v>3045.3899500000002</v>
      </c>
      <c r="H49" s="114">
        <v>10106.66561</v>
      </c>
      <c r="I49" s="114">
        <v>35567.596770000004</v>
      </c>
      <c r="J49" s="47"/>
    </row>
    <row r="50" spans="1:10" ht="15" customHeight="1" thickTop="1" thickBot="1">
      <c r="A50" s="394" t="s">
        <v>609</v>
      </c>
      <c r="B50" s="395">
        <v>4033457.8172399998</v>
      </c>
      <c r="C50" s="395">
        <v>4474596.6765600005</v>
      </c>
      <c r="D50" s="395">
        <v>5432872.0645200005</v>
      </c>
      <c r="E50" s="395">
        <v>6231244.4708900005</v>
      </c>
      <c r="F50" s="395">
        <v>7901964.25562</v>
      </c>
      <c r="G50" s="395">
        <v>8907662.0641200002</v>
      </c>
      <c r="H50" s="395">
        <v>9581779.4965899996</v>
      </c>
      <c r="I50" s="395">
        <v>10167402.086709999</v>
      </c>
      <c r="J50" s="47"/>
    </row>
    <row r="51" spans="1:10" s="16" customFormat="1" ht="15" customHeight="1" thickTop="1">
      <c r="A51" s="113" t="s">
        <v>610</v>
      </c>
      <c r="B51" s="114">
        <v>0</v>
      </c>
      <c r="C51" s="114">
        <v>0</v>
      </c>
      <c r="D51" s="114">
        <v>804.84282999999994</v>
      </c>
      <c r="E51" s="114">
        <v>905.41243999999995</v>
      </c>
      <c r="F51" s="114">
        <v>905.41243999999995</v>
      </c>
      <c r="G51" s="114">
        <v>905.41243999999995</v>
      </c>
      <c r="H51" s="114">
        <v>14896.94081</v>
      </c>
      <c r="I51" s="114">
        <v>15686.267689999999</v>
      </c>
      <c r="J51" s="47"/>
    </row>
    <row r="52" spans="1:10" s="17" customFormat="1" ht="15" customHeight="1">
      <c r="A52" s="148" t="s">
        <v>611</v>
      </c>
      <c r="B52" s="114">
        <v>0</v>
      </c>
      <c r="C52" s="114">
        <v>0</v>
      </c>
      <c r="D52" s="114">
        <v>0</v>
      </c>
      <c r="E52" s="114">
        <v>0</v>
      </c>
      <c r="F52" s="114">
        <v>0</v>
      </c>
      <c r="G52" s="114">
        <v>0</v>
      </c>
      <c r="H52" s="114">
        <v>0</v>
      </c>
      <c r="I52" s="114">
        <v>0</v>
      </c>
      <c r="J52" s="47"/>
    </row>
    <row r="53" spans="1:10" s="17" customFormat="1" ht="15" customHeight="1">
      <c r="A53" s="148" t="s">
        <v>612</v>
      </c>
      <c r="B53" s="114">
        <v>0</v>
      </c>
      <c r="C53" s="114">
        <v>0</v>
      </c>
      <c r="D53" s="114">
        <v>0</v>
      </c>
      <c r="E53" s="114">
        <v>0</v>
      </c>
      <c r="F53" s="114">
        <v>0</v>
      </c>
      <c r="G53" s="114">
        <v>0</v>
      </c>
      <c r="H53" s="114">
        <v>0</v>
      </c>
      <c r="I53" s="114">
        <v>0</v>
      </c>
      <c r="J53" s="47"/>
    </row>
    <row r="54" spans="1:10" s="17" customFormat="1" ht="15" customHeight="1">
      <c r="A54" s="148" t="s">
        <v>613</v>
      </c>
      <c r="B54" s="114">
        <v>0</v>
      </c>
      <c r="C54" s="114">
        <v>0</v>
      </c>
      <c r="D54" s="114">
        <v>0</v>
      </c>
      <c r="E54" s="114">
        <v>0</v>
      </c>
      <c r="F54" s="114">
        <v>0</v>
      </c>
      <c r="G54" s="114">
        <v>0</v>
      </c>
      <c r="H54" s="114">
        <v>0</v>
      </c>
      <c r="I54" s="114">
        <v>0</v>
      </c>
      <c r="J54" s="47"/>
    </row>
    <row r="55" spans="1:10" s="17" customFormat="1" ht="15" customHeight="1">
      <c r="A55" s="148" t="s">
        <v>614</v>
      </c>
      <c r="B55" s="114">
        <v>0</v>
      </c>
      <c r="C55" s="114">
        <v>0</v>
      </c>
      <c r="D55" s="114">
        <v>0</v>
      </c>
      <c r="E55" s="114">
        <v>0</v>
      </c>
      <c r="F55" s="114">
        <v>0</v>
      </c>
      <c r="G55" s="114">
        <v>0</v>
      </c>
      <c r="H55" s="114">
        <v>0</v>
      </c>
      <c r="I55" s="114">
        <v>0</v>
      </c>
      <c r="J55" s="47"/>
    </row>
    <row r="56" spans="1:10" s="17" customFormat="1" ht="15" customHeight="1">
      <c r="A56" s="148" t="s">
        <v>615</v>
      </c>
      <c r="B56" s="114">
        <v>0</v>
      </c>
      <c r="C56" s="114">
        <v>0</v>
      </c>
      <c r="D56" s="114">
        <v>804.84282999999994</v>
      </c>
      <c r="E56" s="114">
        <v>905.41243999999995</v>
      </c>
      <c r="F56" s="114">
        <v>905.41243999999995</v>
      </c>
      <c r="G56" s="114">
        <v>905.41243999999995</v>
      </c>
      <c r="H56" s="114">
        <v>14896.94081</v>
      </c>
      <c r="I56" s="114">
        <v>15686.267689999999</v>
      </c>
      <c r="J56" s="47"/>
    </row>
    <row r="57" spans="1:10" s="17" customFormat="1" ht="15" customHeight="1">
      <c r="A57" s="147" t="s">
        <v>616</v>
      </c>
      <c r="B57" s="114">
        <v>4894074.6201599995</v>
      </c>
      <c r="C57" s="114">
        <v>6153867.5195699995</v>
      </c>
      <c r="D57" s="114">
        <v>6287396.8164600004</v>
      </c>
      <c r="E57" s="114">
        <v>8682354.6926000006</v>
      </c>
      <c r="F57" s="114">
        <v>8952864.1272400003</v>
      </c>
      <c r="G57" s="114">
        <v>9519686.3588299993</v>
      </c>
      <c r="H57" s="114">
        <v>9489469.8861699998</v>
      </c>
      <c r="I57" s="114">
        <v>9950265.8128799982</v>
      </c>
      <c r="J57" s="47"/>
    </row>
    <row r="58" spans="1:10" ht="30" customHeight="1">
      <c r="A58" s="396" t="s">
        <v>617</v>
      </c>
      <c r="B58" s="397">
        <v>798147.99959999998</v>
      </c>
      <c r="C58" s="397">
        <v>854236.13709000009</v>
      </c>
      <c r="D58" s="397">
        <v>1101134.18689</v>
      </c>
      <c r="E58" s="397">
        <v>1262600.2797699999</v>
      </c>
      <c r="F58" s="397">
        <v>1159088.2856300001</v>
      </c>
      <c r="G58" s="397">
        <v>886576.38633000001</v>
      </c>
      <c r="H58" s="397">
        <v>1224081.39808</v>
      </c>
      <c r="I58" s="397">
        <v>1125465.9560699998</v>
      </c>
      <c r="J58" s="47"/>
    </row>
    <row r="59" spans="1:10" ht="15" customHeight="1">
      <c r="A59" s="148" t="s">
        <v>618</v>
      </c>
      <c r="B59" s="114">
        <v>-179026.93430000002</v>
      </c>
      <c r="C59" s="114">
        <v>-181000.85099000001</v>
      </c>
      <c r="D59" s="114">
        <v>-225234.72203</v>
      </c>
      <c r="E59" s="114">
        <v>-262751.36200999998</v>
      </c>
      <c r="F59" s="114">
        <v>-306525.27294</v>
      </c>
      <c r="G59" s="114">
        <v>-278910.81581</v>
      </c>
      <c r="H59" s="114">
        <v>-381024.20204</v>
      </c>
      <c r="I59" s="114">
        <v>-310091.85989999998</v>
      </c>
      <c r="J59" s="47"/>
    </row>
    <row r="60" spans="1:10" ht="15" customHeight="1">
      <c r="A60" s="147" t="s">
        <v>619</v>
      </c>
      <c r="B60" s="114">
        <v>619121.0652999999</v>
      </c>
      <c r="C60" s="114">
        <v>673235.28610000003</v>
      </c>
      <c r="D60" s="114">
        <v>875899.46486000007</v>
      </c>
      <c r="E60" s="114">
        <v>999848.91775999998</v>
      </c>
      <c r="F60" s="114">
        <v>852563.01269</v>
      </c>
      <c r="G60" s="114">
        <v>607665.57051999995</v>
      </c>
      <c r="H60" s="114">
        <v>843057.19603999995</v>
      </c>
      <c r="I60" s="114">
        <v>815374.09616999992</v>
      </c>
      <c r="J60" s="47"/>
    </row>
    <row r="61" spans="1:10" ht="15" customHeight="1">
      <c r="A61" s="116" t="s">
        <v>620</v>
      </c>
      <c r="B61" s="114">
        <v>26658.72078</v>
      </c>
      <c r="C61" s="114">
        <v>30707.047979999999</v>
      </c>
      <c r="D61" s="114">
        <v>36115.45433</v>
      </c>
      <c r="E61" s="114">
        <v>39645.167999999998</v>
      </c>
      <c r="F61" s="114">
        <v>36189.795579999998</v>
      </c>
      <c r="G61" s="114">
        <v>24967.570110000001</v>
      </c>
      <c r="H61" s="114">
        <v>35228.070220000001</v>
      </c>
      <c r="I61" s="114">
        <v>24746.712920000002</v>
      </c>
      <c r="J61" s="47"/>
    </row>
    <row r="62" spans="1:10" ht="15" customHeight="1">
      <c r="A62" s="148" t="s">
        <v>621</v>
      </c>
      <c r="B62" s="114">
        <v>-19541.875510000002</v>
      </c>
      <c r="C62" s="114">
        <v>-17897.221430000001</v>
      </c>
      <c r="D62" s="114">
        <v>-25668.53944</v>
      </c>
      <c r="E62" s="114">
        <v>-32309.356820000001</v>
      </c>
      <c r="F62" s="114">
        <v>-34876.357219999998</v>
      </c>
      <c r="G62" s="114">
        <v>-22031.303989999997</v>
      </c>
      <c r="H62" s="114">
        <v>-27314.336340000002</v>
      </c>
      <c r="I62" s="114">
        <v>-24537.021710000001</v>
      </c>
      <c r="J62" s="47"/>
    </row>
    <row r="63" spans="1:10" ht="15" customHeight="1">
      <c r="A63" s="117" t="s">
        <v>622</v>
      </c>
      <c r="B63" s="114">
        <v>626237.91057000007</v>
      </c>
      <c r="C63" s="114">
        <v>686045.11265000002</v>
      </c>
      <c r="D63" s="114">
        <v>886346.37974999996</v>
      </c>
      <c r="E63" s="114">
        <v>1007184.7289400001</v>
      </c>
      <c r="F63" s="114">
        <v>853876.45104999992</v>
      </c>
      <c r="G63" s="114">
        <v>610601.83663999999</v>
      </c>
      <c r="H63" s="114">
        <v>850970.92991999991</v>
      </c>
      <c r="I63" s="114">
        <v>815583.78737999999</v>
      </c>
      <c r="J63" s="47"/>
    </row>
    <row r="64" spans="1:10" ht="15" customHeight="1">
      <c r="A64" s="116" t="s">
        <v>623</v>
      </c>
      <c r="B64" s="114">
        <v>279325.6459</v>
      </c>
      <c r="C64" s="114">
        <v>281893.38447000005</v>
      </c>
      <c r="D64" s="114">
        <v>342752.37552999996</v>
      </c>
      <c r="E64" s="114">
        <v>278523.58954000002</v>
      </c>
      <c r="F64" s="114">
        <v>257746.31447000001</v>
      </c>
      <c r="G64" s="114">
        <v>96342.232969999997</v>
      </c>
      <c r="H64" s="114">
        <v>132040.87423000002</v>
      </c>
      <c r="I64" s="114">
        <v>112668.98487999999</v>
      </c>
      <c r="J64" s="47"/>
    </row>
    <row r="65" spans="1:10" ht="15" customHeight="1">
      <c r="A65" s="116" t="s">
        <v>624</v>
      </c>
      <c r="B65" s="114">
        <v>-341995.56542</v>
      </c>
      <c r="C65" s="114">
        <v>-351883.66342</v>
      </c>
      <c r="D65" s="114">
        <v>-430812.26555000001</v>
      </c>
      <c r="E65" s="114">
        <v>-355472.11443000002</v>
      </c>
      <c r="F65" s="114">
        <v>-323580.17786</v>
      </c>
      <c r="G65" s="114">
        <v>-146207.50988999999</v>
      </c>
      <c r="H65" s="114">
        <v>-215524.60389</v>
      </c>
      <c r="I65" s="114">
        <v>-257914.03784</v>
      </c>
      <c r="J65" s="47"/>
    </row>
    <row r="66" spans="1:10" ht="15" customHeight="1">
      <c r="A66" s="147" t="s">
        <v>625</v>
      </c>
      <c r="B66" s="114">
        <v>563567.99104999995</v>
      </c>
      <c r="C66" s="114">
        <v>616054.83370000008</v>
      </c>
      <c r="D66" s="114">
        <v>798286.48973000003</v>
      </c>
      <c r="E66" s="114">
        <v>930236.20404999994</v>
      </c>
      <c r="F66" s="114">
        <v>788042.58765999996</v>
      </c>
      <c r="G66" s="114">
        <v>560736.55972000002</v>
      </c>
      <c r="H66" s="114">
        <v>767487.20025999995</v>
      </c>
      <c r="I66" s="114">
        <v>670338.73441999999</v>
      </c>
      <c r="J66" s="47"/>
    </row>
    <row r="67" spans="1:10" ht="15" customHeight="1">
      <c r="A67" s="148" t="s">
        <v>626</v>
      </c>
      <c r="B67" s="114">
        <v>-454359.52593</v>
      </c>
      <c r="C67" s="114">
        <v>-507631.47766000003</v>
      </c>
      <c r="D67" s="114">
        <v>-651504.03161000006</v>
      </c>
      <c r="E67" s="114">
        <v>-729456.94159000006</v>
      </c>
      <c r="F67" s="114">
        <v>-702440.50465999998</v>
      </c>
      <c r="G67" s="114">
        <v>-543527.17876000004</v>
      </c>
      <c r="H67" s="114">
        <v>-724500.14249</v>
      </c>
      <c r="I67" s="114">
        <v>-616584.48702999996</v>
      </c>
      <c r="J67" s="47"/>
    </row>
    <row r="68" spans="1:10" ht="15" customHeight="1">
      <c r="A68" s="117" t="s">
        <v>627</v>
      </c>
      <c r="B68" s="114">
        <v>109208.46512000001</v>
      </c>
      <c r="C68" s="114">
        <v>108423.35604000001</v>
      </c>
      <c r="D68" s="114">
        <v>146782.45812</v>
      </c>
      <c r="E68" s="114">
        <v>200779.26246</v>
      </c>
      <c r="F68" s="114">
        <v>85602.082999999999</v>
      </c>
      <c r="G68" s="114">
        <v>17209.380960000002</v>
      </c>
      <c r="H68" s="114">
        <v>42987.057770000007</v>
      </c>
      <c r="I68" s="114">
        <v>53754.247390000004</v>
      </c>
      <c r="J68" s="47"/>
    </row>
    <row r="69" spans="1:10" ht="15" customHeight="1">
      <c r="A69" s="117" t="s">
        <v>628</v>
      </c>
      <c r="B69" s="114">
        <v>306.38585</v>
      </c>
      <c r="C69" s="114">
        <v>26.748139999999999</v>
      </c>
      <c r="D69" s="114">
        <v>-4.8061400000000001</v>
      </c>
      <c r="E69" s="114">
        <v>31.566890000000001</v>
      </c>
      <c r="F69" s="114">
        <v>35.59675</v>
      </c>
      <c r="G69" s="114">
        <v>13.18146</v>
      </c>
      <c r="H69" s="114">
        <v>15.807799999999999</v>
      </c>
      <c r="I69" s="114">
        <v>15.20228</v>
      </c>
      <c r="J69" s="47"/>
    </row>
    <row r="70" spans="1:10" ht="15" customHeight="1">
      <c r="A70" s="115" t="s">
        <v>977</v>
      </c>
      <c r="B70" s="114">
        <v>306.25893000000002</v>
      </c>
      <c r="C70" s="114">
        <v>26.424209999999999</v>
      </c>
      <c r="D70" s="114">
        <v>-5.0344499999999996</v>
      </c>
      <c r="E70" s="114">
        <v>31.518999999999998</v>
      </c>
      <c r="F70" s="114">
        <v>35.560430000000004</v>
      </c>
      <c r="G70" s="114">
        <v>13.164620000000001</v>
      </c>
      <c r="H70" s="114">
        <v>15.790959999999998</v>
      </c>
      <c r="I70" s="114">
        <v>15.202159999999999</v>
      </c>
      <c r="J70" s="47"/>
    </row>
    <row r="71" spans="1:10" ht="15" customHeight="1">
      <c r="A71" s="115" t="s">
        <v>978</v>
      </c>
      <c r="B71" s="114">
        <v>0.12692000000000001</v>
      </c>
      <c r="C71" s="114">
        <v>0.32393</v>
      </c>
      <c r="D71" s="114">
        <v>0.22831000000000001</v>
      </c>
      <c r="E71" s="114">
        <v>4.7890000000000002E-2</v>
      </c>
      <c r="F71" s="114">
        <v>3.6319999999999998E-2</v>
      </c>
      <c r="G71" s="114">
        <v>1.6840000000000001E-2</v>
      </c>
      <c r="H71" s="114">
        <v>1.6840000000000001E-2</v>
      </c>
      <c r="I71" s="114">
        <v>1.1999999999999999E-4</v>
      </c>
      <c r="J71" s="47"/>
    </row>
    <row r="72" spans="1:10" ht="15" customHeight="1">
      <c r="A72" s="147" t="s">
        <v>629</v>
      </c>
      <c r="B72" s="114">
        <v>-143.40394000000001</v>
      </c>
      <c r="C72" s="114">
        <v>-327.61212</v>
      </c>
      <c r="D72" s="114">
        <v>-1177.0200300000001</v>
      </c>
      <c r="E72" s="114">
        <v>-0.13904</v>
      </c>
      <c r="F72" s="114">
        <v>-4.3377299999999996</v>
      </c>
      <c r="G72" s="114">
        <v>116.32147000000001</v>
      </c>
      <c r="H72" s="114">
        <v>212.68557000000001</v>
      </c>
      <c r="I72" s="114">
        <v>1169.9698100000001</v>
      </c>
      <c r="J72" s="47"/>
    </row>
    <row r="73" spans="1:10" ht="15" customHeight="1">
      <c r="A73" s="147" t="s">
        <v>1306</v>
      </c>
      <c r="B73" s="114">
        <v>-143.40394000000001</v>
      </c>
      <c r="C73" s="114">
        <v>-327.61212</v>
      </c>
      <c r="D73" s="114">
        <v>-1177.0200300000001</v>
      </c>
      <c r="E73" s="114">
        <v>-0.13904</v>
      </c>
      <c r="F73" s="114">
        <v>-4.3377299999999996</v>
      </c>
      <c r="G73" s="114">
        <v>116.32147000000001</v>
      </c>
      <c r="H73" s="114">
        <v>212.68644</v>
      </c>
      <c r="I73" s="114">
        <v>79.847940000000008</v>
      </c>
      <c r="J73" s="47"/>
    </row>
    <row r="74" spans="1:10" ht="15" customHeight="1">
      <c r="A74" s="148" t="s">
        <v>979</v>
      </c>
      <c r="B74" s="114">
        <v>0</v>
      </c>
      <c r="C74" s="114">
        <v>0</v>
      </c>
      <c r="D74" s="114">
        <v>0</v>
      </c>
      <c r="E74" s="114">
        <v>0</v>
      </c>
      <c r="F74" s="114">
        <v>0</v>
      </c>
      <c r="G74" s="114">
        <v>0</v>
      </c>
      <c r="H74" s="114">
        <v>-8.7000000000000001E-4</v>
      </c>
      <c r="I74" s="114">
        <v>1090.1218700000002</v>
      </c>
      <c r="J74" s="47"/>
    </row>
    <row r="75" spans="1:10" ht="15" customHeight="1">
      <c r="A75" s="147" t="s">
        <v>630</v>
      </c>
      <c r="B75" s="114">
        <v>109371.44703</v>
      </c>
      <c r="C75" s="114">
        <v>108122.49206</v>
      </c>
      <c r="D75" s="114">
        <v>145600.63194999998</v>
      </c>
      <c r="E75" s="114">
        <v>200810.69031000001</v>
      </c>
      <c r="F75" s="114">
        <v>85633.342019999996</v>
      </c>
      <c r="G75" s="114">
        <v>17338.883890000001</v>
      </c>
      <c r="H75" s="114">
        <v>43215.551140000003</v>
      </c>
      <c r="I75" s="114">
        <v>54939.419479999997</v>
      </c>
      <c r="J75" s="47"/>
    </row>
    <row r="76" spans="1:10" ht="15" customHeight="1">
      <c r="A76" s="149" t="s">
        <v>968</v>
      </c>
      <c r="B76" s="114">
        <v>3337.3301099999999</v>
      </c>
      <c r="C76" s="114">
        <v>2037.3966699999999</v>
      </c>
      <c r="D76" s="114">
        <v>-1449.3150500000002</v>
      </c>
      <c r="E76" s="114">
        <v>-5291.6878499999993</v>
      </c>
      <c r="F76" s="114">
        <v>5985.9975800000002</v>
      </c>
      <c r="G76" s="114">
        <v>-1582.1866599999998</v>
      </c>
      <c r="H76" s="114">
        <v>-1134.88509</v>
      </c>
      <c r="I76" s="114">
        <v>1513.6743200000001</v>
      </c>
      <c r="J76" s="47"/>
    </row>
    <row r="77" spans="1:10" ht="15" customHeight="1">
      <c r="A77" s="117" t="s">
        <v>631</v>
      </c>
      <c r="B77" s="114">
        <v>112708.77714000001</v>
      </c>
      <c r="C77" s="114">
        <v>110159.88873000001</v>
      </c>
      <c r="D77" s="114">
        <v>144151.31690000001</v>
      </c>
      <c r="E77" s="114">
        <v>195519.00246000002</v>
      </c>
      <c r="F77" s="114">
        <v>91619.339599999992</v>
      </c>
      <c r="G77" s="114">
        <v>15756.69723</v>
      </c>
      <c r="H77" s="114">
        <v>42080.66605</v>
      </c>
      <c r="I77" s="114">
        <v>56453.093799999995</v>
      </c>
      <c r="J77" s="47"/>
    </row>
    <row r="78" spans="1:10" ht="15" customHeight="1">
      <c r="A78" s="116" t="s">
        <v>632</v>
      </c>
      <c r="B78" s="114">
        <v>-117.80033999999999</v>
      </c>
      <c r="C78" s="114">
        <v>1256.30432</v>
      </c>
      <c r="D78" s="114">
        <v>1252.03746</v>
      </c>
      <c r="E78" s="114">
        <v>1494.43941</v>
      </c>
      <c r="F78" s="114">
        <v>-353.96939000000003</v>
      </c>
      <c r="G78" s="114">
        <v>-4443.6953899999999</v>
      </c>
      <c r="H78" s="114">
        <v>-13665.143699999999</v>
      </c>
      <c r="I78" s="114">
        <v>-290.52371999999997</v>
      </c>
      <c r="J78" s="47"/>
    </row>
    <row r="79" spans="1:10" ht="15" customHeight="1">
      <c r="A79" s="147" t="s">
        <v>633</v>
      </c>
      <c r="B79" s="114">
        <v>112590.9768</v>
      </c>
      <c r="C79" s="114">
        <v>111416.19305</v>
      </c>
      <c r="D79" s="114">
        <v>145403.35436000003</v>
      </c>
      <c r="E79" s="114">
        <v>197013.44187000001</v>
      </c>
      <c r="F79" s="114">
        <v>91265.370209999994</v>
      </c>
      <c r="G79" s="114">
        <v>11313.001839999999</v>
      </c>
      <c r="H79" s="114">
        <v>28415.522350000003</v>
      </c>
      <c r="I79" s="114">
        <v>56162.570079999998</v>
      </c>
      <c r="J79" s="47"/>
    </row>
    <row r="80" spans="1:10" ht="15" customHeight="1">
      <c r="A80" s="116" t="s">
        <v>634</v>
      </c>
      <c r="B80" s="114">
        <v>0</v>
      </c>
      <c r="C80" s="114">
        <v>0</v>
      </c>
      <c r="D80" s="114">
        <v>0</v>
      </c>
      <c r="E80" s="114">
        <v>0</v>
      </c>
      <c r="F80" s="114">
        <v>0</v>
      </c>
      <c r="G80" s="114">
        <v>0</v>
      </c>
      <c r="H80" s="114">
        <v>0</v>
      </c>
      <c r="I80" s="114">
        <v>0</v>
      </c>
      <c r="J80" s="47"/>
    </row>
    <row r="81" spans="1:10" ht="15" customHeight="1">
      <c r="A81" s="147" t="s">
        <v>635</v>
      </c>
      <c r="B81" s="114">
        <v>112590.9768</v>
      </c>
      <c r="C81" s="114">
        <v>111416.19305</v>
      </c>
      <c r="D81" s="114">
        <v>145403.35436000003</v>
      </c>
      <c r="E81" s="114">
        <v>197013.44187000001</v>
      </c>
      <c r="F81" s="114">
        <v>91265.370209999994</v>
      </c>
      <c r="G81" s="114">
        <v>11313.001839999999</v>
      </c>
      <c r="H81" s="114">
        <v>28415.522350000003</v>
      </c>
      <c r="I81" s="114">
        <v>56162.570079999998</v>
      </c>
      <c r="J81" s="47"/>
    </row>
    <row r="82" spans="1:10" ht="15" customHeight="1" thickBot="1">
      <c r="A82" s="116" t="s">
        <v>636</v>
      </c>
      <c r="B82" s="114">
        <v>-44585.757159999994</v>
      </c>
      <c r="C82" s="114">
        <v>-50745.183130000005</v>
      </c>
      <c r="D82" s="114">
        <v>-70523.078239999988</v>
      </c>
      <c r="E82" s="114">
        <v>-98896.662400000001</v>
      </c>
      <c r="F82" s="114">
        <v>-43100.240819999999</v>
      </c>
      <c r="G82" s="114">
        <v>-8267.6116899999997</v>
      </c>
      <c r="H82" s="114">
        <v>-18308.856460000003</v>
      </c>
      <c r="I82" s="114">
        <v>-20594.97306</v>
      </c>
      <c r="J82" s="47"/>
    </row>
    <row r="83" spans="1:10" ht="15" customHeight="1" thickTop="1" thickBot="1">
      <c r="A83" s="394" t="s">
        <v>637</v>
      </c>
      <c r="B83" s="395">
        <v>68005.219639999996</v>
      </c>
      <c r="C83" s="395">
        <v>60671.009920000004</v>
      </c>
      <c r="D83" s="395">
        <v>74880.27612000001</v>
      </c>
      <c r="E83" s="395">
        <v>98116.779469999994</v>
      </c>
      <c r="F83" s="395">
        <v>48165.129390000002</v>
      </c>
      <c r="G83" s="395">
        <v>3045.3901499999997</v>
      </c>
      <c r="H83" s="395">
        <v>10106.66589</v>
      </c>
      <c r="I83" s="395">
        <v>35567.597020000001</v>
      </c>
      <c r="J83" s="731"/>
    </row>
    <row r="84" spans="1:10" ht="3.75" customHeight="1" thickTop="1" thickBot="1">
      <c r="A84" s="118"/>
      <c r="B84" s="119"/>
      <c r="C84" s="119"/>
      <c r="D84" s="119"/>
      <c r="E84" s="119"/>
      <c r="F84" s="119"/>
      <c r="G84" s="119"/>
      <c r="H84" s="119"/>
      <c r="I84" s="119"/>
      <c r="J84" s="47"/>
    </row>
    <row r="85" spans="1:10" ht="15" customHeight="1" thickTop="1">
      <c r="A85" s="70"/>
      <c r="B85" s="25"/>
      <c r="C85" s="25"/>
      <c r="D85" s="25"/>
      <c r="E85" s="25"/>
      <c r="F85" s="25"/>
      <c r="G85" s="25"/>
      <c r="H85" s="25"/>
      <c r="I85" s="25"/>
      <c r="J85" s="47"/>
    </row>
  </sheetData>
  <mergeCells count="3">
    <mergeCell ref="A1:I1"/>
    <mergeCell ref="A2:I2"/>
    <mergeCell ref="A3:I3"/>
  </mergeCells>
  <pageMargins left="0.88" right="0.75" top="0.76" bottom="0.56999999999999995" header="0.74" footer="0.22"/>
  <pageSetup scale="51"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10.28515625" style="44" bestFit="1" customWidth="1"/>
    <col min="10" max="10" width="9.28515625" style="44" bestFit="1" customWidth="1"/>
    <col min="11" max="11" width="8.28515625" style="44" bestFit="1" customWidth="1"/>
    <col min="12" max="255" width="9.140625" style="44"/>
    <col min="256" max="257" width="0" style="44" hidden="1" customWidth="1"/>
    <col min="258" max="258" width="81.5703125" style="44" customWidth="1"/>
    <col min="259" max="265" width="13.140625" style="44" customWidth="1"/>
    <col min="266" max="511" width="9.140625" style="44"/>
    <col min="512" max="513" width="0" style="44" hidden="1" customWidth="1"/>
    <col min="514" max="514" width="81.5703125" style="44" customWidth="1"/>
    <col min="515" max="521" width="13.140625" style="44" customWidth="1"/>
    <col min="522" max="767" width="9.140625" style="44"/>
    <col min="768" max="769" width="0" style="44" hidden="1" customWidth="1"/>
    <col min="770" max="770" width="81.5703125" style="44" customWidth="1"/>
    <col min="771" max="777" width="13.140625" style="44" customWidth="1"/>
    <col min="778" max="1023" width="9.140625" style="44"/>
    <col min="1024" max="1025" width="0" style="44" hidden="1" customWidth="1"/>
    <col min="1026" max="1026" width="81.5703125" style="44" customWidth="1"/>
    <col min="1027" max="1033" width="13.140625" style="44" customWidth="1"/>
    <col min="1034" max="1279" width="9.140625" style="44"/>
    <col min="1280" max="1281" width="0" style="44" hidden="1" customWidth="1"/>
    <col min="1282" max="1282" width="81.5703125" style="44" customWidth="1"/>
    <col min="1283" max="1289" width="13.140625" style="44" customWidth="1"/>
    <col min="1290" max="1535" width="9.140625" style="44"/>
    <col min="1536" max="1537" width="0" style="44" hidden="1" customWidth="1"/>
    <col min="1538" max="1538" width="81.5703125" style="44" customWidth="1"/>
    <col min="1539" max="1545" width="13.140625" style="44" customWidth="1"/>
    <col min="1546" max="1791" width="9.140625" style="44"/>
    <col min="1792" max="1793" width="0" style="44" hidden="1" customWidth="1"/>
    <col min="1794" max="1794" width="81.5703125" style="44" customWidth="1"/>
    <col min="1795" max="1801" width="13.140625" style="44" customWidth="1"/>
    <col min="1802" max="2047" width="9.140625" style="44"/>
    <col min="2048" max="2049" width="0" style="44" hidden="1" customWidth="1"/>
    <col min="2050" max="2050" width="81.5703125" style="44" customWidth="1"/>
    <col min="2051" max="2057" width="13.140625" style="44" customWidth="1"/>
    <col min="2058" max="2303" width="9.140625" style="44"/>
    <col min="2304" max="2305" width="0" style="44" hidden="1" customWidth="1"/>
    <col min="2306" max="2306" width="81.5703125" style="44" customWidth="1"/>
    <col min="2307" max="2313" width="13.140625" style="44" customWidth="1"/>
    <col min="2314" max="2559" width="9.140625" style="44"/>
    <col min="2560" max="2561" width="0" style="44" hidden="1" customWidth="1"/>
    <col min="2562" max="2562" width="81.5703125" style="44" customWidth="1"/>
    <col min="2563" max="2569" width="13.140625" style="44" customWidth="1"/>
    <col min="2570" max="2815" width="9.140625" style="44"/>
    <col min="2816" max="2817" width="0" style="44" hidden="1" customWidth="1"/>
    <col min="2818" max="2818" width="81.5703125" style="44" customWidth="1"/>
    <col min="2819" max="2825" width="13.140625" style="44" customWidth="1"/>
    <col min="2826" max="3071" width="9.140625" style="44"/>
    <col min="3072" max="3073" width="0" style="44" hidden="1" customWidth="1"/>
    <col min="3074" max="3074" width="81.5703125" style="44" customWidth="1"/>
    <col min="3075" max="3081" width="13.140625" style="44" customWidth="1"/>
    <col min="3082" max="3327" width="9.140625" style="44"/>
    <col min="3328" max="3329" width="0" style="44" hidden="1" customWidth="1"/>
    <col min="3330" max="3330" width="81.5703125" style="44" customWidth="1"/>
    <col min="3331" max="3337" width="13.140625" style="44" customWidth="1"/>
    <col min="3338" max="3583" width="9.140625" style="44"/>
    <col min="3584" max="3585" width="0" style="44" hidden="1" customWidth="1"/>
    <col min="3586" max="3586" width="81.5703125" style="44" customWidth="1"/>
    <col min="3587" max="3593" width="13.140625" style="44" customWidth="1"/>
    <col min="3594" max="3839" width="9.140625" style="44"/>
    <col min="3840" max="3841" width="0" style="44" hidden="1" customWidth="1"/>
    <col min="3842" max="3842" width="81.5703125" style="44" customWidth="1"/>
    <col min="3843" max="3849" width="13.140625" style="44" customWidth="1"/>
    <col min="3850" max="4095" width="9.140625" style="44"/>
    <col min="4096" max="4097" width="0" style="44" hidden="1" customWidth="1"/>
    <col min="4098" max="4098" width="81.5703125" style="44" customWidth="1"/>
    <col min="4099" max="4105" width="13.140625" style="44" customWidth="1"/>
    <col min="4106" max="4351" width="9.140625" style="44"/>
    <col min="4352" max="4353" width="0" style="44" hidden="1" customWidth="1"/>
    <col min="4354" max="4354" width="81.5703125" style="44" customWidth="1"/>
    <col min="4355" max="4361" width="13.140625" style="44" customWidth="1"/>
    <col min="4362" max="4607" width="9.140625" style="44"/>
    <col min="4608" max="4609" width="0" style="44" hidden="1" customWidth="1"/>
    <col min="4610" max="4610" width="81.5703125" style="44" customWidth="1"/>
    <col min="4611" max="4617" width="13.140625" style="44" customWidth="1"/>
    <col min="4618" max="4863" width="9.140625" style="44"/>
    <col min="4864" max="4865" width="0" style="44" hidden="1" customWidth="1"/>
    <col min="4866" max="4866" width="81.5703125" style="44" customWidth="1"/>
    <col min="4867" max="4873" width="13.140625" style="44" customWidth="1"/>
    <col min="4874" max="5119" width="9.140625" style="44"/>
    <col min="5120" max="5121" width="0" style="44" hidden="1" customWidth="1"/>
    <col min="5122" max="5122" width="81.5703125" style="44" customWidth="1"/>
    <col min="5123" max="5129" width="13.140625" style="44" customWidth="1"/>
    <col min="5130" max="5375" width="9.140625" style="44"/>
    <col min="5376" max="5377" width="0" style="44" hidden="1" customWidth="1"/>
    <col min="5378" max="5378" width="81.5703125" style="44" customWidth="1"/>
    <col min="5379" max="5385" width="13.140625" style="44" customWidth="1"/>
    <col min="5386" max="5631" width="9.140625" style="44"/>
    <col min="5632" max="5633" width="0" style="44" hidden="1" customWidth="1"/>
    <col min="5634" max="5634" width="81.5703125" style="44" customWidth="1"/>
    <col min="5635" max="5641" width="13.140625" style="44" customWidth="1"/>
    <col min="5642" max="5887" width="9.140625" style="44"/>
    <col min="5888" max="5889" width="0" style="44" hidden="1" customWidth="1"/>
    <col min="5890" max="5890" width="81.5703125" style="44" customWidth="1"/>
    <col min="5891" max="5897" width="13.140625" style="44" customWidth="1"/>
    <col min="5898" max="6143" width="9.140625" style="44"/>
    <col min="6144" max="6145" width="0" style="44" hidden="1" customWidth="1"/>
    <col min="6146" max="6146" width="81.5703125" style="44" customWidth="1"/>
    <col min="6147" max="6153" width="13.140625" style="44" customWidth="1"/>
    <col min="6154" max="6399" width="9.140625" style="44"/>
    <col min="6400" max="6401" width="0" style="44" hidden="1" customWidth="1"/>
    <col min="6402" max="6402" width="81.5703125" style="44" customWidth="1"/>
    <col min="6403" max="6409" width="13.140625" style="44" customWidth="1"/>
    <col min="6410" max="6655" width="9.140625" style="44"/>
    <col min="6656" max="6657" width="0" style="44" hidden="1" customWidth="1"/>
    <col min="6658" max="6658" width="81.5703125" style="44" customWidth="1"/>
    <col min="6659" max="6665" width="13.140625" style="44" customWidth="1"/>
    <col min="6666" max="6911" width="9.140625" style="44"/>
    <col min="6912" max="6913" width="0" style="44" hidden="1" customWidth="1"/>
    <col min="6914" max="6914" width="81.5703125" style="44" customWidth="1"/>
    <col min="6915" max="6921" width="13.140625" style="44" customWidth="1"/>
    <col min="6922" max="7167" width="9.140625" style="44"/>
    <col min="7168" max="7169" width="0" style="44" hidden="1" customWidth="1"/>
    <col min="7170" max="7170" width="81.5703125" style="44" customWidth="1"/>
    <col min="7171" max="7177" width="13.140625" style="44" customWidth="1"/>
    <col min="7178" max="7423" width="9.140625" style="44"/>
    <col min="7424" max="7425" width="0" style="44" hidden="1" customWidth="1"/>
    <col min="7426" max="7426" width="81.5703125" style="44" customWidth="1"/>
    <col min="7427" max="7433" width="13.140625" style="44" customWidth="1"/>
    <col min="7434" max="7679" width="9.140625" style="44"/>
    <col min="7680" max="7681" width="0" style="44" hidden="1" customWidth="1"/>
    <col min="7682" max="7682" width="81.5703125" style="44" customWidth="1"/>
    <col min="7683" max="7689" width="13.140625" style="44" customWidth="1"/>
    <col min="7690" max="7935" width="9.140625" style="44"/>
    <col min="7936" max="7937" width="0" style="44" hidden="1" customWidth="1"/>
    <col min="7938" max="7938" width="81.5703125" style="44" customWidth="1"/>
    <col min="7939" max="7945" width="13.140625" style="44" customWidth="1"/>
    <col min="7946" max="8191" width="9.140625" style="44"/>
    <col min="8192" max="8193" width="0" style="44" hidden="1" customWidth="1"/>
    <col min="8194" max="8194" width="81.5703125" style="44" customWidth="1"/>
    <col min="8195" max="8201" width="13.140625" style="44" customWidth="1"/>
    <col min="8202" max="8447" width="9.140625" style="44"/>
    <col min="8448" max="8449" width="0" style="44" hidden="1" customWidth="1"/>
    <col min="8450" max="8450" width="81.5703125" style="44" customWidth="1"/>
    <col min="8451" max="8457" width="13.140625" style="44" customWidth="1"/>
    <col min="8458" max="8703" width="9.140625" style="44"/>
    <col min="8704" max="8705" width="0" style="44" hidden="1" customWidth="1"/>
    <col min="8706" max="8706" width="81.5703125" style="44" customWidth="1"/>
    <col min="8707" max="8713" width="13.140625" style="44" customWidth="1"/>
    <col min="8714" max="8959" width="9.140625" style="44"/>
    <col min="8960" max="8961" width="0" style="44" hidden="1" customWidth="1"/>
    <col min="8962" max="8962" width="81.5703125" style="44" customWidth="1"/>
    <col min="8963" max="8969" width="13.140625" style="44" customWidth="1"/>
    <col min="8970" max="9215" width="9.140625" style="44"/>
    <col min="9216" max="9217" width="0" style="44" hidden="1" customWidth="1"/>
    <col min="9218" max="9218" width="81.5703125" style="44" customWidth="1"/>
    <col min="9219" max="9225" width="13.140625" style="44" customWidth="1"/>
    <col min="9226" max="9471" width="9.140625" style="44"/>
    <col min="9472" max="9473" width="0" style="44" hidden="1" customWidth="1"/>
    <col min="9474" max="9474" width="81.5703125" style="44" customWidth="1"/>
    <col min="9475" max="9481" width="13.140625" style="44" customWidth="1"/>
    <col min="9482" max="9727" width="9.140625" style="44"/>
    <col min="9728" max="9729" width="0" style="44" hidden="1" customWidth="1"/>
    <col min="9730" max="9730" width="81.5703125" style="44" customWidth="1"/>
    <col min="9731" max="9737" width="13.140625" style="44" customWidth="1"/>
    <col min="9738" max="9983" width="9.140625" style="44"/>
    <col min="9984" max="9985" width="0" style="44" hidden="1" customWidth="1"/>
    <col min="9986" max="9986" width="81.5703125" style="44" customWidth="1"/>
    <col min="9987" max="9993" width="13.140625" style="44" customWidth="1"/>
    <col min="9994" max="10239" width="9.140625" style="44"/>
    <col min="10240" max="10241" width="0" style="44" hidden="1" customWidth="1"/>
    <col min="10242" max="10242" width="81.5703125" style="44" customWidth="1"/>
    <col min="10243" max="10249" width="13.140625" style="44" customWidth="1"/>
    <col min="10250" max="10495" width="9.140625" style="44"/>
    <col min="10496" max="10497" width="0" style="44" hidden="1" customWidth="1"/>
    <col min="10498" max="10498" width="81.5703125" style="44" customWidth="1"/>
    <col min="10499" max="10505" width="13.140625" style="44" customWidth="1"/>
    <col min="10506" max="10751" width="9.140625" style="44"/>
    <col min="10752" max="10753" width="0" style="44" hidden="1" customWidth="1"/>
    <col min="10754" max="10754" width="81.5703125" style="44" customWidth="1"/>
    <col min="10755" max="10761" width="13.140625" style="44" customWidth="1"/>
    <col min="10762" max="11007" width="9.140625" style="44"/>
    <col min="11008" max="11009" width="0" style="44" hidden="1" customWidth="1"/>
    <col min="11010" max="11010" width="81.5703125" style="44" customWidth="1"/>
    <col min="11011" max="11017" width="13.140625" style="44" customWidth="1"/>
    <col min="11018" max="11263" width="9.140625" style="44"/>
    <col min="11264" max="11265" width="0" style="44" hidden="1" customWidth="1"/>
    <col min="11266" max="11266" width="81.5703125" style="44" customWidth="1"/>
    <col min="11267" max="11273" width="13.140625" style="44" customWidth="1"/>
    <col min="11274" max="11519" width="9.140625" style="44"/>
    <col min="11520" max="11521" width="0" style="44" hidden="1" customWidth="1"/>
    <col min="11522" max="11522" width="81.5703125" style="44" customWidth="1"/>
    <col min="11523" max="11529" width="13.140625" style="44" customWidth="1"/>
    <col min="11530" max="11775" width="9.140625" style="44"/>
    <col min="11776" max="11777" width="0" style="44" hidden="1" customWidth="1"/>
    <col min="11778" max="11778" width="81.5703125" style="44" customWidth="1"/>
    <col min="11779" max="11785" width="13.140625" style="44" customWidth="1"/>
    <col min="11786" max="12031" width="9.140625" style="44"/>
    <col min="12032" max="12033" width="0" style="44" hidden="1" customWidth="1"/>
    <col min="12034" max="12034" width="81.5703125" style="44" customWidth="1"/>
    <col min="12035" max="12041" width="13.140625" style="44" customWidth="1"/>
    <col min="12042" max="12287" width="9.140625" style="44"/>
    <col min="12288" max="12289" width="0" style="44" hidden="1" customWidth="1"/>
    <col min="12290" max="12290" width="81.5703125" style="44" customWidth="1"/>
    <col min="12291" max="12297" width="13.140625" style="44" customWidth="1"/>
    <col min="12298" max="12543" width="9.140625" style="44"/>
    <col min="12544" max="12545" width="0" style="44" hidden="1" customWidth="1"/>
    <col min="12546" max="12546" width="81.5703125" style="44" customWidth="1"/>
    <col min="12547" max="12553" width="13.140625" style="44" customWidth="1"/>
    <col min="12554" max="12799" width="9.140625" style="44"/>
    <col min="12800" max="12801" width="0" style="44" hidden="1" customWidth="1"/>
    <col min="12802" max="12802" width="81.5703125" style="44" customWidth="1"/>
    <col min="12803" max="12809" width="13.140625" style="44" customWidth="1"/>
    <col min="12810" max="13055" width="9.140625" style="44"/>
    <col min="13056" max="13057" width="0" style="44" hidden="1" customWidth="1"/>
    <col min="13058" max="13058" width="81.5703125" style="44" customWidth="1"/>
    <col min="13059" max="13065" width="13.140625" style="44" customWidth="1"/>
    <col min="13066" max="13311" width="9.140625" style="44"/>
    <col min="13312" max="13313" width="0" style="44" hidden="1" customWidth="1"/>
    <col min="13314" max="13314" width="81.5703125" style="44" customWidth="1"/>
    <col min="13315" max="13321" width="13.140625" style="44" customWidth="1"/>
    <col min="13322" max="13567" width="9.140625" style="44"/>
    <col min="13568" max="13569" width="0" style="44" hidden="1" customWidth="1"/>
    <col min="13570" max="13570" width="81.5703125" style="44" customWidth="1"/>
    <col min="13571" max="13577" width="13.140625" style="44" customWidth="1"/>
    <col min="13578" max="13823" width="9.140625" style="44"/>
    <col min="13824" max="13825" width="0" style="44" hidden="1" customWidth="1"/>
    <col min="13826" max="13826" width="81.5703125" style="44" customWidth="1"/>
    <col min="13827" max="13833" width="13.140625" style="44" customWidth="1"/>
    <col min="13834" max="14079" width="9.140625" style="44"/>
    <col min="14080" max="14081" width="0" style="44" hidden="1" customWidth="1"/>
    <col min="14082" max="14082" width="81.5703125" style="44" customWidth="1"/>
    <col min="14083" max="14089" width="13.140625" style="44" customWidth="1"/>
    <col min="14090" max="14335" width="9.140625" style="44"/>
    <col min="14336" max="14337" width="0" style="44" hidden="1" customWidth="1"/>
    <col min="14338" max="14338" width="81.5703125" style="44" customWidth="1"/>
    <col min="14339" max="14345" width="13.140625" style="44" customWidth="1"/>
    <col min="14346" max="14591" width="9.140625" style="44"/>
    <col min="14592" max="14593" width="0" style="44" hidden="1" customWidth="1"/>
    <col min="14594" max="14594" width="81.5703125" style="44" customWidth="1"/>
    <col min="14595" max="14601" width="13.140625" style="44" customWidth="1"/>
    <col min="14602" max="14847" width="9.140625" style="44"/>
    <col min="14848" max="14849" width="0" style="44" hidden="1" customWidth="1"/>
    <col min="14850" max="14850" width="81.5703125" style="44" customWidth="1"/>
    <col min="14851" max="14857" width="13.140625" style="44" customWidth="1"/>
    <col min="14858" max="15103" width="9.140625" style="44"/>
    <col min="15104" max="15105" width="0" style="44" hidden="1" customWidth="1"/>
    <col min="15106" max="15106" width="81.5703125" style="44" customWidth="1"/>
    <col min="15107" max="15113" width="13.140625" style="44" customWidth="1"/>
    <col min="15114" max="15359" width="9.140625" style="44"/>
    <col min="15360" max="15361" width="0" style="44" hidden="1" customWidth="1"/>
    <col min="15362" max="15362" width="81.5703125" style="44" customWidth="1"/>
    <col min="15363" max="15369" width="13.140625" style="44" customWidth="1"/>
    <col min="15370" max="15615" width="9.140625" style="44"/>
    <col min="15616" max="15617" width="0" style="44" hidden="1" customWidth="1"/>
    <col min="15618" max="15618" width="81.5703125" style="44" customWidth="1"/>
    <col min="15619" max="15625" width="13.140625" style="44" customWidth="1"/>
    <col min="15626" max="15871" width="9.140625" style="44"/>
    <col min="15872" max="15873" width="0" style="44" hidden="1" customWidth="1"/>
    <col min="15874" max="15874" width="81.5703125" style="44" customWidth="1"/>
    <col min="15875" max="15881" width="13.140625" style="44" customWidth="1"/>
    <col min="15882" max="16127" width="9.140625" style="44"/>
    <col min="16128" max="16129" width="0" style="44" hidden="1" customWidth="1"/>
    <col min="16130" max="16130" width="81.5703125" style="44" customWidth="1"/>
    <col min="16131" max="16137" width="13.140625" style="44" customWidth="1"/>
    <col min="16138" max="16384" width="9.140625" style="44"/>
  </cols>
  <sheetData>
    <row r="1" spans="1:11" s="43" customFormat="1" ht="15" customHeight="1">
      <c r="A1" s="398"/>
      <c r="B1" s="398"/>
      <c r="C1" s="771"/>
      <c r="D1" s="771"/>
      <c r="E1" s="771"/>
      <c r="F1" s="771"/>
      <c r="G1" s="771"/>
      <c r="H1" s="771"/>
      <c r="I1" s="771"/>
      <c r="J1" s="771"/>
      <c r="K1" s="771"/>
    </row>
    <row r="2" spans="1:11" s="43" customFormat="1" ht="18">
      <c r="A2" s="772" t="s">
        <v>447</v>
      </c>
      <c r="B2" s="772"/>
      <c r="C2" s="772"/>
      <c r="D2" s="772"/>
      <c r="E2" s="772"/>
      <c r="F2" s="772"/>
      <c r="G2" s="772"/>
      <c r="H2" s="772"/>
      <c r="I2" s="772"/>
      <c r="J2" s="772"/>
      <c r="K2" s="772"/>
    </row>
    <row r="3" spans="1:11" s="43" customFormat="1" ht="15" customHeight="1">
      <c r="A3" s="398"/>
      <c r="B3" s="398"/>
      <c r="C3" s="772" t="s">
        <v>818</v>
      </c>
      <c r="D3" s="772"/>
      <c r="E3" s="772"/>
      <c r="F3" s="772"/>
      <c r="G3" s="772"/>
      <c r="H3" s="772"/>
      <c r="I3" s="772"/>
      <c r="J3" s="772"/>
      <c r="K3" s="772"/>
    </row>
    <row r="4" spans="1:11" s="43" customFormat="1" ht="15" customHeight="1">
      <c r="A4" s="773"/>
      <c r="B4" s="772"/>
      <c r="C4" s="772"/>
      <c r="D4" s="772"/>
      <c r="E4" s="772"/>
      <c r="F4" s="772"/>
      <c r="G4" s="772"/>
      <c r="H4" s="772"/>
      <c r="I4" s="772"/>
      <c r="J4" s="772"/>
      <c r="K4" s="772"/>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9"/>
      <c r="D6" s="392" t="s">
        <v>576</v>
      </c>
      <c r="E6" s="392" t="s">
        <v>577</v>
      </c>
      <c r="F6" s="392" t="s">
        <v>578</v>
      </c>
      <c r="G6" s="400" t="s">
        <v>579</v>
      </c>
      <c r="H6" s="400" t="s">
        <v>1267</v>
      </c>
      <c r="I6" s="400" t="s">
        <v>1505</v>
      </c>
      <c r="J6" s="400" t="s">
        <v>1358</v>
      </c>
      <c r="K6" s="400" t="s">
        <v>1506</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1" t="s">
        <v>521</v>
      </c>
      <c r="D8" s="402"/>
      <c r="E8" s="402"/>
      <c r="F8" s="402"/>
      <c r="G8" s="403"/>
      <c r="H8" s="403"/>
      <c r="I8" s="403"/>
      <c r="J8" s="403"/>
      <c r="K8" s="403"/>
    </row>
    <row r="9" spans="1:11" ht="15" customHeight="1" thickTop="1">
      <c r="A9" s="47" t="s">
        <v>748</v>
      </c>
      <c r="B9" s="46" t="s">
        <v>819</v>
      </c>
      <c r="C9" s="165" t="s">
        <v>820</v>
      </c>
      <c r="D9" s="130">
        <v>4.1599999999999998E-2</v>
      </c>
      <c r="E9" s="130">
        <v>4.4499999999999998E-2</v>
      </c>
      <c r="F9" s="130">
        <v>4.2200000000000001E-2</v>
      </c>
      <c r="G9" s="130">
        <v>3.6799999999999999E-2</v>
      </c>
      <c r="H9" s="130">
        <v>5.5E-2</v>
      </c>
      <c r="I9" s="130">
        <v>5.74E-2</v>
      </c>
      <c r="J9" s="130">
        <v>5.6899999999999999E-2</v>
      </c>
      <c r="K9" s="130">
        <v>4.4900000000000002E-2</v>
      </c>
    </row>
    <row r="10" spans="1:11" ht="15" customHeight="1" thickBot="1">
      <c r="A10" s="47" t="s">
        <v>748</v>
      </c>
      <c r="B10" s="46" t="s">
        <v>821</v>
      </c>
      <c r="C10" s="165" t="s">
        <v>822</v>
      </c>
      <c r="D10" s="130">
        <v>0.90510000000000002</v>
      </c>
      <c r="E10" s="130">
        <v>0.89790000000000003</v>
      </c>
      <c r="F10" s="130">
        <v>0.88790000000000002</v>
      </c>
      <c r="G10" s="130">
        <v>0.89929999999999999</v>
      </c>
      <c r="H10" s="130">
        <v>0.86099999999999999</v>
      </c>
      <c r="I10" s="130">
        <v>0.78620000000000001</v>
      </c>
      <c r="J10" s="130">
        <v>0.76639999999999997</v>
      </c>
      <c r="K10" s="130">
        <v>0.77090000000000003</v>
      </c>
    </row>
    <row r="11" spans="1:11" s="19" customFormat="1" ht="15" customHeight="1" thickTop="1" thickBot="1">
      <c r="A11" s="47"/>
      <c r="B11" s="164"/>
      <c r="C11" s="401" t="s">
        <v>524</v>
      </c>
      <c r="D11" s="402"/>
      <c r="E11" s="402"/>
      <c r="F11" s="402"/>
      <c r="G11" s="403"/>
      <c r="H11" s="403"/>
      <c r="I11" s="403"/>
      <c r="J11" s="403"/>
      <c r="K11" s="403"/>
    </row>
    <row r="12" spans="1:11" s="78" customFormat="1" ht="15" customHeight="1" thickTop="1">
      <c r="A12" s="47" t="s">
        <v>748</v>
      </c>
      <c r="B12" s="46" t="s">
        <v>823</v>
      </c>
      <c r="C12" s="165" t="s">
        <v>1437</v>
      </c>
      <c r="D12" s="130">
        <v>1E-4</v>
      </c>
      <c r="E12" s="130">
        <v>1E-4</v>
      </c>
      <c r="F12" s="130">
        <v>0</v>
      </c>
      <c r="G12" s="130">
        <v>0</v>
      </c>
      <c r="H12" s="130">
        <v>2.9999999999999997E-4</v>
      </c>
      <c r="I12" s="130">
        <v>1.1599999999999999E-2</v>
      </c>
      <c r="J12" s="130">
        <v>2.2800000000000001E-2</v>
      </c>
      <c r="K12" s="130">
        <v>8.8999999999999996E-2</v>
      </c>
    </row>
    <row r="13" spans="1:11" s="77" customFormat="1" ht="15" customHeight="1">
      <c r="A13" s="47" t="s">
        <v>748</v>
      </c>
      <c r="B13" s="46" t="s">
        <v>824</v>
      </c>
      <c r="C13" s="165" t="s">
        <v>1438</v>
      </c>
      <c r="D13" s="130">
        <v>1E-4</v>
      </c>
      <c r="E13" s="130">
        <v>1E-4</v>
      </c>
      <c r="F13" s="130">
        <v>0</v>
      </c>
      <c r="G13" s="130">
        <v>0</v>
      </c>
      <c r="H13" s="130">
        <v>2.9999999999999997E-4</v>
      </c>
      <c r="I13" s="130">
        <v>1.1599999999999999E-2</v>
      </c>
      <c r="J13" s="130">
        <v>2.2800000000000001E-2</v>
      </c>
      <c r="K13" s="130">
        <v>8.9099999999999999E-2</v>
      </c>
    </row>
    <row r="14" spans="1:11" s="77" customFormat="1" ht="15" customHeight="1">
      <c r="A14" s="47"/>
      <c r="B14" s="46"/>
      <c r="C14" s="165" t="s">
        <v>1439</v>
      </c>
      <c r="D14" s="130">
        <v>0.73229999999999995</v>
      </c>
      <c r="E14" s="130">
        <v>0.73380000000000001</v>
      </c>
      <c r="F14" s="130">
        <v>0.72670000000000001</v>
      </c>
      <c r="G14" s="130">
        <v>0.70309999999999995</v>
      </c>
      <c r="H14" s="130">
        <v>0.53129999999999999</v>
      </c>
      <c r="I14" s="130">
        <v>0.56659999999999999</v>
      </c>
      <c r="J14" s="130">
        <v>0.57830000000000004</v>
      </c>
      <c r="K14" s="130">
        <v>0.55230000000000001</v>
      </c>
    </row>
    <row r="15" spans="1:11" s="77" customFormat="1" ht="15" customHeight="1" thickBot="1">
      <c r="A15" s="47" t="s">
        <v>748</v>
      </c>
      <c r="B15" s="46" t="s">
        <v>825</v>
      </c>
      <c r="C15" s="165" t="s">
        <v>1440</v>
      </c>
      <c r="D15" s="130">
        <v>7.7999999999999996E-3</v>
      </c>
      <c r="E15" s="130">
        <v>1.0500000000000001E-2</v>
      </c>
      <c r="F15" s="130">
        <v>6.3E-3</v>
      </c>
      <c r="G15" s="130">
        <v>4.8999999999999998E-3</v>
      </c>
      <c r="H15" s="130">
        <v>2.8999999999999998E-3</v>
      </c>
      <c r="I15" s="130">
        <v>5.7000000000000002E-3</v>
      </c>
      <c r="J15" s="130">
        <v>5.1000000000000004E-3</v>
      </c>
      <c r="K15" s="130">
        <v>3.5999999999999999E-3</v>
      </c>
    </row>
    <row r="16" spans="1:11" s="19" customFormat="1" ht="15" customHeight="1" thickTop="1" thickBot="1">
      <c r="A16" s="47"/>
      <c r="B16" s="164"/>
      <c r="C16" s="401" t="s">
        <v>826</v>
      </c>
      <c r="D16" s="402"/>
      <c r="E16" s="402"/>
      <c r="F16" s="402"/>
      <c r="G16" s="403"/>
      <c r="H16" s="403"/>
      <c r="I16" s="403"/>
      <c r="J16" s="403"/>
      <c r="K16" s="403"/>
    </row>
    <row r="17" spans="1:11" s="78" customFormat="1" ht="15" customHeight="1" thickTop="1">
      <c r="A17" s="47" t="s">
        <v>748</v>
      </c>
      <c r="B17" s="46" t="s">
        <v>827</v>
      </c>
      <c r="C17" s="165" t="s">
        <v>1441</v>
      </c>
      <c r="D17" s="130">
        <v>0</v>
      </c>
      <c r="E17" s="130">
        <v>0</v>
      </c>
      <c r="F17" s="130">
        <v>0</v>
      </c>
      <c r="G17" s="130">
        <v>0</v>
      </c>
      <c r="H17" s="130">
        <v>0</v>
      </c>
      <c r="I17" s="130">
        <v>0.44919999999999999</v>
      </c>
      <c r="J17" s="130">
        <v>0.60750000000000004</v>
      </c>
      <c r="K17" s="130">
        <v>0.86160000000000003</v>
      </c>
    </row>
    <row r="18" spans="1:11" s="77" customFormat="1" ht="15" customHeight="1">
      <c r="A18" s="47" t="s">
        <v>748</v>
      </c>
      <c r="B18" s="46" t="s">
        <v>828</v>
      </c>
      <c r="C18" s="165" t="s">
        <v>1442</v>
      </c>
      <c r="D18" s="130">
        <v>0</v>
      </c>
      <c r="E18" s="130">
        <v>0</v>
      </c>
      <c r="F18" s="130">
        <v>0</v>
      </c>
      <c r="G18" s="130">
        <v>0</v>
      </c>
      <c r="H18" s="130">
        <v>1</v>
      </c>
      <c r="I18" s="130">
        <v>0.55079999999999996</v>
      </c>
      <c r="J18" s="130">
        <v>0.39250000000000002</v>
      </c>
      <c r="K18" s="130">
        <v>0.1384</v>
      </c>
    </row>
    <row r="19" spans="1:11" s="77" customFormat="1" ht="15" customHeight="1" thickBot="1">
      <c r="A19" s="47" t="s">
        <v>748</v>
      </c>
      <c r="B19" s="46" t="s">
        <v>829</v>
      </c>
      <c r="C19" s="165" t="s">
        <v>830</v>
      </c>
      <c r="D19" s="168">
        <v>0</v>
      </c>
      <c r="E19" s="168">
        <v>0</v>
      </c>
      <c r="F19" s="168">
        <v>0</v>
      </c>
      <c r="G19" s="168">
        <v>0</v>
      </c>
      <c r="H19" s="168">
        <v>424.75020000000001</v>
      </c>
      <c r="I19" s="168">
        <v>512.64210000000003</v>
      </c>
      <c r="J19" s="168">
        <v>499.2833</v>
      </c>
      <c r="K19" s="168">
        <v>679.49649999999997</v>
      </c>
    </row>
    <row r="20" spans="1:11" s="19" customFormat="1" ht="15" customHeight="1" thickTop="1" thickBot="1">
      <c r="A20" s="47"/>
      <c r="B20" s="164"/>
      <c r="C20" s="401" t="s">
        <v>831</v>
      </c>
      <c r="D20" s="402"/>
      <c r="E20" s="402"/>
      <c r="F20" s="402"/>
      <c r="G20" s="403"/>
      <c r="H20" s="403"/>
      <c r="I20" s="403"/>
      <c r="J20" s="403"/>
      <c r="K20" s="403"/>
    </row>
    <row r="21" spans="1:11" s="78" customFormat="1" ht="15" customHeight="1" thickTop="1">
      <c r="A21" s="47" t="s">
        <v>748</v>
      </c>
      <c r="B21" s="46" t="s">
        <v>832</v>
      </c>
      <c r="C21" s="165" t="s">
        <v>833</v>
      </c>
      <c r="D21" s="130">
        <v>0.98170000000000002</v>
      </c>
      <c r="E21" s="130">
        <v>0.98229999999999995</v>
      </c>
      <c r="F21" s="130">
        <v>0.98109999999999997</v>
      </c>
      <c r="G21" s="130">
        <v>0.98280000000000001</v>
      </c>
      <c r="H21" s="130">
        <v>0.99039999999999995</v>
      </c>
      <c r="I21" s="130">
        <v>0.98719999999999997</v>
      </c>
      <c r="J21" s="130">
        <v>0.98580000000000001</v>
      </c>
      <c r="K21" s="130">
        <v>0.9788</v>
      </c>
    </row>
    <row r="22" spans="1:11" s="77" customFormat="1" ht="15" customHeight="1">
      <c r="A22" s="47" t="s">
        <v>748</v>
      </c>
      <c r="B22" s="46" t="s">
        <v>834</v>
      </c>
      <c r="C22" s="165" t="s">
        <v>835</v>
      </c>
      <c r="D22" s="130">
        <v>1.8599999999999998E-2</v>
      </c>
      <c r="E22" s="130">
        <v>1.8599999999999998E-2</v>
      </c>
      <c r="F22" s="130">
        <v>1.7500000000000002E-2</v>
      </c>
      <c r="G22" s="130">
        <v>2.2499999999999999E-2</v>
      </c>
      <c r="H22" s="130">
        <v>2.0799999999999999E-2</v>
      </c>
      <c r="I22" s="130">
        <v>0.151</v>
      </c>
      <c r="J22" s="130">
        <v>0.1356</v>
      </c>
      <c r="K22" s="130">
        <v>0.1099</v>
      </c>
    </row>
    <row r="23" spans="1:11" s="77" customFormat="1" ht="15" customHeight="1">
      <c r="A23" s="47" t="s">
        <v>748</v>
      </c>
      <c r="B23" s="46" t="s">
        <v>836</v>
      </c>
      <c r="C23" s="165" t="s">
        <v>837</v>
      </c>
      <c r="D23" s="130">
        <v>1.83E-2</v>
      </c>
      <c r="E23" s="130">
        <v>1.77E-2</v>
      </c>
      <c r="F23" s="130">
        <v>1.89E-2</v>
      </c>
      <c r="G23" s="130">
        <v>1.72E-2</v>
      </c>
      <c r="H23" s="130">
        <v>9.5999999999999992E-3</v>
      </c>
      <c r="I23" s="130">
        <v>1.2800000000000001E-2</v>
      </c>
      <c r="J23" s="130">
        <v>1.4200000000000001E-2</v>
      </c>
      <c r="K23" s="130">
        <v>2.12E-2</v>
      </c>
    </row>
    <row r="24" spans="1:11" s="77" customFormat="1" ht="15" customHeight="1">
      <c r="A24" s="47" t="s">
        <v>748</v>
      </c>
      <c r="B24" s="46" t="s">
        <v>838</v>
      </c>
      <c r="C24" s="165" t="s">
        <v>839</v>
      </c>
      <c r="D24" s="130">
        <v>1.66E-2</v>
      </c>
      <c r="E24" s="130">
        <v>1.72E-2</v>
      </c>
      <c r="F24" s="130">
        <v>1.5599999999999999E-2</v>
      </c>
      <c r="G24" s="130">
        <v>2.0799999999999999E-2</v>
      </c>
      <c r="H24" s="130">
        <v>1.9699999999999999E-2</v>
      </c>
      <c r="I24" s="130">
        <v>0.15110000000000001</v>
      </c>
      <c r="J24" s="130">
        <v>0.1346</v>
      </c>
      <c r="K24" s="130">
        <v>0.10730000000000001</v>
      </c>
    </row>
    <row r="25" spans="1:11" s="77" customFormat="1" ht="15" customHeight="1">
      <c r="A25" s="47" t="s">
        <v>748</v>
      </c>
      <c r="B25" s="46" t="s">
        <v>840</v>
      </c>
      <c r="C25" s="165" t="s">
        <v>841</v>
      </c>
      <c r="D25" s="130">
        <v>0.125</v>
      </c>
      <c r="E25" s="130">
        <v>9.4200000000000006E-2</v>
      </c>
      <c r="F25" s="130">
        <v>0.1241</v>
      </c>
      <c r="G25" s="130">
        <v>8.8999999999999996E-2</v>
      </c>
      <c r="H25" s="130">
        <v>6.3500000000000001E-2</v>
      </c>
      <c r="I25" s="130">
        <v>1.2E-2</v>
      </c>
      <c r="J25" s="130">
        <v>2.1499999999999998E-2</v>
      </c>
      <c r="K25" s="130">
        <v>4.4600000000000001E-2</v>
      </c>
    </row>
    <row r="26" spans="1:11" s="77" customFormat="1" ht="15" customHeight="1">
      <c r="A26" s="47" t="s">
        <v>748</v>
      </c>
      <c r="B26" s="46" t="s">
        <v>842</v>
      </c>
      <c r="C26" s="165" t="s">
        <v>843</v>
      </c>
      <c r="D26" s="130">
        <v>1.6500000000000001E-2</v>
      </c>
      <c r="E26" s="130">
        <v>1.5599999999999999E-2</v>
      </c>
      <c r="F26" s="130">
        <v>1.49E-2</v>
      </c>
      <c r="G26" s="130">
        <v>1.5100000000000001E-2</v>
      </c>
      <c r="H26" s="130">
        <v>0.1031</v>
      </c>
      <c r="I26" s="130">
        <v>9.3299999999999994E-2</v>
      </c>
      <c r="J26" s="130">
        <v>8.7599999999999997E-2</v>
      </c>
      <c r="K26" s="130">
        <v>7.1900000000000006E-2</v>
      </c>
    </row>
    <row r="27" spans="1:11" s="77" customFormat="1" ht="15" customHeight="1">
      <c r="A27" s="47" t="s">
        <v>748</v>
      </c>
      <c r="B27" s="46" t="s">
        <v>844</v>
      </c>
      <c r="C27" s="165" t="s">
        <v>1443</v>
      </c>
      <c r="D27" s="130">
        <v>5.0299999999999997E-2</v>
      </c>
      <c r="E27" s="130">
        <v>4.9200000000000001E-2</v>
      </c>
      <c r="F27" s="130">
        <v>5.5E-2</v>
      </c>
      <c r="G27" s="130">
        <v>4.9700000000000001E-2</v>
      </c>
      <c r="H27" s="130">
        <v>4.3799999999999999E-2</v>
      </c>
      <c r="I27" s="130">
        <v>4.4299999999999999E-2</v>
      </c>
      <c r="J27" s="130">
        <v>4.5999999999999999E-2</v>
      </c>
      <c r="K27" s="130">
        <v>5.0700000000000002E-2</v>
      </c>
    </row>
    <row r="28" spans="1:11" s="77" customFormat="1" ht="15" customHeight="1">
      <c r="A28" s="47" t="s">
        <v>748</v>
      </c>
      <c r="B28" s="46" t="s">
        <v>845</v>
      </c>
      <c r="C28" s="165" t="s">
        <v>846</v>
      </c>
      <c r="D28" s="130">
        <v>0.97360000000000002</v>
      </c>
      <c r="E28" s="130">
        <v>0.97309999999999997</v>
      </c>
      <c r="F28" s="130">
        <v>0.97260000000000002</v>
      </c>
      <c r="G28" s="130">
        <v>0.97509999999999997</v>
      </c>
      <c r="H28" s="130">
        <v>0.98580000000000001</v>
      </c>
      <c r="I28" s="130">
        <v>0.98150000000000004</v>
      </c>
      <c r="J28" s="130">
        <v>0.97760000000000002</v>
      </c>
      <c r="K28" s="130">
        <v>0.96550000000000002</v>
      </c>
    </row>
    <row r="29" spans="1:11" s="77" customFormat="1" ht="15" customHeight="1">
      <c r="A29" s="47" t="s">
        <v>748</v>
      </c>
      <c r="B29" s="46" t="s">
        <v>847</v>
      </c>
      <c r="C29" s="165" t="s">
        <v>848</v>
      </c>
      <c r="D29" s="130">
        <v>7.9000000000000008E-3</v>
      </c>
      <c r="E29" s="130">
        <v>8.5000000000000006E-3</v>
      </c>
      <c r="F29" s="130">
        <v>7.4999999999999997E-3</v>
      </c>
      <c r="G29" s="130">
        <v>6.7000000000000002E-3</v>
      </c>
      <c r="H29" s="130">
        <v>8.0000000000000004E-4</v>
      </c>
      <c r="I29" s="130">
        <v>4.3E-3</v>
      </c>
      <c r="J29" s="130">
        <v>4.7000000000000002E-3</v>
      </c>
      <c r="K29" s="130">
        <v>9.7000000000000003E-3</v>
      </c>
    </row>
    <row r="30" spans="1:11" s="77" customFormat="1" ht="15" customHeight="1">
      <c r="A30" s="47" t="s">
        <v>748</v>
      </c>
      <c r="B30" s="46" t="s">
        <v>849</v>
      </c>
      <c r="C30" s="165" t="s">
        <v>850</v>
      </c>
      <c r="D30" s="130">
        <v>2.5999999999999999E-3</v>
      </c>
      <c r="E30" s="130">
        <v>2.8999999999999998E-3</v>
      </c>
      <c r="F30" s="130">
        <v>1.8E-3</v>
      </c>
      <c r="G30" s="130">
        <v>1.8E-3</v>
      </c>
      <c r="H30" s="130">
        <v>3.0000000000000001E-3</v>
      </c>
      <c r="I30" s="130">
        <v>1.6000000000000001E-3</v>
      </c>
      <c r="J30" s="130">
        <v>1.6999999999999999E-3</v>
      </c>
      <c r="K30" s="130">
        <v>3.3999999999999998E-3</v>
      </c>
    </row>
    <row r="31" spans="1:11" s="77" customFormat="1" ht="15" customHeight="1">
      <c r="A31" s="47" t="s">
        <v>748</v>
      </c>
      <c r="B31" s="46" t="s">
        <v>851</v>
      </c>
      <c r="C31" s="165" t="s">
        <v>852</v>
      </c>
      <c r="D31" s="130">
        <v>8.9999999999999998E-4</v>
      </c>
      <c r="E31" s="130">
        <v>8.9999999999999998E-4</v>
      </c>
      <c r="F31" s="130">
        <v>8.9999999999999998E-4</v>
      </c>
      <c r="G31" s="130">
        <v>8.9999999999999998E-4</v>
      </c>
      <c r="H31" s="130">
        <v>1E-4</v>
      </c>
      <c r="I31" s="130">
        <v>8.0000000000000004E-4</v>
      </c>
      <c r="J31" s="130">
        <v>8.9999999999999998E-4</v>
      </c>
      <c r="K31" s="130">
        <v>1.6999999999999999E-3</v>
      </c>
    </row>
    <row r="32" spans="1:11" s="77" customFormat="1" ht="15" customHeight="1">
      <c r="A32" s="47" t="s">
        <v>748</v>
      </c>
      <c r="B32" s="46" t="s">
        <v>853</v>
      </c>
      <c r="C32" s="165" t="s">
        <v>854</v>
      </c>
      <c r="D32" s="130">
        <v>1.5E-3</v>
      </c>
      <c r="E32" s="130">
        <v>1.4E-3</v>
      </c>
      <c r="F32" s="130">
        <v>1.2999999999999999E-3</v>
      </c>
      <c r="G32" s="130">
        <v>1.5E-3</v>
      </c>
      <c r="H32" s="130">
        <v>2.0000000000000001E-4</v>
      </c>
      <c r="I32" s="130">
        <v>6.9999999999999999E-4</v>
      </c>
      <c r="J32" s="130">
        <v>1.1000000000000001E-3</v>
      </c>
      <c r="K32" s="130">
        <v>1.9E-3</v>
      </c>
    </row>
    <row r="33" spans="1:11" s="77" customFormat="1" ht="15" customHeight="1" thickBot="1">
      <c r="A33" s="47" t="s">
        <v>748</v>
      </c>
      <c r="B33" s="165" t="s">
        <v>855</v>
      </c>
      <c r="C33" s="165" t="s">
        <v>856</v>
      </c>
      <c r="D33" s="130">
        <v>1.35E-2</v>
      </c>
      <c r="E33" s="130">
        <v>1.3299999999999999E-2</v>
      </c>
      <c r="F33" s="130">
        <v>1.5699999999999999E-2</v>
      </c>
      <c r="G33" s="130">
        <v>1.37E-2</v>
      </c>
      <c r="H33" s="130">
        <v>9.9000000000000008E-3</v>
      </c>
      <c r="I33" s="130">
        <v>1.09E-2</v>
      </c>
      <c r="J33" s="130">
        <v>1.1900000000000001E-2</v>
      </c>
      <c r="K33" s="130">
        <v>1.5900000000000001E-2</v>
      </c>
    </row>
    <row r="34" spans="1:11" s="19" customFormat="1" ht="15" customHeight="1" thickTop="1" thickBot="1">
      <c r="A34" s="47"/>
      <c r="B34" s="164"/>
      <c r="C34" s="401" t="s">
        <v>540</v>
      </c>
      <c r="D34" s="402"/>
      <c r="E34" s="402"/>
      <c r="F34" s="402"/>
      <c r="G34" s="403"/>
      <c r="H34" s="403"/>
      <c r="I34" s="403"/>
      <c r="J34" s="403"/>
      <c r="K34" s="403"/>
    </row>
    <row r="35" spans="1:11" s="78" customFormat="1" ht="15" customHeight="1" thickTop="1">
      <c r="A35" s="47" t="s">
        <v>748</v>
      </c>
      <c r="B35" s="46" t="s">
        <v>857</v>
      </c>
      <c r="C35" s="165" t="s">
        <v>858</v>
      </c>
      <c r="D35" s="130">
        <v>569.77300000000002</v>
      </c>
      <c r="E35" s="130">
        <v>580.86320000000001</v>
      </c>
      <c r="F35" s="130">
        <v>971.29369999999994</v>
      </c>
      <c r="G35" s="130">
        <v>1212.9634000000001</v>
      </c>
      <c r="H35" s="130">
        <v>1281.7026000000001</v>
      </c>
      <c r="I35" s="130">
        <v>13.1074</v>
      </c>
      <c r="J35" s="130">
        <v>9.6891999999999996</v>
      </c>
      <c r="K35" s="130">
        <v>1.657</v>
      </c>
    </row>
    <row r="36" spans="1:11" s="77" customFormat="1" ht="15" customHeight="1">
      <c r="A36" s="47" t="s">
        <v>748</v>
      </c>
      <c r="B36" s="46" t="s">
        <v>859</v>
      </c>
      <c r="C36" s="165" t="s">
        <v>860</v>
      </c>
      <c r="D36" s="130">
        <v>749.53689999999995</v>
      </c>
      <c r="E36" s="130">
        <v>757.78949999999998</v>
      </c>
      <c r="F36" s="130">
        <v>1549.7055</v>
      </c>
      <c r="G36" s="130">
        <v>1634.0078000000001</v>
      </c>
      <c r="H36" s="130">
        <v>1827.2128</v>
      </c>
      <c r="I36" s="130">
        <v>17.793800000000001</v>
      </c>
      <c r="J36" s="130">
        <v>13.7445</v>
      </c>
      <c r="K36" s="130">
        <v>2.6267</v>
      </c>
    </row>
    <row r="37" spans="1:11" s="77" customFormat="1" ht="15" customHeight="1">
      <c r="A37" s="47" t="s">
        <v>748</v>
      </c>
      <c r="B37" s="46" t="s">
        <v>861</v>
      </c>
      <c r="C37" s="165" t="s">
        <v>862</v>
      </c>
      <c r="D37" s="130">
        <v>6.9800000000000001E-2</v>
      </c>
      <c r="E37" s="130">
        <v>7.3300000000000004E-2</v>
      </c>
      <c r="F37" s="130">
        <v>8.5599999999999996E-2</v>
      </c>
      <c r="G37" s="130">
        <v>6.4699999999999994E-2</v>
      </c>
      <c r="H37" s="130">
        <v>0.1275</v>
      </c>
      <c r="I37" s="130">
        <v>0.11990000000000001</v>
      </c>
      <c r="J37" s="130">
        <v>0.1215</v>
      </c>
      <c r="K37" s="130">
        <v>0.1013</v>
      </c>
    </row>
    <row r="38" spans="1:11" s="77" customFormat="1" ht="15" customHeight="1">
      <c r="A38" s="47" t="s">
        <v>748</v>
      </c>
      <c r="B38" s="46" t="s">
        <v>863</v>
      </c>
      <c r="C38" s="165" t="s">
        <v>864</v>
      </c>
      <c r="D38" s="130">
        <v>5.4699999999999999E-2</v>
      </c>
      <c r="E38" s="130">
        <v>5.8000000000000003E-2</v>
      </c>
      <c r="F38" s="130">
        <v>6.7299999999999999E-2</v>
      </c>
      <c r="G38" s="130">
        <v>4.9500000000000002E-2</v>
      </c>
      <c r="H38" s="130">
        <v>7.8399999999999997E-2</v>
      </c>
      <c r="I38" s="130">
        <v>7.7899999999999997E-2</v>
      </c>
      <c r="J38" s="130">
        <v>8.0699999999999994E-2</v>
      </c>
      <c r="K38" s="130">
        <v>7.1199999999999999E-2</v>
      </c>
    </row>
    <row r="39" spans="1:11" s="77" customFormat="1" ht="15" customHeight="1" thickBot="1">
      <c r="A39" s="47" t="s">
        <v>748</v>
      </c>
      <c r="B39" s="46" t="s">
        <v>865</v>
      </c>
      <c r="C39" s="103" t="s">
        <v>1205</v>
      </c>
      <c r="D39" s="130">
        <v>0.74419999999999997</v>
      </c>
      <c r="E39" s="130">
        <v>0.82989999999999997</v>
      </c>
      <c r="F39" s="130">
        <v>0.90200000000000002</v>
      </c>
      <c r="G39" s="130">
        <v>0.4637</v>
      </c>
      <c r="H39" s="130">
        <v>0.61670000000000003</v>
      </c>
      <c r="I39" s="130">
        <v>0.83560000000000001</v>
      </c>
      <c r="J39" s="130">
        <v>0.69620000000000004</v>
      </c>
      <c r="K39" s="130">
        <v>0.50149999999999995</v>
      </c>
    </row>
    <row r="40" spans="1:11" s="19" customFormat="1" ht="15" customHeight="1" thickTop="1" thickBot="1">
      <c r="A40" s="47"/>
      <c r="B40" s="164"/>
      <c r="C40" s="401" t="s">
        <v>545</v>
      </c>
      <c r="D40" s="402"/>
      <c r="E40" s="402"/>
      <c r="F40" s="402"/>
      <c r="G40" s="403"/>
      <c r="H40" s="403"/>
      <c r="I40" s="403"/>
      <c r="J40" s="403"/>
      <c r="K40" s="403"/>
    </row>
    <row r="41" spans="1:11" s="78" customFormat="1" ht="15" customHeight="1" thickTop="1">
      <c r="A41" s="47" t="s">
        <v>748</v>
      </c>
      <c r="B41" s="46" t="s">
        <v>866</v>
      </c>
      <c r="C41" s="165" t="s">
        <v>867</v>
      </c>
      <c r="D41" s="130">
        <v>0.2167</v>
      </c>
      <c r="E41" s="130">
        <v>0.20830000000000001</v>
      </c>
      <c r="F41" s="130">
        <v>0.21379999999999999</v>
      </c>
      <c r="G41" s="130">
        <v>0.2346</v>
      </c>
      <c r="H41" s="130">
        <v>0.38519999999999999</v>
      </c>
      <c r="I41" s="130">
        <v>0.34989999999999999</v>
      </c>
      <c r="J41" s="130">
        <v>0.33560000000000001</v>
      </c>
      <c r="K41" s="130">
        <v>0.29720000000000002</v>
      </c>
    </row>
    <row r="42" spans="1:11" s="77" customFormat="1" ht="15" customHeight="1">
      <c r="A42" s="47" t="s">
        <v>748</v>
      </c>
      <c r="B42" s="46" t="s">
        <v>868</v>
      </c>
      <c r="C42" s="165" t="s">
        <v>869</v>
      </c>
      <c r="D42" s="130">
        <v>0.2167</v>
      </c>
      <c r="E42" s="130">
        <v>0.20830000000000001</v>
      </c>
      <c r="F42" s="130">
        <v>0.21379999999999999</v>
      </c>
      <c r="G42" s="130">
        <v>0.2346</v>
      </c>
      <c r="H42" s="130">
        <v>0.38519999999999999</v>
      </c>
      <c r="I42" s="130">
        <v>0.34989999999999999</v>
      </c>
      <c r="J42" s="130">
        <v>0.33500000000000002</v>
      </c>
      <c r="K42" s="130">
        <v>0.29680000000000001</v>
      </c>
    </row>
    <row r="43" spans="1:11" s="77" customFormat="1" ht="15" customHeight="1">
      <c r="A43" s="47" t="s">
        <v>748</v>
      </c>
      <c r="B43" s="46" t="s">
        <v>870</v>
      </c>
      <c r="C43" s="165" t="s">
        <v>871</v>
      </c>
      <c r="D43" s="130">
        <v>7.9100000000000004E-2</v>
      </c>
      <c r="E43" s="130">
        <v>7.85E-2</v>
      </c>
      <c r="F43" s="130">
        <v>8.1199999999999994E-2</v>
      </c>
      <c r="G43" s="130">
        <v>6.8000000000000005E-2</v>
      </c>
      <c r="H43" s="130">
        <v>2.0199999999999999E-2</v>
      </c>
      <c r="I43" s="130">
        <v>2.7199999999999998E-2</v>
      </c>
      <c r="J43" s="130">
        <v>3.09E-2</v>
      </c>
      <c r="K43" s="130">
        <v>5.3499999999999999E-2</v>
      </c>
    </row>
    <row r="44" spans="1:11" s="77" customFormat="1" ht="15" customHeight="1">
      <c r="A44" s="47" t="s">
        <v>748</v>
      </c>
      <c r="B44" s="46" t="s">
        <v>872</v>
      </c>
      <c r="C44" s="165" t="s">
        <v>873</v>
      </c>
      <c r="D44" s="130">
        <v>0.01</v>
      </c>
      <c r="E44" s="130">
        <v>7.7999999999999996E-3</v>
      </c>
      <c r="F44" s="130">
        <v>9.2999999999999992E-3</v>
      </c>
      <c r="G44" s="130">
        <v>7.9000000000000008E-3</v>
      </c>
      <c r="H44" s="130">
        <v>2.8E-3</v>
      </c>
      <c r="I44" s="130">
        <v>3.8999999999999998E-3</v>
      </c>
      <c r="J44" s="130">
        <v>6.4000000000000003E-3</v>
      </c>
      <c r="K44" s="130">
        <v>1.24E-2</v>
      </c>
    </row>
    <row r="45" spans="1:11" s="77" customFormat="1" ht="15" customHeight="1">
      <c r="A45" s="47" t="s">
        <v>748</v>
      </c>
      <c r="B45" s="46" t="s">
        <v>874</v>
      </c>
      <c r="C45" s="165" t="s">
        <v>875</v>
      </c>
      <c r="D45" s="130">
        <v>2.1000000000000001E-2</v>
      </c>
      <c r="E45" s="130">
        <v>2.1999999999999999E-2</v>
      </c>
      <c r="F45" s="130">
        <v>1.84E-2</v>
      </c>
      <c r="G45" s="130">
        <v>1.5900000000000001E-2</v>
      </c>
      <c r="H45" s="130">
        <v>3.0000000000000001E-3</v>
      </c>
      <c r="I45" s="130">
        <v>8.0000000000000002E-3</v>
      </c>
      <c r="J45" s="130">
        <v>1.0500000000000001E-2</v>
      </c>
      <c r="K45" s="130">
        <v>1.84E-2</v>
      </c>
    </row>
    <row r="46" spans="1:11" s="77" customFormat="1" ht="15" customHeight="1" thickBot="1">
      <c r="A46" s="47" t="s">
        <v>748</v>
      </c>
      <c r="B46" s="46" t="s">
        <v>876</v>
      </c>
      <c r="C46" s="165" t="s">
        <v>877</v>
      </c>
      <c r="D46" s="130">
        <v>0.21240000000000001</v>
      </c>
      <c r="E46" s="130">
        <v>0.21659999999999999</v>
      </c>
      <c r="F46" s="130">
        <v>0.21440000000000001</v>
      </c>
      <c r="G46" s="130">
        <v>0.20749999999999999</v>
      </c>
      <c r="H46" s="130">
        <v>0.1885</v>
      </c>
      <c r="I46" s="130">
        <v>0.18770000000000001</v>
      </c>
      <c r="J46" s="130">
        <v>0.1807</v>
      </c>
      <c r="K46" s="130">
        <v>0.1759</v>
      </c>
    </row>
    <row r="47" spans="1:11" s="45" customFormat="1" ht="15" customHeight="1" thickTop="1" thickBot="1">
      <c r="A47" s="47"/>
      <c r="B47" s="164"/>
      <c r="C47" s="401" t="s">
        <v>878</v>
      </c>
      <c r="D47" s="402"/>
      <c r="E47" s="402"/>
      <c r="F47" s="402"/>
      <c r="G47" s="403"/>
      <c r="H47" s="403"/>
      <c r="I47" s="403"/>
      <c r="J47" s="403"/>
      <c r="K47" s="403"/>
    </row>
    <row r="48" spans="1:11" s="78" customFormat="1" ht="15" customHeight="1" thickTop="1">
      <c r="A48" s="47" t="s">
        <v>748</v>
      </c>
      <c r="B48" s="46" t="s">
        <v>879</v>
      </c>
      <c r="C48" s="165" t="s">
        <v>880</v>
      </c>
      <c r="D48" s="130">
        <v>0.92500000000000004</v>
      </c>
      <c r="E48" s="130">
        <v>0.92069999999999996</v>
      </c>
      <c r="F48" s="130">
        <v>0.92749999999999999</v>
      </c>
      <c r="G48" s="130">
        <v>0.9264</v>
      </c>
      <c r="H48" s="130">
        <v>0.8468</v>
      </c>
      <c r="I48" s="130">
        <v>0.85760000000000003</v>
      </c>
      <c r="J48" s="130">
        <v>0.8659</v>
      </c>
      <c r="K48" s="130">
        <v>0.8861</v>
      </c>
    </row>
    <row r="49" spans="1:11" s="77" customFormat="1" ht="15" customHeight="1">
      <c r="A49" s="47" t="s">
        <v>748</v>
      </c>
      <c r="B49" s="46" t="s">
        <v>881</v>
      </c>
      <c r="C49" s="165" t="s">
        <v>882</v>
      </c>
      <c r="D49" s="130">
        <v>0.91120000000000001</v>
      </c>
      <c r="E49" s="130">
        <v>0.91120000000000001</v>
      </c>
      <c r="F49" s="130">
        <v>0.90569999999999995</v>
      </c>
      <c r="G49" s="130">
        <v>0.89800000000000002</v>
      </c>
      <c r="H49" s="130">
        <v>0.91190000000000004</v>
      </c>
      <c r="I49" s="130">
        <v>0.92910000000000004</v>
      </c>
      <c r="J49" s="130">
        <v>0.93540000000000001</v>
      </c>
      <c r="K49" s="130">
        <v>0.93110000000000004</v>
      </c>
    </row>
    <row r="50" spans="1:11" s="77" customFormat="1" ht="15" customHeight="1">
      <c r="A50" s="47" t="s">
        <v>748</v>
      </c>
      <c r="B50" s="46" t="s">
        <v>883</v>
      </c>
      <c r="C50" s="165" t="s">
        <v>884</v>
      </c>
      <c r="D50" s="130">
        <v>0.29499999999999998</v>
      </c>
      <c r="E50" s="130">
        <v>0.27629999999999999</v>
      </c>
      <c r="F50" s="130">
        <v>0.29270000000000002</v>
      </c>
      <c r="G50" s="130">
        <v>0.29830000000000001</v>
      </c>
      <c r="H50" s="130">
        <v>0.11650000000000001</v>
      </c>
      <c r="I50" s="130">
        <v>8.5500000000000007E-2</v>
      </c>
      <c r="J50" s="130">
        <v>7.6600000000000001E-2</v>
      </c>
      <c r="K50" s="130">
        <v>0.1014</v>
      </c>
    </row>
    <row r="51" spans="1:11" s="77" customFormat="1" ht="15" customHeight="1">
      <c r="A51" s="47" t="s">
        <v>748</v>
      </c>
      <c r="B51" s="46" t="s">
        <v>885</v>
      </c>
      <c r="C51" s="165" t="s">
        <v>1463</v>
      </c>
      <c r="D51" s="130">
        <v>0.34589999999999999</v>
      </c>
      <c r="E51" s="130">
        <v>0.38069999999999998</v>
      </c>
      <c r="F51" s="130">
        <v>0.33910000000000001</v>
      </c>
      <c r="G51" s="130">
        <v>0.31380000000000002</v>
      </c>
      <c r="H51" s="130">
        <v>0.39760000000000001</v>
      </c>
      <c r="I51" s="130">
        <v>0.40689999999999998</v>
      </c>
      <c r="J51" s="130">
        <v>0.40039999999999998</v>
      </c>
      <c r="K51" s="130">
        <v>0.38379999999999997</v>
      </c>
    </row>
    <row r="52" spans="1:11" ht="3.75" customHeight="1" thickBot="1">
      <c r="A52" s="47"/>
      <c r="B52" s="47"/>
      <c r="C52" s="118"/>
      <c r="D52" s="118"/>
      <c r="E52" s="118"/>
      <c r="F52" s="118"/>
      <c r="G52" s="118"/>
      <c r="H52" s="118"/>
      <c r="I52" s="118"/>
      <c r="J52" s="118"/>
      <c r="K52" s="118"/>
    </row>
    <row r="53" spans="1:11" ht="15" customHeight="1" thickTop="1">
      <c r="A53" s="169" t="s">
        <v>817</v>
      </c>
      <c r="B53" s="165" t="s">
        <v>817</v>
      </c>
      <c r="C53" s="774" t="s">
        <v>557</v>
      </c>
      <c r="D53" s="774"/>
      <c r="E53" s="774"/>
      <c r="F53" s="774"/>
      <c r="G53" s="774"/>
      <c r="H53" s="774"/>
      <c r="I53" s="774"/>
      <c r="J53" s="774"/>
      <c r="K53" s="774"/>
    </row>
    <row r="54" spans="1:11" ht="51.75" customHeight="1">
      <c r="A54" s="47"/>
      <c r="B54" s="47"/>
      <c r="C54" s="769" t="s">
        <v>887</v>
      </c>
      <c r="D54" s="769"/>
      <c r="E54" s="769"/>
      <c r="F54" s="769"/>
      <c r="G54" s="769"/>
      <c r="H54" s="769"/>
      <c r="I54" s="769"/>
      <c r="J54" s="769"/>
      <c r="K54" s="769"/>
    </row>
    <row r="55" spans="1:11" ht="48" customHeight="1">
      <c r="A55" s="47"/>
      <c r="B55" s="47"/>
      <c r="C55" s="769" t="s">
        <v>888</v>
      </c>
      <c r="D55" s="769"/>
      <c r="E55" s="769"/>
      <c r="F55" s="769"/>
      <c r="G55" s="769"/>
      <c r="H55" s="769"/>
      <c r="I55" s="769"/>
      <c r="J55" s="769"/>
      <c r="K55" s="769"/>
    </row>
    <row r="56" spans="1:11" ht="15" customHeight="1">
      <c r="A56" s="47"/>
      <c r="B56" s="47"/>
      <c r="C56" s="770" t="s">
        <v>1446</v>
      </c>
      <c r="D56" s="770"/>
      <c r="E56" s="770"/>
      <c r="F56" s="770"/>
      <c r="G56" s="770"/>
      <c r="H56" s="770"/>
      <c r="I56" s="770"/>
      <c r="J56" s="770"/>
      <c r="K56" s="770"/>
    </row>
    <row r="57" spans="1:11" ht="15" customHeight="1">
      <c r="A57" s="47"/>
      <c r="B57" s="47"/>
      <c r="C57" s="770" t="s">
        <v>561</v>
      </c>
      <c r="D57" s="770"/>
      <c r="E57" s="770"/>
      <c r="F57" s="770"/>
      <c r="G57" s="770"/>
      <c r="H57" s="770"/>
      <c r="I57" s="770"/>
      <c r="J57" s="770"/>
      <c r="K57" s="770"/>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54"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3" sqref="C3:K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9.28515625" style="34" bestFit="1" customWidth="1"/>
    <col min="10" max="11" width="8.28515625" style="34" bestFit="1" customWidth="1"/>
    <col min="12" max="255" width="9.140625" style="34"/>
    <col min="256" max="257" width="0" style="34" hidden="1" customWidth="1"/>
    <col min="258" max="258" width="90.28515625" style="34" customWidth="1"/>
    <col min="259" max="265" width="16.85546875" style="34" customWidth="1"/>
    <col min="266" max="511" width="9.140625" style="34"/>
    <col min="512" max="513" width="0" style="34" hidden="1" customWidth="1"/>
    <col min="514" max="514" width="90.28515625" style="34" customWidth="1"/>
    <col min="515" max="521" width="16.85546875" style="34" customWidth="1"/>
    <col min="522" max="767" width="9.140625" style="34"/>
    <col min="768" max="769" width="0" style="34" hidden="1" customWidth="1"/>
    <col min="770" max="770" width="90.28515625" style="34" customWidth="1"/>
    <col min="771" max="777" width="16.85546875" style="34" customWidth="1"/>
    <col min="778" max="1023" width="9.140625" style="34"/>
    <col min="1024" max="1025" width="0" style="34" hidden="1" customWidth="1"/>
    <col min="1026" max="1026" width="90.28515625" style="34" customWidth="1"/>
    <col min="1027" max="1033" width="16.85546875" style="34" customWidth="1"/>
    <col min="1034" max="1279" width="9.140625" style="34"/>
    <col min="1280" max="1281" width="0" style="34" hidden="1" customWidth="1"/>
    <col min="1282" max="1282" width="90.28515625" style="34" customWidth="1"/>
    <col min="1283" max="1289" width="16.85546875" style="34" customWidth="1"/>
    <col min="1290" max="1535" width="9.140625" style="34"/>
    <col min="1536" max="1537" width="0" style="34" hidden="1" customWidth="1"/>
    <col min="1538" max="1538" width="90.28515625" style="34" customWidth="1"/>
    <col min="1539" max="1545" width="16.85546875" style="34" customWidth="1"/>
    <col min="1546" max="1791" width="9.140625" style="34"/>
    <col min="1792" max="1793" width="0" style="34" hidden="1" customWidth="1"/>
    <col min="1794" max="1794" width="90.28515625" style="34" customWidth="1"/>
    <col min="1795" max="1801" width="16.85546875" style="34" customWidth="1"/>
    <col min="1802" max="2047" width="9.140625" style="34"/>
    <col min="2048" max="2049" width="0" style="34" hidden="1" customWidth="1"/>
    <col min="2050" max="2050" width="90.28515625" style="34" customWidth="1"/>
    <col min="2051" max="2057" width="16.85546875" style="34" customWidth="1"/>
    <col min="2058" max="2303" width="9.140625" style="34"/>
    <col min="2304" max="2305" width="0" style="34" hidden="1" customWidth="1"/>
    <col min="2306" max="2306" width="90.28515625" style="34" customWidth="1"/>
    <col min="2307" max="2313" width="16.85546875" style="34" customWidth="1"/>
    <col min="2314" max="2559" width="9.140625" style="34"/>
    <col min="2560" max="2561" width="0" style="34" hidden="1" customWidth="1"/>
    <col min="2562" max="2562" width="90.28515625" style="34" customWidth="1"/>
    <col min="2563" max="2569" width="16.85546875" style="34" customWidth="1"/>
    <col min="2570" max="2815" width="9.140625" style="34"/>
    <col min="2816" max="2817" width="0" style="34" hidden="1" customWidth="1"/>
    <col min="2818" max="2818" width="90.28515625" style="34" customWidth="1"/>
    <col min="2819" max="2825" width="16.85546875" style="34" customWidth="1"/>
    <col min="2826" max="3071" width="9.140625" style="34"/>
    <col min="3072" max="3073" width="0" style="34" hidden="1" customWidth="1"/>
    <col min="3074" max="3074" width="90.28515625" style="34" customWidth="1"/>
    <col min="3075" max="3081" width="16.85546875" style="34" customWidth="1"/>
    <col min="3082" max="3327" width="9.140625" style="34"/>
    <col min="3328" max="3329" width="0" style="34" hidden="1" customWidth="1"/>
    <col min="3330" max="3330" width="90.28515625" style="34" customWidth="1"/>
    <col min="3331" max="3337" width="16.85546875" style="34" customWidth="1"/>
    <col min="3338" max="3583" width="9.140625" style="34"/>
    <col min="3584" max="3585" width="0" style="34" hidden="1" customWidth="1"/>
    <col min="3586" max="3586" width="90.28515625" style="34" customWidth="1"/>
    <col min="3587" max="3593" width="16.85546875" style="34" customWidth="1"/>
    <col min="3594" max="3839" width="9.140625" style="34"/>
    <col min="3840" max="3841" width="0" style="34" hidden="1" customWidth="1"/>
    <col min="3842" max="3842" width="90.28515625" style="34" customWidth="1"/>
    <col min="3843" max="3849" width="16.85546875" style="34" customWidth="1"/>
    <col min="3850" max="4095" width="9.140625" style="34"/>
    <col min="4096" max="4097" width="0" style="34" hidden="1" customWidth="1"/>
    <col min="4098" max="4098" width="90.28515625" style="34" customWidth="1"/>
    <col min="4099" max="4105" width="16.85546875" style="34" customWidth="1"/>
    <col min="4106" max="4351" width="9.140625" style="34"/>
    <col min="4352" max="4353" width="0" style="34" hidden="1" customWidth="1"/>
    <col min="4354" max="4354" width="90.28515625" style="34" customWidth="1"/>
    <col min="4355" max="4361" width="16.85546875" style="34" customWidth="1"/>
    <col min="4362" max="4607" width="9.140625" style="34"/>
    <col min="4608" max="4609" width="0" style="34" hidden="1" customWidth="1"/>
    <col min="4610" max="4610" width="90.28515625" style="34" customWidth="1"/>
    <col min="4611" max="4617" width="16.85546875" style="34" customWidth="1"/>
    <col min="4618" max="4863" width="9.140625" style="34"/>
    <col min="4864" max="4865" width="0" style="34" hidden="1" customWidth="1"/>
    <col min="4866" max="4866" width="90.28515625" style="34" customWidth="1"/>
    <col min="4867" max="4873" width="16.85546875" style="34" customWidth="1"/>
    <col min="4874" max="5119" width="9.140625" style="34"/>
    <col min="5120" max="5121" width="0" style="34" hidden="1" customWidth="1"/>
    <col min="5122" max="5122" width="90.28515625" style="34" customWidth="1"/>
    <col min="5123" max="5129" width="16.85546875" style="34" customWidth="1"/>
    <col min="5130" max="5375" width="9.140625" style="34"/>
    <col min="5376" max="5377" width="0" style="34" hidden="1" customWidth="1"/>
    <col min="5378" max="5378" width="90.28515625" style="34" customWidth="1"/>
    <col min="5379" max="5385" width="16.85546875" style="34" customWidth="1"/>
    <col min="5386" max="5631" width="9.140625" style="34"/>
    <col min="5632" max="5633" width="0" style="34" hidden="1" customWidth="1"/>
    <col min="5634" max="5634" width="90.28515625" style="34" customWidth="1"/>
    <col min="5635" max="5641" width="16.85546875" style="34" customWidth="1"/>
    <col min="5642" max="5887" width="9.140625" style="34"/>
    <col min="5888" max="5889" width="0" style="34" hidden="1" customWidth="1"/>
    <col min="5890" max="5890" width="90.28515625" style="34" customWidth="1"/>
    <col min="5891" max="5897" width="16.85546875" style="34" customWidth="1"/>
    <col min="5898" max="6143" width="9.140625" style="34"/>
    <col min="6144" max="6145" width="0" style="34" hidden="1" customWidth="1"/>
    <col min="6146" max="6146" width="90.28515625" style="34" customWidth="1"/>
    <col min="6147" max="6153" width="16.85546875" style="34" customWidth="1"/>
    <col min="6154" max="6399" width="9.140625" style="34"/>
    <col min="6400" max="6401" width="0" style="34" hidden="1" customWidth="1"/>
    <col min="6402" max="6402" width="90.28515625" style="34" customWidth="1"/>
    <col min="6403" max="6409" width="16.85546875" style="34" customWidth="1"/>
    <col min="6410" max="6655" width="9.140625" style="34"/>
    <col min="6656" max="6657" width="0" style="34" hidden="1" customWidth="1"/>
    <col min="6658" max="6658" width="90.28515625" style="34" customWidth="1"/>
    <col min="6659" max="6665" width="16.85546875" style="34" customWidth="1"/>
    <col min="6666" max="6911" width="9.140625" style="34"/>
    <col min="6912" max="6913" width="0" style="34" hidden="1" customWidth="1"/>
    <col min="6914" max="6914" width="90.28515625" style="34" customWidth="1"/>
    <col min="6915" max="6921" width="16.85546875" style="34" customWidth="1"/>
    <col min="6922" max="7167" width="9.140625" style="34"/>
    <col min="7168" max="7169" width="0" style="34" hidden="1" customWidth="1"/>
    <col min="7170" max="7170" width="90.28515625" style="34" customWidth="1"/>
    <col min="7171" max="7177" width="16.85546875" style="34" customWidth="1"/>
    <col min="7178" max="7423" width="9.140625" style="34"/>
    <col min="7424" max="7425" width="0" style="34" hidden="1" customWidth="1"/>
    <col min="7426" max="7426" width="90.28515625" style="34" customWidth="1"/>
    <col min="7427" max="7433" width="16.85546875" style="34" customWidth="1"/>
    <col min="7434" max="7679" width="9.140625" style="34"/>
    <col min="7680" max="7681" width="0" style="34" hidden="1" customWidth="1"/>
    <col min="7682" max="7682" width="90.28515625" style="34" customWidth="1"/>
    <col min="7683" max="7689" width="16.85546875" style="34" customWidth="1"/>
    <col min="7690" max="7935" width="9.140625" style="34"/>
    <col min="7936" max="7937" width="0" style="34" hidden="1" customWidth="1"/>
    <col min="7938" max="7938" width="90.28515625" style="34" customWidth="1"/>
    <col min="7939" max="7945" width="16.85546875" style="34" customWidth="1"/>
    <col min="7946" max="8191" width="9.140625" style="34"/>
    <col min="8192" max="8193" width="0" style="34" hidden="1" customWidth="1"/>
    <col min="8194" max="8194" width="90.28515625" style="34" customWidth="1"/>
    <col min="8195" max="8201" width="16.85546875" style="34" customWidth="1"/>
    <col min="8202" max="8447" width="9.140625" style="34"/>
    <col min="8448" max="8449" width="0" style="34" hidden="1" customWidth="1"/>
    <col min="8450" max="8450" width="90.28515625" style="34" customWidth="1"/>
    <col min="8451" max="8457" width="16.85546875" style="34" customWidth="1"/>
    <col min="8458" max="8703" width="9.140625" style="34"/>
    <col min="8704" max="8705" width="0" style="34" hidden="1" customWidth="1"/>
    <col min="8706" max="8706" width="90.28515625" style="34" customWidth="1"/>
    <col min="8707" max="8713" width="16.85546875" style="34" customWidth="1"/>
    <col min="8714" max="8959" width="9.140625" style="34"/>
    <col min="8960" max="8961" width="0" style="34" hidden="1" customWidth="1"/>
    <col min="8962" max="8962" width="90.28515625" style="34" customWidth="1"/>
    <col min="8963" max="8969" width="16.85546875" style="34" customWidth="1"/>
    <col min="8970" max="9215" width="9.140625" style="34"/>
    <col min="9216" max="9217" width="0" style="34" hidden="1" customWidth="1"/>
    <col min="9218" max="9218" width="90.28515625" style="34" customWidth="1"/>
    <col min="9219" max="9225" width="16.85546875" style="34" customWidth="1"/>
    <col min="9226" max="9471" width="9.140625" style="34"/>
    <col min="9472" max="9473" width="0" style="34" hidden="1" customWidth="1"/>
    <col min="9474" max="9474" width="90.28515625" style="34" customWidth="1"/>
    <col min="9475" max="9481" width="16.85546875" style="34" customWidth="1"/>
    <col min="9482" max="9727" width="9.140625" style="34"/>
    <col min="9728" max="9729" width="0" style="34" hidden="1" customWidth="1"/>
    <col min="9730" max="9730" width="90.28515625" style="34" customWidth="1"/>
    <col min="9731" max="9737" width="16.85546875" style="34" customWidth="1"/>
    <col min="9738" max="9983" width="9.140625" style="34"/>
    <col min="9984" max="9985" width="0" style="34" hidden="1" customWidth="1"/>
    <col min="9986" max="9986" width="90.28515625" style="34" customWidth="1"/>
    <col min="9987" max="9993" width="16.85546875" style="34" customWidth="1"/>
    <col min="9994" max="10239" width="9.140625" style="34"/>
    <col min="10240" max="10241" width="0" style="34" hidden="1" customWidth="1"/>
    <col min="10242" max="10242" width="90.28515625" style="34" customWidth="1"/>
    <col min="10243" max="10249" width="16.85546875" style="34" customWidth="1"/>
    <col min="10250" max="10495" width="9.140625" style="34"/>
    <col min="10496" max="10497" width="0" style="34" hidden="1" customWidth="1"/>
    <col min="10498" max="10498" width="90.28515625" style="34" customWidth="1"/>
    <col min="10499" max="10505" width="16.85546875" style="34" customWidth="1"/>
    <col min="10506" max="10751" width="9.140625" style="34"/>
    <col min="10752" max="10753" width="0" style="34" hidden="1" customWidth="1"/>
    <col min="10754" max="10754" width="90.28515625" style="34" customWidth="1"/>
    <col min="10755" max="10761" width="16.85546875" style="34" customWidth="1"/>
    <col min="10762" max="11007" width="9.140625" style="34"/>
    <col min="11008" max="11009" width="0" style="34" hidden="1" customWidth="1"/>
    <col min="11010" max="11010" width="90.28515625" style="34" customWidth="1"/>
    <col min="11011" max="11017" width="16.85546875" style="34" customWidth="1"/>
    <col min="11018" max="11263" width="9.140625" style="34"/>
    <col min="11264" max="11265" width="0" style="34" hidden="1" customWidth="1"/>
    <col min="11266" max="11266" width="90.28515625" style="34" customWidth="1"/>
    <col min="11267" max="11273" width="16.85546875" style="34" customWidth="1"/>
    <col min="11274" max="11519" width="9.140625" style="34"/>
    <col min="11520" max="11521" width="0" style="34" hidden="1" customWidth="1"/>
    <col min="11522" max="11522" width="90.28515625" style="34" customWidth="1"/>
    <col min="11523" max="11529" width="16.85546875" style="34" customWidth="1"/>
    <col min="11530" max="11775" width="9.140625" style="34"/>
    <col min="11776" max="11777" width="0" style="34" hidden="1" customWidth="1"/>
    <col min="11778" max="11778" width="90.28515625" style="34" customWidth="1"/>
    <col min="11779" max="11785" width="16.85546875" style="34" customWidth="1"/>
    <col min="11786" max="12031" width="9.140625" style="34"/>
    <col min="12032" max="12033" width="0" style="34" hidden="1" customWidth="1"/>
    <col min="12034" max="12034" width="90.28515625" style="34" customWidth="1"/>
    <col min="12035" max="12041" width="16.85546875" style="34" customWidth="1"/>
    <col min="12042" max="12287" width="9.140625" style="34"/>
    <col min="12288" max="12289" width="0" style="34" hidden="1" customWidth="1"/>
    <col min="12290" max="12290" width="90.28515625" style="34" customWidth="1"/>
    <col min="12291" max="12297" width="16.85546875" style="34" customWidth="1"/>
    <col min="12298" max="12543" width="9.140625" style="34"/>
    <col min="12544" max="12545" width="0" style="34" hidden="1" customWidth="1"/>
    <col min="12546" max="12546" width="90.28515625" style="34" customWidth="1"/>
    <col min="12547" max="12553" width="16.85546875" style="34" customWidth="1"/>
    <col min="12554" max="12799" width="9.140625" style="34"/>
    <col min="12800" max="12801" width="0" style="34" hidden="1" customWidth="1"/>
    <col min="12802" max="12802" width="90.28515625" style="34" customWidth="1"/>
    <col min="12803" max="12809" width="16.85546875" style="34" customWidth="1"/>
    <col min="12810" max="13055" width="9.140625" style="34"/>
    <col min="13056" max="13057" width="0" style="34" hidden="1" customWidth="1"/>
    <col min="13058" max="13058" width="90.28515625" style="34" customWidth="1"/>
    <col min="13059" max="13065" width="16.85546875" style="34" customWidth="1"/>
    <col min="13066" max="13311" width="9.140625" style="34"/>
    <col min="13312" max="13313" width="0" style="34" hidden="1" customWidth="1"/>
    <col min="13314" max="13314" width="90.28515625" style="34" customWidth="1"/>
    <col min="13315" max="13321" width="16.85546875" style="34" customWidth="1"/>
    <col min="13322" max="13567" width="9.140625" style="34"/>
    <col min="13568" max="13569" width="0" style="34" hidden="1" customWidth="1"/>
    <col min="13570" max="13570" width="90.28515625" style="34" customWidth="1"/>
    <col min="13571" max="13577" width="16.85546875" style="34" customWidth="1"/>
    <col min="13578" max="13823" width="9.140625" style="34"/>
    <col min="13824" max="13825" width="0" style="34" hidden="1" customWidth="1"/>
    <col min="13826" max="13826" width="90.28515625" style="34" customWidth="1"/>
    <col min="13827" max="13833" width="16.85546875" style="34" customWidth="1"/>
    <col min="13834" max="14079" width="9.140625" style="34"/>
    <col min="14080" max="14081" width="0" style="34" hidden="1" customWidth="1"/>
    <col min="14082" max="14082" width="90.28515625" style="34" customWidth="1"/>
    <col min="14083" max="14089" width="16.85546875" style="34" customWidth="1"/>
    <col min="14090" max="14335" width="9.140625" style="34"/>
    <col min="14336" max="14337" width="0" style="34" hidden="1" customWidth="1"/>
    <col min="14338" max="14338" width="90.28515625" style="34" customWidth="1"/>
    <col min="14339" max="14345" width="16.85546875" style="34" customWidth="1"/>
    <col min="14346" max="14591" width="9.140625" style="34"/>
    <col min="14592" max="14593" width="0" style="34" hidden="1" customWidth="1"/>
    <col min="14594" max="14594" width="90.28515625" style="34" customWidth="1"/>
    <col min="14595" max="14601" width="16.85546875" style="34" customWidth="1"/>
    <col min="14602" max="14847" width="9.140625" style="34"/>
    <col min="14848" max="14849" width="0" style="34" hidden="1" customWidth="1"/>
    <col min="14850" max="14850" width="90.28515625" style="34" customWidth="1"/>
    <col min="14851" max="14857" width="16.85546875" style="34" customWidth="1"/>
    <col min="14858" max="15103" width="9.140625" style="34"/>
    <col min="15104" max="15105" width="0" style="34" hidden="1" customWidth="1"/>
    <col min="15106" max="15106" width="90.28515625" style="34" customWidth="1"/>
    <col min="15107" max="15113" width="16.85546875" style="34" customWidth="1"/>
    <col min="15114" max="15359" width="9.140625" style="34"/>
    <col min="15360" max="15361" width="0" style="34" hidden="1" customWidth="1"/>
    <col min="15362" max="15362" width="90.28515625" style="34" customWidth="1"/>
    <col min="15363" max="15369" width="16.85546875" style="34" customWidth="1"/>
    <col min="15370" max="15615" width="9.140625" style="34"/>
    <col min="15616" max="15617" width="0" style="34" hidden="1" customWidth="1"/>
    <col min="15618" max="15618" width="90.28515625" style="34" customWidth="1"/>
    <col min="15619" max="15625" width="16.85546875" style="34" customWidth="1"/>
    <col min="15626" max="15871" width="9.140625" style="34"/>
    <col min="15872" max="15873" width="0" style="34" hidden="1" customWidth="1"/>
    <col min="15874" max="15874" width="90.28515625" style="34" customWidth="1"/>
    <col min="15875" max="15881" width="16.85546875" style="34" customWidth="1"/>
    <col min="15882" max="16127" width="9.140625" style="34"/>
    <col min="16128" max="16129" width="0" style="34" hidden="1" customWidth="1"/>
    <col min="16130" max="16130" width="90.28515625" style="34" customWidth="1"/>
    <col min="16131" max="16137" width="16.85546875" style="34" customWidth="1"/>
    <col min="16138" max="16384" width="9.140625" style="34"/>
  </cols>
  <sheetData>
    <row r="1" spans="1:11" ht="15" customHeight="1">
      <c r="A1" s="628"/>
      <c r="B1" s="628"/>
      <c r="C1" s="776"/>
      <c r="D1" s="776"/>
      <c r="E1" s="776"/>
      <c r="F1" s="776"/>
      <c r="G1" s="776"/>
      <c r="H1" s="776"/>
      <c r="I1" s="776"/>
      <c r="J1" s="776"/>
      <c r="K1" s="776"/>
    </row>
    <row r="2" spans="1:11" ht="18">
      <c r="A2" s="772" t="s">
        <v>447</v>
      </c>
      <c r="B2" s="772"/>
      <c r="C2" s="772"/>
      <c r="D2" s="772"/>
      <c r="E2" s="772"/>
      <c r="F2" s="772"/>
      <c r="G2" s="772"/>
      <c r="H2" s="772"/>
      <c r="I2" s="772"/>
      <c r="J2" s="772"/>
      <c r="K2" s="772"/>
    </row>
    <row r="3" spans="1:11" ht="15" customHeight="1">
      <c r="A3" s="628"/>
      <c r="B3" s="628"/>
      <c r="C3" s="772" t="s">
        <v>818</v>
      </c>
      <c r="D3" s="772"/>
      <c r="E3" s="772"/>
      <c r="F3" s="772"/>
      <c r="G3" s="772"/>
      <c r="H3" s="772"/>
      <c r="I3" s="772"/>
      <c r="J3" s="772"/>
      <c r="K3" s="772"/>
    </row>
    <row r="4" spans="1:11" s="48" customFormat="1" ht="15" customHeight="1">
      <c r="A4" s="773"/>
      <c r="B4" s="772"/>
      <c r="C4" s="772"/>
      <c r="D4" s="772"/>
      <c r="E4" s="772"/>
      <c r="F4" s="772"/>
      <c r="G4" s="772"/>
      <c r="H4" s="772"/>
      <c r="I4" s="772"/>
      <c r="J4" s="772"/>
      <c r="K4" s="772"/>
    </row>
    <row r="5" spans="1:11" s="56" customFormat="1" ht="15" customHeight="1" thickBot="1">
      <c r="A5" s="171"/>
      <c r="B5" s="171"/>
      <c r="C5" s="172"/>
      <c r="D5" s="172"/>
      <c r="E5" s="172"/>
      <c r="F5" s="172"/>
      <c r="G5" s="172"/>
      <c r="H5" s="172"/>
      <c r="I5" s="172"/>
      <c r="J5" s="172"/>
      <c r="K5" s="172"/>
    </row>
    <row r="6" spans="1:11" ht="30" customHeight="1" thickTop="1" thickBot="1">
      <c r="A6" s="47"/>
      <c r="B6" s="173"/>
      <c r="C6" s="404"/>
      <c r="D6" s="392" t="s">
        <v>576</v>
      </c>
      <c r="E6" s="392" t="s">
        <v>577</v>
      </c>
      <c r="F6" s="392" t="s">
        <v>578</v>
      </c>
      <c r="G6" s="400" t="s">
        <v>579</v>
      </c>
      <c r="H6" s="400" t="s">
        <v>1267</v>
      </c>
      <c r="I6" s="400" t="s">
        <v>1505</v>
      </c>
      <c r="J6" s="400" t="s">
        <v>1358</v>
      </c>
      <c r="K6" s="400" t="s">
        <v>1506</v>
      </c>
    </row>
    <row r="7" spans="1:11" ht="15" customHeight="1" thickTop="1" thickBot="1">
      <c r="A7" s="47"/>
      <c r="B7" s="47"/>
      <c r="C7" s="25"/>
      <c r="D7" s="166"/>
      <c r="E7" s="166"/>
      <c r="F7" s="166"/>
      <c r="G7" s="166"/>
      <c r="H7" s="166"/>
      <c r="I7" s="166"/>
      <c r="J7" s="166"/>
      <c r="K7" s="166"/>
    </row>
    <row r="8" spans="1:11" s="47" customFormat="1" ht="15" customHeight="1" thickTop="1" thickBot="1">
      <c r="B8" s="164"/>
      <c r="C8" s="405" t="s">
        <v>562</v>
      </c>
      <c r="D8" s="402"/>
      <c r="E8" s="402"/>
      <c r="F8" s="402"/>
      <c r="G8" s="403"/>
      <c r="H8" s="403"/>
      <c r="I8" s="403"/>
      <c r="J8" s="403"/>
      <c r="K8" s="403"/>
    </row>
    <row r="9" spans="1:11" s="47" customFormat="1" ht="15" customHeight="1" thickTop="1">
      <c r="A9" s="47" t="s">
        <v>748</v>
      </c>
      <c r="B9" s="46" t="s">
        <v>890</v>
      </c>
      <c r="C9" s="165" t="s">
        <v>891</v>
      </c>
      <c r="D9" s="130">
        <v>0.19470000000000001</v>
      </c>
      <c r="E9" s="130">
        <v>0.1583</v>
      </c>
      <c r="F9" s="130">
        <v>0.17680000000000001</v>
      </c>
      <c r="G9" s="130">
        <v>0.1714</v>
      </c>
      <c r="H9" s="130">
        <v>0.1206</v>
      </c>
      <c r="I9" s="130">
        <v>9.64E-2</v>
      </c>
      <c r="J9" s="130">
        <v>9.64E-2</v>
      </c>
      <c r="K9" s="130">
        <v>0.1099</v>
      </c>
    </row>
    <row r="10" spans="1:11" s="48" customFormat="1" ht="15" customHeight="1">
      <c r="A10" s="47" t="s">
        <v>748</v>
      </c>
      <c r="B10" s="46" t="s">
        <v>892</v>
      </c>
      <c r="C10" s="165" t="s">
        <v>1412</v>
      </c>
      <c r="D10" s="130">
        <v>0.19700000000000001</v>
      </c>
      <c r="E10" s="130">
        <v>0.1613</v>
      </c>
      <c r="F10" s="130">
        <v>0.1789</v>
      </c>
      <c r="G10" s="130">
        <v>0.17269999999999999</v>
      </c>
      <c r="H10" s="130">
        <v>0.1208</v>
      </c>
      <c r="I10" s="130">
        <v>9.69E-2</v>
      </c>
      <c r="J10" s="130">
        <v>9.7299999999999998E-2</v>
      </c>
      <c r="K10" s="130">
        <v>0.11</v>
      </c>
    </row>
    <row r="11" spans="1:11" s="48" customFormat="1" ht="15" customHeight="1">
      <c r="A11" s="47" t="s">
        <v>748</v>
      </c>
      <c r="B11" s="46" t="s">
        <v>893</v>
      </c>
      <c r="C11" s="165" t="s">
        <v>1413</v>
      </c>
      <c r="D11" s="130">
        <v>0.1772</v>
      </c>
      <c r="E11" s="130">
        <v>0.14480000000000001</v>
      </c>
      <c r="F11" s="130">
        <v>0.16109999999999999</v>
      </c>
      <c r="G11" s="130">
        <v>0.1595</v>
      </c>
      <c r="H11" s="130">
        <v>0.1115</v>
      </c>
      <c r="I11" s="130">
        <v>8.8900000000000007E-2</v>
      </c>
      <c r="J11" s="130">
        <v>8.77E-2</v>
      </c>
      <c r="K11" s="130">
        <v>9.0399999999999994E-2</v>
      </c>
    </row>
    <row r="12" spans="1:11" s="48" customFormat="1" ht="15" customHeight="1">
      <c r="A12" s="47" t="s">
        <v>748</v>
      </c>
      <c r="B12" s="46" t="s">
        <v>894</v>
      </c>
      <c r="C12" s="165" t="s">
        <v>1414</v>
      </c>
      <c r="D12" s="130">
        <v>3.4299999999999997E-2</v>
      </c>
      <c r="E12" s="130">
        <v>2.5499999999999998E-2</v>
      </c>
      <c r="F12" s="130">
        <v>2.9600000000000001E-2</v>
      </c>
      <c r="G12" s="130">
        <v>3.44E-2</v>
      </c>
      <c r="H12" s="130">
        <v>1.21E-2</v>
      </c>
      <c r="I12" s="130">
        <v>2.7000000000000001E-3</v>
      </c>
      <c r="J12" s="130">
        <v>4.8999999999999998E-3</v>
      </c>
      <c r="K12" s="130">
        <v>7.1999999999999998E-3</v>
      </c>
    </row>
    <row r="13" spans="1:11" s="48" customFormat="1" ht="15" customHeight="1">
      <c r="A13" s="47" t="s">
        <v>748</v>
      </c>
      <c r="B13" s="46" t="s">
        <v>895</v>
      </c>
      <c r="C13" s="165" t="s">
        <v>1415</v>
      </c>
      <c r="D13" s="130">
        <v>3.5400000000000001E-2</v>
      </c>
      <c r="E13" s="130">
        <v>2.6200000000000001E-2</v>
      </c>
      <c r="F13" s="130">
        <v>2.93E-2</v>
      </c>
      <c r="G13" s="130">
        <v>3.3799999999999997E-2</v>
      </c>
      <c r="H13" s="130">
        <v>1.29E-2</v>
      </c>
      <c r="I13" s="130">
        <v>1.8E-3</v>
      </c>
      <c r="J13" s="130">
        <v>3.2000000000000002E-3</v>
      </c>
      <c r="K13" s="130">
        <v>7.6E-3</v>
      </c>
    </row>
    <row r="14" spans="1:11" s="48" customFormat="1" ht="15" customHeight="1">
      <c r="A14" s="47" t="s">
        <v>748</v>
      </c>
      <c r="B14" s="46" t="s">
        <v>896</v>
      </c>
      <c r="C14" s="165" t="s">
        <v>1416</v>
      </c>
      <c r="D14" s="130">
        <v>2.1399999999999999E-2</v>
      </c>
      <c r="E14" s="130">
        <v>1.43E-2</v>
      </c>
      <c r="F14" s="130">
        <v>1.5100000000000001E-2</v>
      </c>
      <c r="G14" s="130">
        <v>1.6799999999999999E-2</v>
      </c>
      <c r="H14" s="130">
        <v>6.7999999999999996E-3</v>
      </c>
      <c r="I14" s="130">
        <v>5.0000000000000001E-4</v>
      </c>
      <c r="J14" s="130">
        <v>1.1999999999999999E-3</v>
      </c>
      <c r="K14" s="130">
        <v>4.7999999999999996E-3</v>
      </c>
    </row>
    <row r="15" spans="1:11" s="48" customFormat="1" ht="15" customHeight="1" thickBot="1">
      <c r="A15" s="47" t="s">
        <v>748</v>
      </c>
      <c r="B15" s="46" t="s">
        <v>897</v>
      </c>
      <c r="C15" s="165" t="s">
        <v>1417</v>
      </c>
      <c r="D15" s="130">
        <v>9.2200000000000004E-2</v>
      </c>
      <c r="E15" s="130">
        <v>6.7299999999999999E-2</v>
      </c>
      <c r="F15" s="130">
        <v>7.2599999999999998E-2</v>
      </c>
      <c r="G15" s="130">
        <v>8.14E-2</v>
      </c>
      <c r="H15" s="130">
        <v>3.6900000000000002E-2</v>
      </c>
      <c r="I15" s="130">
        <v>3.0000000000000001E-3</v>
      </c>
      <c r="J15" s="130">
        <v>7.6E-3</v>
      </c>
      <c r="K15" s="130">
        <v>3.4700000000000002E-2</v>
      </c>
    </row>
    <row r="16" spans="1:11" s="37" customFormat="1" ht="15" customHeight="1" thickTop="1" thickBot="1">
      <c r="A16" s="47"/>
      <c r="B16" s="164"/>
      <c r="C16" s="405" t="s">
        <v>563</v>
      </c>
      <c r="D16" s="402"/>
      <c r="E16" s="402"/>
      <c r="F16" s="402"/>
      <c r="G16" s="403"/>
      <c r="H16" s="403"/>
      <c r="I16" s="403"/>
      <c r="J16" s="403"/>
      <c r="K16" s="403"/>
    </row>
    <row r="17" spans="1:11" s="47" customFormat="1" ht="15" customHeight="1" thickTop="1">
      <c r="A17" s="47" t="s">
        <v>748</v>
      </c>
      <c r="B17" s="46" t="s">
        <v>898</v>
      </c>
      <c r="C17" s="165" t="s">
        <v>899</v>
      </c>
      <c r="D17" s="130">
        <v>0.251</v>
      </c>
      <c r="E17" s="130">
        <v>0.20080000000000001</v>
      </c>
      <c r="F17" s="130">
        <v>0.2223</v>
      </c>
      <c r="G17" s="130">
        <v>0.2165</v>
      </c>
      <c r="H17" s="130">
        <v>0.16400000000000001</v>
      </c>
      <c r="I17" s="130">
        <v>0.1406</v>
      </c>
      <c r="J17" s="130">
        <v>0.1399</v>
      </c>
      <c r="K17" s="130">
        <v>0.1517</v>
      </c>
    </row>
    <row r="18" spans="1:11" s="48" customFormat="1" ht="15" customHeight="1">
      <c r="A18" s="47" t="s">
        <v>748</v>
      </c>
      <c r="B18" s="46" t="s">
        <v>900</v>
      </c>
      <c r="C18" s="165" t="s">
        <v>901</v>
      </c>
      <c r="D18" s="130">
        <v>-5.6300000000000003E-2</v>
      </c>
      <c r="E18" s="130">
        <v>-4.2500000000000003E-2</v>
      </c>
      <c r="F18" s="130">
        <v>-4.5499999999999999E-2</v>
      </c>
      <c r="G18" s="130">
        <v>-4.4999999999999998E-2</v>
      </c>
      <c r="H18" s="130">
        <v>-4.3400000000000001E-2</v>
      </c>
      <c r="I18" s="130">
        <v>-4.4200000000000003E-2</v>
      </c>
      <c r="J18" s="130">
        <v>-4.3499999999999997E-2</v>
      </c>
      <c r="K18" s="130">
        <v>-4.1799999999999997E-2</v>
      </c>
    </row>
    <row r="19" spans="1:11" s="48" customFormat="1" ht="15" customHeight="1">
      <c r="A19" s="47" t="s">
        <v>748</v>
      </c>
      <c r="B19" s="46" t="s">
        <v>902</v>
      </c>
      <c r="C19" s="165" t="s">
        <v>903</v>
      </c>
      <c r="D19" s="130">
        <v>8.1000000000000003E-2</v>
      </c>
      <c r="E19" s="130">
        <v>5.9299999999999999E-2</v>
      </c>
      <c r="F19" s="130">
        <v>6.3200000000000006E-2</v>
      </c>
      <c r="G19" s="130">
        <v>6.3E-2</v>
      </c>
      <c r="H19" s="130">
        <v>5.8700000000000002E-2</v>
      </c>
      <c r="I19" s="130">
        <v>5.7099999999999998E-2</v>
      </c>
      <c r="J19" s="130">
        <v>5.5599999999999997E-2</v>
      </c>
      <c r="K19" s="130">
        <v>5.1999999999999998E-2</v>
      </c>
    </row>
    <row r="20" spans="1:11" s="48" customFormat="1" ht="15" customHeight="1">
      <c r="A20" s="47" t="s">
        <v>748</v>
      </c>
      <c r="B20" s="46" t="s">
        <v>904</v>
      </c>
      <c r="C20" s="165" t="s">
        <v>905</v>
      </c>
      <c r="D20" s="130">
        <v>1E-4</v>
      </c>
      <c r="E20" s="130">
        <v>-1E-4</v>
      </c>
      <c r="F20" s="130">
        <v>-2.0000000000000001E-4</v>
      </c>
      <c r="G20" s="130">
        <v>0</v>
      </c>
      <c r="H20" s="130">
        <v>0</v>
      </c>
      <c r="I20" s="130">
        <v>0</v>
      </c>
      <c r="J20" s="130">
        <v>0</v>
      </c>
      <c r="K20" s="130">
        <v>2.0000000000000001E-4</v>
      </c>
    </row>
    <row r="21" spans="1:11" s="48" customFormat="1" ht="15" customHeight="1">
      <c r="A21" s="47" t="s">
        <v>748</v>
      </c>
      <c r="B21" s="46" t="s">
        <v>906</v>
      </c>
      <c r="C21" s="165" t="s">
        <v>1418</v>
      </c>
      <c r="D21" s="130">
        <v>-1.9699999999999999E-2</v>
      </c>
      <c r="E21" s="130">
        <v>-1.6500000000000001E-2</v>
      </c>
      <c r="F21" s="130">
        <v>-1.78E-2</v>
      </c>
      <c r="G21" s="130">
        <v>-1.32E-2</v>
      </c>
      <c r="H21" s="130">
        <v>-9.2999999999999992E-3</v>
      </c>
      <c r="I21" s="130">
        <v>-7.9000000000000008E-3</v>
      </c>
      <c r="J21" s="130">
        <v>-9.4999999999999998E-3</v>
      </c>
      <c r="K21" s="130">
        <v>-1.9599999999999999E-2</v>
      </c>
    </row>
    <row r="22" spans="1:11" s="48" customFormat="1" ht="15" customHeight="1">
      <c r="A22" s="47" t="s">
        <v>748</v>
      </c>
      <c r="B22" s="46" t="s">
        <v>907</v>
      </c>
      <c r="C22" s="165" t="s">
        <v>1419</v>
      </c>
      <c r="D22" s="130">
        <v>2.2000000000000001E-3</v>
      </c>
      <c r="E22" s="130">
        <v>3.0000000000000001E-3</v>
      </c>
      <c r="F22" s="130">
        <v>2.0999999999999999E-3</v>
      </c>
      <c r="G22" s="130">
        <v>1.2999999999999999E-3</v>
      </c>
      <c r="H22" s="130">
        <v>2.0000000000000001E-4</v>
      </c>
      <c r="I22" s="130">
        <v>5.0000000000000001E-4</v>
      </c>
      <c r="J22" s="130">
        <v>8.9999999999999998E-4</v>
      </c>
      <c r="K22" s="130">
        <v>0</v>
      </c>
    </row>
    <row r="23" spans="1:11" s="48" customFormat="1" ht="15" customHeight="1">
      <c r="A23" s="47" t="s">
        <v>748</v>
      </c>
      <c r="B23" s="46" t="s">
        <v>908</v>
      </c>
      <c r="C23" s="165" t="s">
        <v>1420</v>
      </c>
      <c r="D23" s="130">
        <v>-0.1429</v>
      </c>
      <c r="E23" s="130">
        <v>-0.1193</v>
      </c>
      <c r="F23" s="130">
        <v>-0.13150000000000001</v>
      </c>
      <c r="G23" s="130">
        <v>-0.12509999999999999</v>
      </c>
      <c r="H23" s="130">
        <v>-9.9400000000000002E-2</v>
      </c>
      <c r="I23" s="130">
        <v>-8.6199999999999999E-2</v>
      </c>
      <c r="J23" s="130">
        <v>-8.2799999999999999E-2</v>
      </c>
      <c r="K23" s="130">
        <v>-8.3099999999999993E-2</v>
      </c>
    </row>
    <row r="24" spans="1:11" s="48" customFormat="1" ht="15" customHeight="1">
      <c r="A24" s="47" t="s">
        <v>748</v>
      </c>
      <c r="B24" s="46" t="s">
        <v>909</v>
      </c>
      <c r="C24" s="165" t="s">
        <v>1421</v>
      </c>
      <c r="D24" s="130">
        <v>1E-3</v>
      </c>
      <c r="E24" s="130">
        <v>8.0000000000000004E-4</v>
      </c>
      <c r="F24" s="130">
        <v>0</v>
      </c>
      <c r="G24" s="130">
        <v>-6.9999999999999999E-4</v>
      </c>
      <c r="H24" s="130">
        <v>8.0000000000000004E-4</v>
      </c>
      <c r="I24" s="130">
        <v>-1E-3</v>
      </c>
      <c r="J24" s="130">
        <v>-1.6999999999999999E-3</v>
      </c>
      <c r="K24" s="130">
        <v>2.0000000000000001E-4</v>
      </c>
    </row>
    <row r="25" spans="1:11" s="48" customFormat="1" ht="15" customHeight="1" thickBot="1">
      <c r="A25" s="47" t="s">
        <v>748</v>
      </c>
      <c r="B25" s="46" t="s">
        <v>910</v>
      </c>
      <c r="C25" s="165" t="s">
        <v>1422</v>
      </c>
      <c r="D25" s="130">
        <v>0.23830000000000001</v>
      </c>
      <c r="E25" s="130">
        <v>0.1908</v>
      </c>
      <c r="F25" s="130">
        <v>0.19739999999999999</v>
      </c>
      <c r="G25" s="130">
        <v>0.20019999999999999</v>
      </c>
      <c r="H25" s="130">
        <v>0.19919999999999999</v>
      </c>
      <c r="I25" s="130">
        <v>0.20499999999999999</v>
      </c>
      <c r="J25" s="130">
        <v>0.2059</v>
      </c>
      <c r="K25" s="130">
        <v>0.20810000000000001</v>
      </c>
    </row>
    <row r="26" spans="1:11" s="37" customFormat="1" ht="15" customHeight="1" thickTop="1" thickBot="1">
      <c r="A26" s="47"/>
      <c r="B26" s="174"/>
      <c r="C26" s="405" t="s">
        <v>564</v>
      </c>
      <c r="D26" s="402"/>
      <c r="E26" s="402"/>
      <c r="F26" s="402"/>
      <c r="G26" s="403"/>
      <c r="H26" s="403"/>
      <c r="I26" s="403"/>
      <c r="J26" s="403"/>
      <c r="K26" s="403"/>
    </row>
    <row r="27" spans="1:11" s="47" customFormat="1" ht="15" customHeight="1" thickTop="1">
      <c r="A27" s="47" t="s">
        <v>748</v>
      </c>
      <c r="B27" s="46" t="s">
        <v>911</v>
      </c>
      <c r="C27" s="165" t="s">
        <v>1423</v>
      </c>
      <c r="D27" s="130">
        <v>0.27050000000000002</v>
      </c>
      <c r="E27" s="130">
        <v>0.21709999999999999</v>
      </c>
      <c r="F27" s="130">
        <v>0.24260000000000001</v>
      </c>
      <c r="G27" s="130">
        <v>0.23530000000000001</v>
      </c>
      <c r="H27" s="130">
        <v>0.1905</v>
      </c>
      <c r="I27" s="130">
        <v>0.17380000000000001</v>
      </c>
      <c r="J27" s="130">
        <v>0.17519999999999999</v>
      </c>
      <c r="K27" s="130">
        <v>0.21260000000000001</v>
      </c>
    </row>
    <row r="28" spans="1:11" s="48" customFormat="1" ht="15" customHeight="1">
      <c r="A28" s="47" t="s">
        <v>748</v>
      </c>
      <c r="B28" s="46" t="s">
        <v>912</v>
      </c>
      <c r="C28" s="165" t="s">
        <v>1424</v>
      </c>
      <c r="D28" s="130">
        <v>0.14449999999999999</v>
      </c>
      <c r="E28" s="130">
        <v>0.16</v>
      </c>
      <c r="F28" s="130">
        <v>0.15429999999999999</v>
      </c>
      <c r="G28" s="130">
        <v>0.1719</v>
      </c>
      <c r="H28" s="130">
        <v>0.16200000000000001</v>
      </c>
      <c r="I28" s="130">
        <v>0.22620000000000001</v>
      </c>
      <c r="J28" s="130">
        <v>0.23519999999999999</v>
      </c>
      <c r="K28" s="130">
        <v>0.13550000000000001</v>
      </c>
    </row>
    <row r="29" spans="1:11" s="48" customFormat="1" ht="15" customHeight="1">
      <c r="A29" s="47" t="s">
        <v>748</v>
      </c>
      <c r="B29" s="46" t="s">
        <v>913</v>
      </c>
      <c r="C29" s="165" t="s">
        <v>1425</v>
      </c>
      <c r="D29" s="130">
        <v>0.2782</v>
      </c>
      <c r="E29" s="130">
        <v>0.17299999999999999</v>
      </c>
      <c r="F29" s="130">
        <v>0.16420000000000001</v>
      </c>
      <c r="G29" s="130">
        <v>0.16950000000000001</v>
      </c>
      <c r="H29" s="130">
        <v>0.1031</v>
      </c>
      <c r="I29" s="130">
        <v>0.19919999999999999</v>
      </c>
      <c r="J29" s="130">
        <v>0.1749</v>
      </c>
      <c r="K29" s="130">
        <v>0.1391</v>
      </c>
    </row>
    <row r="30" spans="1:11" s="48" customFormat="1" ht="15" customHeight="1">
      <c r="A30" s="47" t="s">
        <v>748</v>
      </c>
      <c r="B30" s="46" t="s">
        <v>914</v>
      </c>
      <c r="C30" s="165" t="s">
        <v>1426</v>
      </c>
      <c r="D30" s="130">
        <v>0.16009999999999999</v>
      </c>
      <c r="E30" s="130">
        <v>0.1507</v>
      </c>
      <c r="F30" s="130">
        <v>0.12239999999999999</v>
      </c>
      <c r="G30" s="130">
        <v>0.13400000000000001</v>
      </c>
      <c r="H30" s="130">
        <v>3.7900000000000003E-2</v>
      </c>
      <c r="I30" s="130">
        <v>0.23480000000000001</v>
      </c>
      <c r="J30" s="130">
        <v>0.15190000000000001</v>
      </c>
      <c r="K30" s="130">
        <v>9.3299999999999994E-2</v>
      </c>
    </row>
    <row r="31" spans="1:11" s="48" customFormat="1" ht="15" customHeight="1">
      <c r="A31" s="47" t="s">
        <v>748</v>
      </c>
      <c r="B31" s="46" t="s">
        <v>915</v>
      </c>
      <c r="C31" s="165" t="s">
        <v>1427</v>
      </c>
      <c r="D31" s="130">
        <v>1.24E-2</v>
      </c>
      <c r="E31" s="130">
        <v>1.6299999999999999E-2</v>
      </c>
      <c r="F31" s="130">
        <v>1.5299999999999999E-2</v>
      </c>
      <c r="G31" s="130">
        <v>1.5599999999999999E-2</v>
      </c>
      <c r="H31" s="130">
        <v>1.52E-2</v>
      </c>
      <c r="I31" s="130">
        <v>1.29E-2</v>
      </c>
      <c r="J31" s="130">
        <v>1.3599999999999999E-2</v>
      </c>
      <c r="K31" s="130">
        <v>1.29E-2</v>
      </c>
    </row>
    <row r="32" spans="1:11" s="48" customFormat="1" ht="15" customHeight="1">
      <c r="A32" s="47" t="s">
        <v>748</v>
      </c>
      <c r="B32" s="46" t="s">
        <v>916</v>
      </c>
      <c r="C32" s="165" t="s">
        <v>1428</v>
      </c>
      <c r="D32" s="130">
        <v>2.4400000000000002E-2</v>
      </c>
      <c r="E32" s="130">
        <v>4.0399999999999998E-2</v>
      </c>
      <c r="F32" s="130">
        <v>3.8300000000000001E-2</v>
      </c>
      <c r="G32" s="130">
        <v>2.9100000000000001E-2</v>
      </c>
      <c r="H32" s="130">
        <v>3.4299999999999997E-2</v>
      </c>
      <c r="I32" s="130">
        <v>6.6100000000000006E-2</v>
      </c>
      <c r="J32" s="130">
        <v>6.6299999999999998E-2</v>
      </c>
      <c r="K32" s="130">
        <v>5.8799999999999998E-2</v>
      </c>
    </row>
    <row r="33" spans="1:11" s="48" customFormat="1" ht="15" customHeight="1">
      <c r="A33" s="47" t="s">
        <v>748</v>
      </c>
      <c r="B33" s="46" t="s">
        <v>917</v>
      </c>
      <c r="C33" s="165" t="s">
        <v>1429</v>
      </c>
      <c r="D33" s="130">
        <v>1.5699999999999999E-2</v>
      </c>
      <c r="E33" s="130">
        <v>2.2800000000000001E-2</v>
      </c>
      <c r="F33" s="130">
        <v>2.1499999999999998E-2</v>
      </c>
      <c r="G33" s="130">
        <v>0.02</v>
      </c>
      <c r="H33" s="130">
        <v>2.3099999999999999E-2</v>
      </c>
      <c r="I33" s="130">
        <v>2.5700000000000001E-2</v>
      </c>
      <c r="J33" s="130">
        <v>2.7300000000000001E-2</v>
      </c>
      <c r="K33" s="130">
        <v>2.5000000000000001E-2</v>
      </c>
    </row>
    <row r="34" spans="1:11" s="48" customFormat="1" ht="15" customHeight="1">
      <c r="A34" s="47" t="s">
        <v>748</v>
      </c>
      <c r="B34" s="46" t="s">
        <v>918</v>
      </c>
      <c r="C34" s="165" t="s">
        <v>1430</v>
      </c>
      <c r="D34" s="130">
        <v>0</v>
      </c>
      <c r="E34" s="130">
        <v>0</v>
      </c>
      <c r="F34" s="130">
        <v>0</v>
      </c>
      <c r="G34" s="130">
        <v>0</v>
      </c>
      <c r="H34" s="130">
        <v>0</v>
      </c>
      <c r="I34" s="130">
        <v>0</v>
      </c>
      <c r="J34" s="130">
        <v>0</v>
      </c>
      <c r="K34" s="130">
        <v>0</v>
      </c>
    </row>
    <row r="35" spans="1:11" s="48" customFormat="1" ht="15" customHeight="1">
      <c r="A35" s="47" t="s">
        <v>748</v>
      </c>
      <c r="B35" s="46" t="s">
        <v>919</v>
      </c>
      <c r="C35" s="165" t="s">
        <v>1431</v>
      </c>
      <c r="D35" s="130">
        <v>0</v>
      </c>
      <c r="E35" s="130">
        <v>0</v>
      </c>
      <c r="F35" s="130">
        <v>0</v>
      </c>
      <c r="G35" s="130">
        <v>0</v>
      </c>
      <c r="H35" s="130">
        <v>4.3E-3</v>
      </c>
      <c r="I35" s="130">
        <v>6.7999999999999996E-3</v>
      </c>
      <c r="J35" s="130">
        <v>1.1599999999999999E-2</v>
      </c>
      <c r="K35" s="130">
        <v>2.3900000000000001E-2</v>
      </c>
    </row>
    <row r="36" spans="1:11" s="48" customFormat="1" ht="15" customHeight="1">
      <c r="A36" s="47" t="s">
        <v>748</v>
      </c>
      <c r="B36" s="46" t="s">
        <v>920</v>
      </c>
      <c r="C36" s="165" t="s">
        <v>1432</v>
      </c>
      <c r="D36" s="130">
        <v>0</v>
      </c>
      <c r="E36" s="130">
        <v>0</v>
      </c>
      <c r="F36" s="130">
        <v>0</v>
      </c>
      <c r="G36" s="130">
        <v>0</v>
      </c>
      <c r="H36" s="130">
        <v>3.0999999999999999E-3</v>
      </c>
      <c r="I36" s="130">
        <v>2.7900000000000001E-2</v>
      </c>
      <c r="J36" s="130">
        <v>2.29E-2</v>
      </c>
      <c r="K36" s="130">
        <v>5.2999999999999999E-2</v>
      </c>
    </row>
    <row r="37" spans="1:11" s="48" customFormat="1" ht="15" customHeight="1">
      <c r="A37" s="47"/>
      <c r="B37" s="46"/>
      <c r="C37" s="165" t="s">
        <v>1433</v>
      </c>
      <c r="D37" s="130">
        <v>0</v>
      </c>
      <c r="E37" s="130">
        <v>0</v>
      </c>
      <c r="F37" s="130">
        <v>0</v>
      </c>
      <c r="G37" s="130">
        <v>0</v>
      </c>
      <c r="H37" s="130">
        <v>0</v>
      </c>
      <c r="I37" s="130">
        <v>0</v>
      </c>
      <c r="J37" s="130">
        <v>0</v>
      </c>
      <c r="K37" s="130">
        <v>2.2700000000000001E-2</v>
      </c>
    </row>
    <row r="38" spans="1:11" s="48" customFormat="1" ht="15" customHeight="1" thickBot="1">
      <c r="A38" s="47" t="s">
        <v>748</v>
      </c>
      <c r="B38" s="46" t="s">
        <v>921</v>
      </c>
      <c r="C38" s="165" t="s">
        <v>1434</v>
      </c>
      <c r="D38" s="130">
        <v>0</v>
      </c>
      <c r="E38" s="130">
        <v>0</v>
      </c>
      <c r="F38" s="130">
        <v>0</v>
      </c>
      <c r="G38" s="130">
        <v>0</v>
      </c>
      <c r="H38" s="130">
        <v>0</v>
      </c>
      <c r="I38" s="130">
        <v>0</v>
      </c>
      <c r="J38" s="130">
        <v>0</v>
      </c>
      <c r="K38" s="130">
        <v>0</v>
      </c>
    </row>
    <row r="39" spans="1:11" s="37" customFormat="1" ht="15" customHeight="1" thickTop="1" thickBot="1">
      <c r="A39" s="47"/>
      <c r="B39" s="51"/>
      <c r="C39" s="405" t="s">
        <v>565</v>
      </c>
      <c r="D39" s="402"/>
      <c r="E39" s="402"/>
      <c r="F39" s="402"/>
      <c r="G39" s="403"/>
      <c r="H39" s="403"/>
      <c r="I39" s="403"/>
      <c r="J39" s="403"/>
      <c r="K39" s="403"/>
    </row>
    <row r="40" spans="1:11" s="37" customFormat="1" ht="15" customHeight="1" thickTop="1" thickBot="1">
      <c r="A40" s="47"/>
      <c r="B40" s="174"/>
      <c r="C40" s="405" t="s">
        <v>566</v>
      </c>
      <c r="D40" s="402"/>
      <c r="E40" s="402"/>
      <c r="F40" s="402"/>
      <c r="G40" s="403"/>
      <c r="H40" s="403"/>
      <c r="I40" s="403"/>
      <c r="J40" s="403"/>
      <c r="K40" s="403"/>
    </row>
    <row r="41" spans="1:11" s="47" customFormat="1" ht="15" customHeight="1" thickTop="1">
      <c r="A41" s="47" t="s">
        <v>748</v>
      </c>
      <c r="B41" s="46" t="s">
        <v>922</v>
      </c>
      <c r="C41" s="165" t="s">
        <v>923</v>
      </c>
      <c r="D41" s="130">
        <v>0.1429</v>
      </c>
      <c r="E41" s="130">
        <v>0.1193</v>
      </c>
      <c r="F41" s="130">
        <v>0.13150000000000001</v>
      </c>
      <c r="G41" s="130">
        <v>0.12509999999999999</v>
      </c>
      <c r="H41" s="130">
        <v>9.9400000000000002E-2</v>
      </c>
      <c r="I41" s="130">
        <v>8.6199999999999999E-2</v>
      </c>
      <c r="J41" s="130">
        <v>8.2799999999999999E-2</v>
      </c>
      <c r="K41" s="130">
        <v>8.3099999999999993E-2</v>
      </c>
    </row>
    <row r="42" spans="1:11" s="48" customFormat="1" ht="15" customHeight="1">
      <c r="A42" s="47" t="s">
        <v>748</v>
      </c>
      <c r="B42" s="46" t="s">
        <v>924</v>
      </c>
      <c r="C42" s="165" t="s">
        <v>925</v>
      </c>
      <c r="D42" s="130">
        <v>0.153</v>
      </c>
      <c r="E42" s="130">
        <v>0.1293</v>
      </c>
      <c r="F42" s="130">
        <v>0.14230000000000001</v>
      </c>
      <c r="G42" s="130">
        <v>0.13489999999999999</v>
      </c>
      <c r="H42" s="130">
        <v>0.11269999999999999</v>
      </c>
      <c r="I42" s="130">
        <v>0.1011</v>
      </c>
      <c r="J42" s="130">
        <v>9.6600000000000005E-2</v>
      </c>
      <c r="K42" s="130">
        <v>9.4899999999999998E-2</v>
      </c>
    </row>
    <row r="43" spans="1:11" s="48" customFormat="1" ht="15" customHeight="1">
      <c r="A43" s="47" t="s">
        <v>748</v>
      </c>
      <c r="B43" s="46" t="s">
        <v>926</v>
      </c>
      <c r="C43" s="165" t="s">
        <v>927</v>
      </c>
      <c r="D43" s="130">
        <v>0.1535</v>
      </c>
      <c r="E43" s="130">
        <v>0.1283</v>
      </c>
      <c r="F43" s="130">
        <v>0.1424</v>
      </c>
      <c r="G43" s="130">
        <v>0.13519999999999999</v>
      </c>
      <c r="H43" s="130">
        <v>0.1153</v>
      </c>
      <c r="I43" s="130">
        <v>0.1111</v>
      </c>
      <c r="J43" s="130">
        <v>0.1079</v>
      </c>
      <c r="K43" s="130">
        <v>0.112</v>
      </c>
    </row>
    <row r="44" spans="1:11" s="48" customFormat="1" ht="15" customHeight="1" thickBot="1">
      <c r="A44" s="47" t="s">
        <v>748</v>
      </c>
      <c r="B44" s="46" t="s">
        <v>928</v>
      </c>
      <c r="C44" s="165" t="s">
        <v>1435</v>
      </c>
      <c r="D44" s="130">
        <v>0</v>
      </c>
      <c r="E44" s="130">
        <v>0</v>
      </c>
      <c r="F44" s="130">
        <v>0</v>
      </c>
      <c r="G44" s="130">
        <v>0</v>
      </c>
      <c r="H44" s="130">
        <v>544.63599999999997</v>
      </c>
      <c r="I44" s="130">
        <v>13.762700000000001</v>
      </c>
      <c r="J44" s="130">
        <v>6.5872999999999999</v>
      </c>
      <c r="K44" s="130">
        <v>1.4846999999999999</v>
      </c>
    </row>
    <row r="45" spans="1:11" s="37" customFormat="1" ht="15" customHeight="1" thickTop="1" thickBot="1">
      <c r="A45" s="47"/>
      <c r="B45" s="174"/>
      <c r="C45" s="405" t="s">
        <v>567</v>
      </c>
      <c r="D45" s="402"/>
      <c r="E45" s="402"/>
      <c r="F45" s="402"/>
      <c r="G45" s="403"/>
      <c r="H45" s="403"/>
      <c r="I45" s="403"/>
      <c r="J45" s="403"/>
      <c r="K45" s="403"/>
    </row>
    <row r="46" spans="1:11" s="50" customFormat="1" ht="15" customHeight="1" thickTop="1">
      <c r="A46" s="50" t="s">
        <v>748</v>
      </c>
      <c r="B46" s="46" t="s">
        <v>929</v>
      </c>
      <c r="C46" s="165" t="s">
        <v>930</v>
      </c>
      <c r="D46" s="130">
        <v>0.68830000000000002</v>
      </c>
      <c r="E46" s="130">
        <v>0.70140000000000002</v>
      </c>
      <c r="F46" s="130">
        <v>0.70399999999999996</v>
      </c>
      <c r="G46" s="130">
        <v>0.68520000000000003</v>
      </c>
      <c r="H46" s="130">
        <v>0.67100000000000004</v>
      </c>
      <c r="I46" s="130">
        <v>0.66400000000000003</v>
      </c>
      <c r="J46" s="130">
        <v>0.65639999999999998</v>
      </c>
      <c r="K46" s="130">
        <v>0.6734</v>
      </c>
    </row>
    <row r="47" spans="1:11" ht="15" customHeight="1">
      <c r="A47" s="47" t="s">
        <v>748</v>
      </c>
      <c r="B47" s="46" t="s">
        <v>931</v>
      </c>
      <c r="C47" s="165" t="s">
        <v>932</v>
      </c>
      <c r="D47" s="130">
        <v>5.5199999999999999E-2</v>
      </c>
      <c r="E47" s="130">
        <v>5.1999999999999998E-2</v>
      </c>
      <c r="F47" s="130">
        <v>4.5900000000000003E-2</v>
      </c>
      <c r="G47" s="130">
        <v>5.0599999999999999E-2</v>
      </c>
      <c r="H47" s="130">
        <v>5.8599999999999999E-2</v>
      </c>
      <c r="I47" s="130">
        <v>5.6800000000000003E-2</v>
      </c>
      <c r="J47" s="130">
        <v>5.7000000000000002E-2</v>
      </c>
      <c r="K47" s="130">
        <v>5.3199999999999997E-2</v>
      </c>
    </row>
    <row r="48" spans="1:11" ht="15" customHeight="1">
      <c r="A48" s="47" t="s">
        <v>748</v>
      </c>
      <c r="B48" s="46" t="s">
        <v>933</v>
      </c>
      <c r="C48" s="165" t="s">
        <v>934</v>
      </c>
      <c r="D48" s="130">
        <v>0.25650000000000001</v>
      </c>
      <c r="E48" s="130">
        <v>0.2467</v>
      </c>
      <c r="F48" s="130">
        <v>0.25009999999999999</v>
      </c>
      <c r="G48" s="130">
        <v>0.26419999999999999</v>
      </c>
      <c r="H48" s="130">
        <v>0.27039999999999997</v>
      </c>
      <c r="I48" s="130">
        <v>0.2792</v>
      </c>
      <c r="J48" s="130">
        <v>0.28660000000000002</v>
      </c>
      <c r="K48" s="130">
        <v>0.27339999999999998</v>
      </c>
    </row>
    <row r="49" spans="1:11" ht="15" customHeight="1" thickBot="1">
      <c r="A49" s="47" t="s">
        <v>748</v>
      </c>
      <c r="B49" s="46" t="s">
        <v>935</v>
      </c>
      <c r="C49" s="165" t="s">
        <v>936</v>
      </c>
      <c r="D49" s="130">
        <v>0.43519999999999998</v>
      </c>
      <c r="E49" s="130">
        <v>0.4556</v>
      </c>
      <c r="F49" s="130">
        <v>0.46200000000000002</v>
      </c>
      <c r="G49" s="130">
        <v>0.49070000000000003</v>
      </c>
      <c r="H49" s="130">
        <v>0.49640000000000001</v>
      </c>
      <c r="I49" s="130">
        <v>0.53369999999999995</v>
      </c>
      <c r="J49" s="130">
        <v>0.51670000000000005</v>
      </c>
      <c r="K49" s="130">
        <v>0.499</v>
      </c>
    </row>
    <row r="50" spans="1:11" s="47" customFormat="1" ht="15" customHeight="1" thickTop="1" thickBot="1">
      <c r="B50" s="51"/>
      <c r="C50" s="405" t="s">
        <v>568</v>
      </c>
      <c r="D50" s="402"/>
      <c r="E50" s="402"/>
      <c r="F50" s="402"/>
      <c r="G50" s="403"/>
      <c r="H50" s="403"/>
      <c r="I50" s="403"/>
      <c r="J50" s="403"/>
      <c r="K50" s="403"/>
    </row>
    <row r="51" spans="1:11" s="47" customFormat="1" ht="15" customHeight="1" thickTop="1">
      <c r="A51" s="47" t="s">
        <v>748</v>
      </c>
      <c r="B51" s="46" t="s">
        <v>937</v>
      </c>
      <c r="C51" s="165" t="s">
        <v>938</v>
      </c>
      <c r="D51" s="130">
        <v>0.19420000000000001</v>
      </c>
      <c r="E51" s="130">
        <v>0.15840000000000001</v>
      </c>
      <c r="F51" s="130">
        <v>0.17610000000000001</v>
      </c>
      <c r="G51" s="130">
        <v>0.1699</v>
      </c>
      <c r="H51" s="130">
        <v>0.1172</v>
      </c>
      <c r="I51" s="130">
        <v>9.1700000000000004E-2</v>
      </c>
      <c r="J51" s="130">
        <v>9.3899999999999997E-2</v>
      </c>
      <c r="K51" s="130">
        <v>0.10639999999999999</v>
      </c>
    </row>
    <row r="52" spans="1:11" s="47" customFormat="1" ht="15" customHeight="1">
      <c r="A52" s="47" t="s">
        <v>748</v>
      </c>
      <c r="B52" s="46" t="s">
        <v>939</v>
      </c>
      <c r="C52" s="165" t="s">
        <v>940</v>
      </c>
      <c r="D52" s="130">
        <v>0.192</v>
      </c>
      <c r="E52" s="130">
        <v>0.15540000000000001</v>
      </c>
      <c r="F52" s="130">
        <v>0.1741</v>
      </c>
      <c r="G52" s="130">
        <v>0.16869999999999999</v>
      </c>
      <c r="H52" s="130">
        <v>0.1171</v>
      </c>
      <c r="I52" s="130">
        <v>9.1300000000000006E-2</v>
      </c>
      <c r="J52" s="130">
        <v>9.2999999999999999E-2</v>
      </c>
      <c r="K52" s="130">
        <v>0.10639999999999999</v>
      </c>
    </row>
    <row r="53" spans="1:11" s="47" customFormat="1" ht="15" customHeight="1">
      <c r="A53" s="47" t="s">
        <v>748</v>
      </c>
      <c r="B53" s="46" t="s">
        <v>941</v>
      </c>
      <c r="C53" s="165" t="s">
        <v>1436</v>
      </c>
      <c r="D53" s="130">
        <v>0.2054</v>
      </c>
      <c r="E53" s="130">
        <v>0.16889999999999999</v>
      </c>
      <c r="F53" s="130">
        <v>0.18890000000000001</v>
      </c>
      <c r="G53" s="130">
        <v>0.18240000000000001</v>
      </c>
      <c r="H53" s="130">
        <v>0.13689999999999999</v>
      </c>
      <c r="I53" s="130">
        <v>0.1118</v>
      </c>
      <c r="J53" s="130">
        <v>0.1129</v>
      </c>
      <c r="K53" s="130">
        <v>0.12429999999999999</v>
      </c>
    </row>
    <row r="54" spans="1:11" s="47" customFormat="1" ht="15" customHeight="1">
      <c r="A54" s="47" t="s">
        <v>748</v>
      </c>
      <c r="B54" s="46" t="s">
        <v>942</v>
      </c>
      <c r="C54" s="165" t="s">
        <v>943</v>
      </c>
      <c r="D54" s="130">
        <v>0.2616</v>
      </c>
      <c r="E54" s="130">
        <v>0.2114</v>
      </c>
      <c r="F54" s="130">
        <v>0.23430000000000001</v>
      </c>
      <c r="G54" s="130">
        <v>0.22739999999999999</v>
      </c>
      <c r="H54" s="130">
        <v>0.18010000000000001</v>
      </c>
      <c r="I54" s="130">
        <v>0.15590000000000001</v>
      </c>
      <c r="J54" s="130">
        <v>0.15640000000000001</v>
      </c>
      <c r="K54" s="130">
        <v>0.16619999999999999</v>
      </c>
    </row>
    <row r="55" spans="1:11" s="47" customFormat="1" ht="15" customHeight="1">
      <c r="A55" s="47" t="s">
        <v>748</v>
      </c>
      <c r="B55" s="46" t="s">
        <v>944</v>
      </c>
      <c r="C55" s="165" t="s">
        <v>945</v>
      </c>
      <c r="D55" s="130">
        <v>-5.62E-2</v>
      </c>
      <c r="E55" s="130">
        <v>-4.2500000000000003E-2</v>
      </c>
      <c r="F55" s="130">
        <v>-4.5400000000000003E-2</v>
      </c>
      <c r="G55" s="130">
        <v>-4.4999999999999998E-2</v>
      </c>
      <c r="H55" s="130">
        <v>-4.3299999999999998E-2</v>
      </c>
      <c r="I55" s="130">
        <v>-4.4200000000000003E-2</v>
      </c>
      <c r="J55" s="130">
        <v>-4.3499999999999997E-2</v>
      </c>
      <c r="K55" s="130">
        <v>-4.1799999999999997E-2</v>
      </c>
    </row>
    <row r="56" spans="1:11" s="47" customFormat="1" ht="15" customHeight="1">
      <c r="A56" s="47" t="s">
        <v>748</v>
      </c>
      <c r="B56" s="46" t="s">
        <v>946</v>
      </c>
      <c r="C56" s="165" t="s">
        <v>947</v>
      </c>
      <c r="D56" s="130">
        <v>-1.34E-2</v>
      </c>
      <c r="E56" s="130">
        <v>-1.35E-2</v>
      </c>
      <c r="F56" s="130">
        <v>-1.4800000000000001E-2</v>
      </c>
      <c r="G56" s="130">
        <v>-1.37E-2</v>
      </c>
      <c r="H56" s="130">
        <v>-1.9699999999999999E-2</v>
      </c>
      <c r="I56" s="130">
        <v>-2.0400000000000001E-2</v>
      </c>
      <c r="J56" s="130">
        <v>-1.9900000000000001E-2</v>
      </c>
      <c r="K56" s="130">
        <v>-1.7899999999999999E-2</v>
      </c>
    </row>
    <row r="57" spans="1:11" s="47" customFormat="1" ht="15" customHeight="1" thickBot="1">
      <c r="A57" s="47" t="s">
        <v>748</v>
      </c>
      <c r="B57" s="46" t="s">
        <v>948</v>
      </c>
      <c r="C57" s="165" t="s">
        <v>949</v>
      </c>
      <c r="D57" s="130">
        <v>2.2000000000000001E-3</v>
      </c>
      <c r="E57" s="130">
        <v>3.0000000000000001E-3</v>
      </c>
      <c r="F57" s="130">
        <v>2.0999999999999999E-3</v>
      </c>
      <c r="G57" s="130">
        <v>1.1999999999999999E-3</v>
      </c>
      <c r="H57" s="130">
        <v>1E-4</v>
      </c>
      <c r="I57" s="130">
        <v>4.0000000000000002E-4</v>
      </c>
      <c r="J57" s="130">
        <v>8.9999999999999998E-4</v>
      </c>
      <c r="K57" s="130">
        <v>0</v>
      </c>
    </row>
    <row r="58" spans="1:11" s="37" customFormat="1" ht="15" customHeight="1" thickTop="1" thickBot="1">
      <c r="A58" s="47"/>
      <c r="B58" s="47"/>
      <c r="C58" s="405" t="s">
        <v>950</v>
      </c>
      <c r="D58" s="406"/>
      <c r="E58" s="406"/>
      <c r="F58" s="406"/>
      <c r="G58" s="406"/>
      <c r="H58" s="406"/>
      <c r="I58" s="406"/>
      <c r="J58" s="406"/>
      <c r="K58" s="406"/>
    </row>
    <row r="59" spans="1:11" s="47" customFormat="1" ht="15" customHeight="1" thickTop="1">
      <c r="A59" s="47" t="s">
        <v>748</v>
      </c>
      <c r="B59" s="46" t="s">
        <v>937</v>
      </c>
      <c r="C59" s="165" t="s">
        <v>938</v>
      </c>
      <c r="D59" s="130">
        <v>0.19420000000000001</v>
      </c>
      <c r="E59" s="130">
        <v>0.15840000000000001</v>
      </c>
      <c r="F59" s="130">
        <v>0.17610000000000001</v>
      </c>
      <c r="G59" s="130">
        <v>0.1699</v>
      </c>
      <c r="H59" s="130">
        <v>0.1172</v>
      </c>
      <c r="I59" s="130">
        <v>9.1700000000000004E-2</v>
      </c>
      <c r="J59" s="130">
        <v>9.3899999999999997E-2</v>
      </c>
      <c r="K59" s="130">
        <v>0.10639999999999999</v>
      </c>
    </row>
    <row r="60" spans="1:11" s="47" customFormat="1" ht="15" customHeight="1">
      <c r="A60" s="47" t="s">
        <v>748</v>
      </c>
      <c r="B60" s="46" t="s">
        <v>951</v>
      </c>
      <c r="C60" s="165" t="s">
        <v>952</v>
      </c>
      <c r="D60" s="130">
        <v>-1.6899999999999998E-2</v>
      </c>
      <c r="E60" s="130">
        <v>-1.3599999999999999E-2</v>
      </c>
      <c r="F60" s="130">
        <v>-1.4999999999999999E-2</v>
      </c>
      <c r="G60" s="130">
        <v>-1.04E-2</v>
      </c>
      <c r="H60" s="130">
        <v>-5.7000000000000002E-3</v>
      </c>
      <c r="I60" s="130">
        <v>-2.7000000000000001E-3</v>
      </c>
      <c r="J60" s="130">
        <v>-6.1000000000000004E-3</v>
      </c>
      <c r="K60" s="130">
        <v>-1.5900000000000001E-2</v>
      </c>
    </row>
    <row r="61" spans="1:11" s="48" customFormat="1" ht="15" customHeight="1">
      <c r="A61" s="47" t="s">
        <v>748</v>
      </c>
      <c r="B61" s="46" t="s">
        <v>953</v>
      </c>
      <c r="C61" s="165" t="s">
        <v>954</v>
      </c>
      <c r="D61" s="130">
        <v>-0.1429</v>
      </c>
      <c r="E61" s="130">
        <v>-0.1193</v>
      </c>
      <c r="F61" s="130">
        <v>-0.13150000000000001</v>
      </c>
      <c r="G61" s="130">
        <v>-0.12509999999999999</v>
      </c>
      <c r="H61" s="130">
        <v>-9.9400000000000002E-2</v>
      </c>
      <c r="I61" s="130">
        <v>-8.6199999999999999E-2</v>
      </c>
      <c r="J61" s="130">
        <v>-8.2900000000000001E-2</v>
      </c>
      <c r="K61" s="130">
        <v>-8.3299999999999999E-2</v>
      </c>
    </row>
    <row r="62" spans="1:11" s="48" customFormat="1" ht="15" customHeight="1">
      <c r="A62" s="47" t="s">
        <v>748</v>
      </c>
      <c r="B62" s="46" t="s">
        <v>955</v>
      </c>
      <c r="C62" s="165" t="s">
        <v>956</v>
      </c>
      <c r="D62" s="130">
        <v>1E-3</v>
      </c>
      <c r="E62" s="130">
        <v>5.0000000000000001E-4</v>
      </c>
      <c r="F62" s="130">
        <v>-2.9999999999999997E-4</v>
      </c>
      <c r="G62" s="130">
        <v>-8.9999999999999998E-4</v>
      </c>
      <c r="H62" s="130">
        <v>8.0000000000000004E-4</v>
      </c>
      <c r="I62" s="130">
        <v>-2.9999999999999997E-4</v>
      </c>
      <c r="J62" s="130">
        <v>-1E-4</v>
      </c>
      <c r="K62" s="130">
        <v>2.0000000000000001E-4</v>
      </c>
    </row>
    <row r="63" spans="1:11" s="48" customFormat="1" ht="15" customHeight="1">
      <c r="A63" s="47" t="s">
        <v>748</v>
      </c>
      <c r="B63" s="46" t="s">
        <v>957</v>
      </c>
      <c r="C63" s="165" t="s">
        <v>958</v>
      </c>
      <c r="D63" s="130">
        <v>0</v>
      </c>
      <c r="E63" s="130">
        <v>2.9999999999999997E-4</v>
      </c>
      <c r="F63" s="130">
        <v>2.9999999999999997E-4</v>
      </c>
      <c r="G63" s="130">
        <v>2.9999999999999997E-4</v>
      </c>
      <c r="H63" s="130">
        <v>-1E-4</v>
      </c>
      <c r="I63" s="130">
        <v>-6.9999999999999999E-4</v>
      </c>
      <c r="J63" s="130">
        <v>-1.6000000000000001E-3</v>
      </c>
      <c r="K63" s="130">
        <v>0</v>
      </c>
    </row>
    <row r="64" spans="1:11" s="48" customFormat="1" ht="15" customHeight="1" thickBot="1">
      <c r="A64" s="47"/>
      <c r="B64" s="46"/>
      <c r="C64" s="165" t="s">
        <v>959</v>
      </c>
      <c r="D64" s="130">
        <v>1E-4</v>
      </c>
      <c r="E64" s="130">
        <v>-1E-4</v>
      </c>
      <c r="F64" s="130">
        <v>-2.0000000000000001E-4</v>
      </c>
      <c r="G64" s="130">
        <v>0</v>
      </c>
      <c r="H64" s="130">
        <v>0</v>
      </c>
      <c r="I64" s="130">
        <v>0</v>
      </c>
      <c r="J64" s="130">
        <v>0</v>
      </c>
      <c r="K64" s="130">
        <v>2.0000000000000001E-4</v>
      </c>
    </row>
    <row r="65" spans="1:11" s="47" customFormat="1" ht="15" customHeight="1" thickTop="1" thickBot="1">
      <c r="A65" s="47" t="s">
        <v>748</v>
      </c>
      <c r="B65" s="46" t="s">
        <v>960</v>
      </c>
      <c r="C65" s="405" t="s">
        <v>961</v>
      </c>
      <c r="D65" s="402">
        <v>3.5400000000000001E-2</v>
      </c>
      <c r="E65" s="402">
        <v>2.6200000000000001E-2</v>
      </c>
      <c r="F65" s="402">
        <v>2.9399999999999999E-2</v>
      </c>
      <c r="G65" s="407">
        <v>3.3799999999999997E-2</v>
      </c>
      <c r="H65" s="407">
        <v>1.29E-2</v>
      </c>
      <c r="I65" s="407">
        <v>1.8E-3</v>
      </c>
      <c r="J65" s="407">
        <v>3.3E-3</v>
      </c>
      <c r="K65" s="407">
        <v>7.6E-3</v>
      </c>
    </row>
    <row r="66" spans="1:11" ht="3.75" customHeight="1" thickTop="1" thickBot="1">
      <c r="A66" s="175"/>
      <c r="B66" s="175"/>
      <c r="C66" s="118"/>
      <c r="D66" s="118"/>
      <c r="E66" s="118"/>
      <c r="F66" s="118"/>
      <c r="G66" s="118"/>
      <c r="H66" s="118"/>
      <c r="I66" s="118"/>
      <c r="J66" s="118"/>
      <c r="K66" s="118"/>
    </row>
    <row r="67" spans="1:11" ht="15" customHeight="1">
      <c r="A67" s="47"/>
      <c r="B67" s="47"/>
      <c r="C67" s="170" t="s">
        <v>1400</v>
      </c>
      <c r="D67" s="47"/>
      <c r="E67" s="47"/>
      <c r="F67" s="47"/>
      <c r="G67" s="47"/>
      <c r="H67" s="47"/>
      <c r="I67" s="47"/>
      <c r="J67" s="47"/>
      <c r="K67" s="47"/>
    </row>
    <row r="68" spans="1:11" ht="15" customHeight="1">
      <c r="A68" s="47"/>
      <c r="B68" s="47"/>
      <c r="C68" s="170" t="s">
        <v>1444</v>
      </c>
      <c r="D68" s="47"/>
      <c r="E68" s="47"/>
      <c r="F68" s="47"/>
      <c r="G68" s="47"/>
      <c r="H68" s="47"/>
      <c r="I68" s="47"/>
      <c r="J68" s="47"/>
      <c r="K68" s="47"/>
    </row>
    <row r="69" spans="1:11" ht="15" customHeight="1">
      <c r="A69" s="47"/>
      <c r="B69" s="47"/>
      <c r="C69" s="170" t="s">
        <v>1445</v>
      </c>
      <c r="D69" s="47"/>
      <c r="E69" s="47"/>
      <c r="F69" s="47"/>
      <c r="G69" s="47"/>
      <c r="H69" s="47"/>
      <c r="I69" s="47"/>
      <c r="J69" s="47"/>
      <c r="K69" s="47"/>
    </row>
    <row r="70" spans="1:11" ht="15" customHeight="1">
      <c r="A70" s="47"/>
      <c r="B70" s="47"/>
      <c r="C70" s="170" t="s">
        <v>1403</v>
      </c>
      <c r="D70" s="47"/>
      <c r="E70" s="47"/>
      <c r="F70" s="47"/>
      <c r="G70" s="47"/>
      <c r="H70" s="47"/>
      <c r="I70" s="47"/>
      <c r="J70" s="47"/>
      <c r="K70" s="47"/>
    </row>
    <row r="71" spans="1:11" ht="15" customHeight="1">
      <c r="A71" s="47"/>
      <c r="B71" s="47"/>
      <c r="C71" s="170" t="s">
        <v>1404</v>
      </c>
      <c r="D71" s="47"/>
      <c r="E71" s="47"/>
      <c r="F71" s="47"/>
      <c r="G71" s="47"/>
      <c r="H71" s="47"/>
      <c r="I71" s="47"/>
      <c r="J71" s="47"/>
      <c r="K71" s="47"/>
    </row>
    <row r="72" spans="1:11" ht="30" customHeight="1">
      <c r="A72" s="47"/>
      <c r="B72" s="47"/>
      <c r="C72" s="775" t="s">
        <v>964</v>
      </c>
      <c r="D72" s="775"/>
      <c r="E72" s="775"/>
      <c r="F72" s="775"/>
      <c r="G72" s="775"/>
      <c r="H72" s="775"/>
      <c r="I72" s="775"/>
      <c r="J72" s="775"/>
      <c r="K72" s="775"/>
    </row>
    <row r="73" spans="1:11" ht="15" customHeight="1">
      <c r="A73" s="47"/>
      <c r="B73" s="47"/>
      <c r="C73" s="170" t="s">
        <v>571</v>
      </c>
      <c r="D73" s="47"/>
      <c r="E73" s="47"/>
      <c r="F73" s="47"/>
      <c r="G73" s="47"/>
      <c r="H73" s="47"/>
      <c r="I73" s="47"/>
      <c r="J73" s="47"/>
      <c r="K73" s="47"/>
    </row>
    <row r="74" spans="1:11" ht="30" customHeight="1">
      <c r="A74" s="47"/>
      <c r="B74" s="47"/>
      <c r="C74" s="775" t="s">
        <v>965</v>
      </c>
      <c r="D74" s="775"/>
      <c r="E74" s="775"/>
      <c r="F74" s="775"/>
      <c r="G74" s="775"/>
      <c r="H74" s="775"/>
      <c r="I74" s="775"/>
      <c r="J74" s="775"/>
      <c r="K74" s="775"/>
    </row>
    <row r="75" spans="1:11" ht="15" customHeight="1">
      <c r="A75" s="47"/>
      <c r="B75" s="47"/>
      <c r="C75" s="170"/>
      <c r="D75" s="47"/>
      <c r="E75" s="47"/>
      <c r="F75" s="47"/>
      <c r="G75" s="47"/>
      <c r="H75" s="47"/>
      <c r="I75" s="47"/>
      <c r="J75" s="47"/>
      <c r="K75" s="47"/>
    </row>
  </sheetData>
  <mergeCells count="6">
    <mergeCell ref="C74:K74"/>
    <mergeCell ref="C1:K1"/>
    <mergeCell ref="A2:K2"/>
    <mergeCell ref="C3:K3"/>
    <mergeCell ref="A4:K4"/>
    <mergeCell ref="C72:K72"/>
  </mergeCells>
  <pageMargins left="0.93" right="0.42" top="0.69" bottom="0.59" header="0.5" footer="0.5"/>
  <pageSetup scale="57"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31" bestFit="1" customWidth="1"/>
    <col min="5" max="5" width="10.7109375" style="631" bestFit="1" customWidth="1"/>
    <col min="6" max="6" width="11.7109375" style="631" bestFit="1" customWidth="1"/>
    <col min="7" max="7" width="13.42578125" style="631" bestFit="1" customWidth="1"/>
    <col min="8" max="8" width="10.7109375" style="631" bestFit="1" customWidth="1"/>
    <col min="9" max="9" width="13.42578125" style="631" bestFit="1" customWidth="1"/>
    <col min="10" max="10" width="11.7109375" style="631" bestFit="1" customWidth="1"/>
    <col min="11" max="11" width="14.42578125" style="631" bestFit="1" customWidth="1"/>
    <col min="12" max="256" width="9.140625" style="631"/>
    <col min="257" max="257" width="85.5703125" style="631" customWidth="1"/>
    <col min="258" max="264" width="20.140625" style="631" customWidth="1"/>
    <col min="265" max="266" width="21" style="631" customWidth="1"/>
    <col min="267" max="267" width="26.42578125" style="631" customWidth="1"/>
    <col min="268" max="512" width="9.140625" style="631"/>
    <col min="513" max="513" width="85.5703125" style="631" customWidth="1"/>
    <col min="514" max="520" width="20.140625" style="631" customWidth="1"/>
    <col min="521" max="522" width="21" style="631" customWidth="1"/>
    <col min="523" max="523" width="26.42578125" style="631" customWidth="1"/>
    <col min="524" max="768" width="9.140625" style="631"/>
    <col min="769" max="769" width="85.5703125" style="631" customWidth="1"/>
    <col min="770" max="776" width="20.140625" style="631" customWidth="1"/>
    <col min="777" max="778" width="21" style="631" customWidth="1"/>
    <col min="779" max="779" width="26.42578125" style="631" customWidth="1"/>
    <col min="780" max="1024" width="9.140625" style="631"/>
    <col min="1025" max="1025" width="85.5703125" style="631" customWidth="1"/>
    <col min="1026" max="1032" width="20.140625" style="631" customWidth="1"/>
    <col min="1033" max="1034" width="21" style="631" customWidth="1"/>
    <col min="1035" max="1035" width="26.42578125" style="631" customWidth="1"/>
    <col min="1036" max="1280" width="9.140625" style="631"/>
    <col min="1281" max="1281" width="85.5703125" style="631" customWidth="1"/>
    <col min="1282" max="1288" width="20.140625" style="631" customWidth="1"/>
    <col min="1289" max="1290" width="21" style="631" customWidth="1"/>
    <col min="1291" max="1291" width="26.42578125" style="631" customWidth="1"/>
    <col min="1292" max="1536" width="9.140625" style="631"/>
    <col min="1537" max="1537" width="85.5703125" style="631" customWidth="1"/>
    <col min="1538" max="1544" width="20.140625" style="631" customWidth="1"/>
    <col min="1545" max="1546" width="21" style="631" customWidth="1"/>
    <col min="1547" max="1547" width="26.42578125" style="631" customWidth="1"/>
    <col min="1548" max="1792" width="9.140625" style="631"/>
    <col min="1793" max="1793" width="85.5703125" style="631" customWidth="1"/>
    <col min="1794" max="1800" width="20.140625" style="631" customWidth="1"/>
    <col min="1801" max="1802" width="21" style="631" customWidth="1"/>
    <col min="1803" max="1803" width="26.42578125" style="631" customWidth="1"/>
    <col min="1804" max="2048" width="9.140625" style="631"/>
    <col min="2049" max="2049" width="85.5703125" style="631" customWidth="1"/>
    <col min="2050" max="2056" width="20.140625" style="631" customWidth="1"/>
    <col min="2057" max="2058" width="21" style="631" customWidth="1"/>
    <col min="2059" max="2059" width="26.42578125" style="631" customWidth="1"/>
    <col min="2060" max="2304" width="9.140625" style="631"/>
    <col min="2305" max="2305" width="85.5703125" style="631" customWidth="1"/>
    <col min="2306" max="2312" width="20.140625" style="631" customWidth="1"/>
    <col min="2313" max="2314" width="21" style="631" customWidth="1"/>
    <col min="2315" max="2315" width="26.42578125" style="631" customWidth="1"/>
    <col min="2316" max="2560" width="9.140625" style="631"/>
    <col min="2561" max="2561" width="85.5703125" style="631" customWidth="1"/>
    <col min="2562" max="2568" width="20.140625" style="631" customWidth="1"/>
    <col min="2569" max="2570" width="21" style="631" customWidth="1"/>
    <col min="2571" max="2571" width="26.42578125" style="631" customWidth="1"/>
    <col min="2572" max="2816" width="9.140625" style="631"/>
    <col min="2817" max="2817" width="85.5703125" style="631" customWidth="1"/>
    <col min="2818" max="2824" width="20.140625" style="631" customWidth="1"/>
    <col min="2825" max="2826" width="21" style="631" customWidth="1"/>
    <col min="2827" max="2827" width="26.42578125" style="631" customWidth="1"/>
    <col min="2828" max="3072" width="9.140625" style="631"/>
    <col min="3073" max="3073" width="85.5703125" style="631" customWidth="1"/>
    <col min="3074" max="3080" width="20.140625" style="631" customWidth="1"/>
    <col min="3081" max="3082" width="21" style="631" customWidth="1"/>
    <col min="3083" max="3083" width="26.42578125" style="631" customWidth="1"/>
    <col min="3084" max="3328" width="9.140625" style="631"/>
    <col min="3329" max="3329" width="85.5703125" style="631" customWidth="1"/>
    <col min="3330" max="3336" width="20.140625" style="631" customWidth="1"/>
    <col min="3337" max="3338" width="21" style="631" customWidth="1"/>
    <col min="3339" max="3339" width="26.42578125" style="631" customWidth="1"/>
    <col min="3340" max="3584" width="9.140625" style="631"/>
    <col min="3585" max="3585" width="85.5703125" style="631" customWidth="1"/>
    <col min="3586" max="3592" width="20.140625" style="631" customWidth="1"/>
    <col min="3593" max="3594" width="21" style="631" customWidth="1"/>
    <col min="3595" max="3595" width="26.42578125" style="631" customWidth="1"/>
    <col min="3596" max="3840" width="9.140625" style="631"/>
    <col min="3841" max="3841" width="85.5703125" style="631" customWidth="1"/>
    <col min="3842" max="3848" width="20.140625" style="631" customWidth="1"/>
    <col min="3849" max="3850" width="21" style="631" customWidth="1"/>
    <col min="3851" max="3851" width="26.42578125" style="631" customWidth="1"/>
    <col min="3852" max="4096" width="9.140625" style="631"/>
    <col min="4097" max="4097" width="85.5703125" style="631" customWidth="1"/>
    <col min="4098" max="4104" width="20.140625" style="631" customWidth="1"/>
    <col min="4105" max="4106" width="21" style="631" customWidth="1"/>
    <col min="4107" max="4107" width="26.42578125" style="631" customWidth="1"/>
    <col min="4108" max="4352" width="9.140625" style="631"/>
    <col min="4353" max="4353" width="85.5703125" style="631" customWidth="1"/>
    <col min="4354" max="4360" width="20.140625" style="631" customWidth="1"/>
    <col min="4361" max="4362" width="21" style="631" customWidth="1"/>
    <col min="4363" max="4363" width="26.42578125" style="631" customWidth="1"/>
    <col min="4364" max="4608" width="9.140625" style="631"/>
    <col min="4609" max="4609" width="85.5703125" style="631" customWidth="1"/>
    <col min="4610" max="4616" width="20.140625" style="631" customWidth="1"/>
    <col min="4617" max="4618" width="21" style="631" customWidth="1"/>
    <col min="4619" max="4619" width="26.42578125" style="631" customWidth="1"/>
    <col min="4620" max="4864" width="9.140625" style="631"/>
    <col min="4865" max="4865" width="85.5703125" style="631" customWidth="1"/>
    <col min="4866" max="4872" width="20.140625" style="631" customWidth="1"/>
    <col min="4873" max="4874" width="21" style="631" customWidth="1"/>
    <col min="4875" max="4875" width="26.42578125" style="631" customWidth="1"/>
    <col min="4876" max="5120" width="9.140625" style="631"/>
    <col min="5121" max="5121" width="85.5703125" style="631" customWidth="1"/>
    <col min="5122" max="5128" width="20.140625" style="631" customWidth="1"/>
    <col min="5129" max="5130" width="21" style="631" customWidth="1"/>
    <col min="5131" max="5131" width="26.42578125" style="631" customWidth="1"/>
    <col min="5132" max="5376" width="9.140625" style="631"/>
    <col min="5377" max="5377" width="85.5703125" style="631" customWidth="1"/>
    <col min="5378" max="5384" width="20.140625" style="631" customWidth="1"/>
    <col min="5385" max="5386" width="21" style="631" customWidth="1"/>
    <col min="5387" max="5387" width="26.42578125" style="631" customWidth="1"/>
    <col min="5388" max="5632" width="9.140625" style="631"/>
    <col min="5633" max="5633" width="85.5703125" style="631" customWidth="1"/>
    <col min="5634" max="5640" width="20.140625" style="631" customWidth="1"/>
    <col min="5641" max="5642" width="21" style="631" customWidth="1"/>
    <col min="5643" max="5643" width="26.42578125" style="631" customWidth="1"/>
    <col min="5644" max="5888" width="9.140625" style="631"/>
    <col min="5889" max="5889" width="85.5703125" style="631" customWidth="1"/>
    <col min="5890" max="5896" width="20.140625" style="631" customWidth="1"/>
    <col min="5897" max="5898" width="21" style="631" customWidth="1"/>
    <col min="5899" max="5899" width="26.42578125" style="631" customWidth="1"/>
    <col min="5900" max="6144" width="9.140625" style="631"/>
    <col min="6145" max="6145" width="85.5703125" style="631" customWidth="1"/>
    <col min="6146" max="6152" width="20.140625" style="631" customWidth="1"/>
    <col min="6153" max="6154" width="21" style="631" customWidth="1"/>
    <col min="6155" max="6155" width="26.42578125" style="631" customWidth="1"/>
    <col min="6156" max="6400" width="9.140625" style="631"/>
    <col min="6401" max="6401" width="85.5703125" style="631" customWidth="1"/>
    <col min="6402" max="6408" width="20.140625" style="631" customWidth="1"/>
    <col min="6409" max="6410" width="21" style="631" customWidth="1"/>
    <col min="6411" max="6411" width="26.42578125" style="631" customWidth="1"/>
    <col min="6412" max="6656" width="9.140625" style="631"/>
    <col min="6657" max="6657" width="85.5703125" style="631" customWidth="1"/>
    <col min="6658" max="6664" width="20.140625" style="631" customWidth="1"/>
    <col min="6665" max="6666" width="21" style="631" customWidth="1"/>
    <col min="6667" max="6667" width="26.42578125" style="631" customWidth="1"/>
    <col min="6668" max="6912" width="9.140625" style="631"/>
    <col min="6913" max="6913" width="85.5703125" style="631" customWidth="1"/>
    <col min="6914" max="6920" width="20.140625" style="631" customWidth="1"/>
    <col min="6921" max="6922" width="21" style="631" customWidth="1"/>
    <col min="6923" max="6923" width="26.42578125" style="631" customWidth="1"/>
    <col min="6924" max="7168" width="9.140625" style="631"/>
    <col min="7169" max="7169" width="85.5703125" style="631" customWidth="1"/>
    <col min="7170" max="7176" width="20.140625" style="631" customWidth="1"/>
    <col min="7177" max="7178" width="21" style="631" customWidth="1"/>
    <col min="7179" max="7179" width="26.42578125" style="631" customWidth="1"/>
    <col min="7180" max="7424" width="9.140625" style="631"/>
    <col min="7425" max="7425" width="85.5703125" style="631" customWidth="1"/>
    <col min="7426" max="7432" width="20.140625" style="631" customWidth="1"/>
    <col min="7433" max="7434" width="21" style="631" customWidth="1"/>
    <col min="7435" max="7435" width="26.42578125" style="631" customWidth="1"/>
    <col min="7436" max="7680" width="9.140625" style="631"/>
    <col min="7681" max="7681" width="85.5703125" style="631" customWidth="1"/>
    <col min="7682" max="7688" width="20.140625" style="631" customWidth="1"/>
    <col min="7689" max="7690" width="21" style="631" customWidth="1"/>
    <col min="7691" max="7691" width="26.42578125" style="631" customWidth="1"/>
    <col min="7692" max="7936" width="9.140625" style="631"/>
    <col min="7937" max="7937" width="85.5703125" style="631" customWidth="1"/>
    <col min="7938" max="7944" width="20.140625" style="631" customWidth="1"/>
    <col min="7945" max="7946" width="21" style="631" customWidth="1"/>
    <col min="7947" max="7947" width="26.42578125" style="631" customWidth="1"/>
    <col min="7948" max="8192" width="9.140625" style="631"/>
    <col min="8193" max="8193" width="85.5703125" style="631" customWidth="1"/>
    <col min="8194" max="8200" width="20.140625" style="631" customWidth="1"/>
    <col min="8201" max="8202" width="21" style="631" customWidth="1"/>
    <col min="8203" max="8203" width="26.42578125" style="631" customWidth="1"/>
    <col min="8204" max="8448" width="9.140625" style="631"/>
    <col min="8449" max="8449" width="85.5703125" style="631" customWidth="1"/>
    <col min="8450" max="8456" width="20.140625" style="631" customWidth="1"/>
    <col min="8457" max="8458" width="21" style="631" customWidth="1"/>
    <col min="8459" max="8459" width="26.42578125" style="631" customWidth="1"/>
    <col min="8460" max="8704" width="9.140625" style="631"/>
    <col min="8705" max="8705" width="85.5703125" style="631" customWidth="1"/>
    <col min="8706" max="8712" width="20.140625" style="631" customWidth="1"/>
    <col min="8713" max="8714" width="21" style="631" customWidth="1"/>
    <col min="8715" max="8715" width="26.42578125" style="631" customWidth="1"/>
    <col min="8716" max="8960" width="9.140625" style="631"/>
    <col min="8961" max="8961" width="85.5703125" style="631" customWidth="1"/>
    <col min="8962" max="8968" width="20.140625" style="631" customWidth="1"/>
    <col min="8969" max="8970" width="21" style="631" customWidth="1"/>
    <col min="8971" max="8971" width="26.42578125" style="631" customWidth="1"/>
    <col min="8972" max="9216" width="9.140625" style="631"/>
    <col min="9217" max="9217" width="85.5703125" style="631" customWidth="1"/>
    <col min="9218" max="9224" width="20.140625" style="631" customWidth="1"/>
    <col min="9225" max="9226" width="21" style="631" customWidth="1"/>
    <col min="9227" max="9227" width="26.42578125" style="631" customWidth="1"/>
    <col min="9228" max="9472" width="9.140625" style="631"/>
    <col min="9473" max="9473" width="85.5703125" style="631" customWidth="1"/>
    <col min="9474" max="9480" width="20.140625" style="631" customWidth="1"/>
    <col min="9481" max="9482" width="21" style="631" customWidth="1"/>
    <col min="9483" max="9483" width="26.42578125" style="631" customWidth="1"/>
    <col min="9484" max="9728" width="9.140625" style="631"/>
    <col min="9729" max="9729" width="85.5703125" style="631" customWidth="1"/>
    <col min="9730" max="9736" width="20.140625" style="631" customWidth="1"/>
    <col min="9737" max="9738" width="21" style="631" customWidth="1"/>
    <col min="9739" max="9739" width="26.42578125" style="631" customWidth="1"/>
    <col min="9740" max="9984" width="9.140625" style="631"/>
    <col min="9985" max="9985" width="85.5703125" style="631" customWidth="1"/>
    <col min="9986" max="9992" width="20.140625" style="631" customWidth="1"/>
    <col min="9993" max="9994" width="21" style="631" customWidth="1"/>
    <col min="9995" max="9995" width="26.42578125" style="631" customWidth="1"/>
    <col min="9996" max="10240" width="9.140625" style="631"/>
    <col min="10241" max="10241" width="85.5703125" style="631" customWidth="1"/>
    <col min="10242" max="10248" width="20.140625" style="631" customWidth="1"/>
    <col min="10249" max="10250" width="21" style="631" customWidth="1"/>
    <col min="10251" max="10251" width="26.42578125" style="631" customWidth="1"/>
    <col min="10252" max="10496" width="9.140625" style="631"/>
    <col min="10497" max="10497" width="85.5703125" style="631" customWidth="1"/>
    <col min="10498" max="10504" width="20.140625" style="631" customWidth="1"/>
    <col min="10505" max="10506" width="21" style="631" customWidth="1"/>
    <col min="10507" max="10507" width="26.42578125" style="631" customWidth="1"/>
    <col min="10508" max="10752" width="9.140625" style="631"/>
    <col min="10753" max="10753" width="85.5703125" style="631" customWidth="1"/>
    <col min="10754" max="10760" width="20.140625" style="631" customWidth="1"/>
    <col min="10761" max="10762" width="21" style="631" customWidth="1"/>
    <col min="10763" max="10763" width="26.42578125" style="631" customWidth="1"/>
    <col min="10764" max="11008" width="9.140625" style="631"/>
    <col min="11009" max="11009" width="85.5703125" style="631" customWidth="1"/>
    <col min="11010" max="11016" width="20.140625" style="631" customWidth="1"/>
    <col min="11017" max="11018" width="21" style="631" customWidth="1"/>
    <col min="11019" max="11019" width="26.42578125" style="631" customWidth="1"/>
    <col min="11020" max="11264" width="9.140625" style="631"/>
    <col min="11265" max="11265" width="85.5703125" style="631" customWidth="1"/>
    <col min="11266" max="11272" width="20.140625" style="631" customWidth="1"/>
    <col min="11273" max="11274" width="21" style="631" customWidth="1"/>
    <col min="11275" max="11275" width="26.42578125" style="631" customWidth="1"/>
    <col min="11276" max="11520" width="9.140625" style="631"/>
    <col min="11521" max="11521" width="85.5703125" style="631" customWidth="1"/>
    <col min="11522" max="11528" width="20.140625" style="631" customWidth="1"/>
    <col min="11529" max="11530" width="21" style="631" customWidth="1"/>
    <col min="11531" max="11531" width="26.42578125" style="631" customWidth="1"/>
    <col min="11532" max="11776" width="9.140625" style="631"/>
    <col min="11777" max="11777" width="85.5703125" style="631" customWidth="1"/>
    <col min="11778" max="11784" width="20.140625" style="631" customWidth="1"/>
    <col min="11785" max="11786" width="21" style="631" customWidth="1"/>
    <col min="11787" max="11787" width="26.42578125" style="631" customWidth="1"/>
    <col min="11788" max="12032" width="9.140625" style="631"/>
    <col min="12033" max="12033" width="85.5703125" style="631" customWidth="1"/>
    <col min="12034" max="12040" width="20.140625" style="631" customWidth="1"/>
    <col min="12041" max="12042" width="21" style="631" customWidth="1"/>
    <col min="12043" max="12043" width="26.42578125" style="631" customWidth="1"/>
    <col min="12044" max="12288" width="9.140625" style="631"/>
    <col min="12289" max="12289" width="85.5703125" style="631" customWidth="1"/>
    <col min="12290" max="12296" width="20.140625" style="631" customWidth="1"/>
    <col min="12297" max="12298" width="21" style="631" customWidth="1"/>
    <col min="12299" max="12299" width="26.42578125" style="631" customWidth="1"/>
    <col min="12300" max="12544" width="9.140625" style="631"/>
    <col min="12545" max="12545" width="85.5703125" style="631" customWidth="1"/>
    <col min="12546" max="12552" width="20.140625" style="631" customWidth="1"/>
    <col min="12553" max="12554" width="21" style="631" customWidth="1"/>
    <col min="12555" max="12555" width="26.42578125" style="631" customWidth="1"/>
    <col min="12556" max="12800" width="9.140625" style="631"/>
    <col min="12801" max="12801" width="85.5703125" style="631" customWidth="1"/>
    <col min="12802" max="12808" width="20.140625" style="631" customWidth="1"/>
    <col min="12809" max="12810" width="21" style="631" customWidth="1"/>
    <col min="12811" max="12811" width="26.42578125" style="631" customWidth="1"/>
    <col min="12812" max="13056" width="9.140625" style="631"/>
    <col min="13057" max="13057" width="85.5703125" style="631" customWidth="1"/>
    <col min="13058" max="13064" width="20.140625" style="631" customWidth="1"/>
    <col min="13065" max="13066" width="21" style="631" customWidth="1"/>
    <col min="13067" max="13067" width="26.42578125" style="631" customWidth="1"/>
    <col min="13068" max="13312" width="9.140625" style="631"/>
    <col min="13313" max="13313" width="85.5703125" style="631" customWidth="1"/>
    <col min="13314" max="13320" width="20.140625" style="631" customWidth="1"/>
    <col min="13321" max="13322" width="21" style="631" customWidth="1"/>
    <col min="13323" max="13323" width="26.42578125" style="631" customWidth="1"/>
    <col min="13324" max="13568" width="9.140625" style="631"/>
    <col min="13569" max="13569" width="85.5703125" style="631" customWidth="1"/>
    <col min="13570" max="13576" width="20.140625" style="631" customWidth="1"/>
    <col min="13577" max="13578" width="21" style="631" customWidth="1"/>
    <col min="13579" max="13579" width="26.42578125" style="631" customWidth="1"/>
    <col min="13580" max="13824" width="9.140625" style="631"/>
    <col min="13825" max="13825" width="85.5703125" style="631" customWidth="1"/>
    <col min="13826" max="13832" width="20.140625" style="631" customWidth="1"/>
    <col min="13833" max="13834" width="21" style="631" customWidth="1"/>
    <col min="13835" max="13835" width="26.42578125" style="631" customWidth="1"/>
    <col min="13836" max="14080" width="9.140625" style="631"/>
    <col min="14081" max="14081" width="85.5703125" style="631" customWidth="1"/>
    <col min="14082" max="14088" width="20.140625" style="631" customWidth="1"/>
    <col min="14089" max="14090" width="21" style="631" customWidth="1"/>
    <col min="14091" max="14091" width="26.42578125" style="631" customWidth="1"/>
    <col min="14092" max="14336" width="9.140625" style="631"/>
    <col min="14337" max="14337" width="85.5703125" style="631" customWidth="1"/>
    <col min="14338" max="14344" width="20.140625" style="631" customWidth="1"/>
    <col min="14345" max="14346" width="21" style="631" customWidth="1"/>
    <col min="14347" max="14347" width="26.42578125" style="631" customWidth="1"/>
    <col min="14348" max="14592" width="9.140625" style="631"/>
    <col min="14593" max="14593" width="85.5703125" style="631" customWidth="1"/>
    <col min="14594" max="14600" width="20.140625" style="631" customWidth="1"/>
    <col min="14601" max="14602" width="21" style="631" customWidth="1"/>
    <col min="14603" max="14603" width="26.42578125" style="631" customWidth="1"/>
    <col min="14604" max="14848" width="9.140625" style="631"/>
    <col min="14849" max="14849" width="85.5703125" style="631" customWidth="1"/>
    <col min="14850" max="14856" width="20.140625" style="631" customWidth="1"/>
    <col min="14857" max="14858" width="21" style="631" customWidth="1"/>
    <col min="14859" max="14859" width="26.42578125" style="631" customWidth="1"/>
    <col min="14860" max="15104" width="9.140625" style="631"/>
    <col min="15105" max="15105" width="85.5703125" style="631" customWidth="1"/>
    <col min="15106" max="15112" width="20.140625" style="631" customWidth="1"/>
    <col min="15113" max="15114" width="21" style="631" customWidth="1"/>
    <col min="15115" max="15115" width="26.42578125" style="631" customWidth="1"/>
    <col min="15116" max="15360" width="9.140625" style="631"/>
    <col min="15361" max="15361" width="85.5703125" style="631" customWidth="1"/>
    <col min="15362" max="15368" width="20.140625" style="631" customWidth="1"/>
    <col min="15369" max="15370" width="21" style="631" customWidth="1"/>
    <col min="15371" max="15371" width="26.42578125" style="631" customWidth="1"/>
    <col min="15372" max="15616" width="9.140625" style="631"/>
    <col min="15617" max="15617" width="85.5703125" style="631" customWidth="1"/>
    <col min="15618" max="15624" width="20.140625" style="631" customWidth="1"/>
    <col min="15625" max="15626" width="21" style="631" customWidth="1"/>
    <col min="15627" max="15627" width="26.42578125" style="631" customWidth="1"/>
    <col min="15628" max="15872" width="9.140625" style="631"/>
    <col min="15873" max="15873" width="85.5703125" style="631" customWidth="1"/>
    <col min="15874" max="15880" width="20.140625" style="631" customWidth="1"/>
    <col min="15881" max="15882" width="21" style="631" customWidth="1"/>
    <col min="15883" max="15883" width="26.42578125" style="631" customWidth="1"/>
    <col min="15884" max="16128" width="9.140625" style="631"/>
    <col min="16129" max="16129" width="85.5703125" style="631" customWidth="1"/>
    <col min="16130" max="16136" width="20.140625" style="631" customWidth="1"/>
    <col min="16137" max="16138" width="21" style="631" customWidth="1"/>
    <col min="16139" max="16139" width="26.42578125" style="631" customWidth="1"/>
    <col min="16140" max="16384" width="9.140625" style="631"/>
  </cols>
  <sheetData>
    <row r="1" spans="1:11" ht="30" customHeight="1">
      <c r="A1" s="766" t="s">
        <v>447</v>
      </c>
      <c r="B1" s="777"/>
      <c r="C1" s="777"/>
      <c r="D1" s="777"/>
      <c r="E1" s="777"/>
      <c r="F1" s="777"/>
      <c r="G1" s="777"/>
      <c r="H1" s="777"/>
      <c r="I1" s="777"/>
      <c r="J1" s="777"/>
      <c r="K1" s="777"/>
    </row>
    <row r="2" spans="1:11" ht="15" customHeight="1">
      <c r="A2" s="767" t="s">
        <v>650</v>
      </c>
      <c r="B2" s="778"/>
      <c r="C2" s="778"/>
      <c r="D2" s="778"/>
      <c r="E2" s="778"/>
      <c r="F2" s="778"/>
      <c r="G2" s="778"/>
      <c r="H2" s="778"/>
      <c r="I2" s="778"/>
      <c r="J2" s="778"/>
      <c r="K2" s="778"/>
    </row>
    <row r="3" spans="1:11" ht="15" customHeight="1">
      <c r="A3" s="779" t="s">
        <v>1504</v>
      </c>
      <c r="B3" s="780"/>
      <c r="C3" s="780"/>
      <c r="D3" s="780"/>
      <c r="E3" s="780"/>
      <c r="F3" s="780"/>
      <c r="G3" s="780"/>
      <c r="H3" s="780"/>
      <c r="I3" s="780"/>
      <c r="J3" s="780"/>
      <c r="K3" s="780"/>
    </row>
    <row r="4" spans="1:11" s="78" customFormat="1" ht="30" customHeight="1">
      <c r="A4" s="768" t="s">
        <v>651</v>
      </c>
      <c r="B4" s="781"/>
      <c r="C4" s="781"/>
      <c r="D4" s="781"/>
      <c r="E4" s="781"/>
      <c r="F4" s="781"/>
      <c r="G4" s="781"/>
      <c r="H4" s="781"/>
      <c r="I4" s="781"/>
      <c r="J4" s="781"/>
      <c r="K4" s="781"/>
    </row>
    <row r="5" spans="1:11" ht="3.75" customHeight="1">
      <c r="A5" s="47"/>
      <c r="B5" s="47"/>
      <c r="C5" s="47"/>
      <c r="D5" s="47"/>
      <c r="E5" s="47"/>
      <c r="F5" s="47"/>
      <c r="G5" s="47"/>
      <c r="H5" s="47"/>
      <c r="I5" s="47"/>
      <c r="J5" s="47"/>
      <c r="K5" s="47"/>
    </row>
    <row r="6" spans="1:11" s="341" customFormat="1" ht="30" customHeight="1" thickBot="1">
      <c r="A6" s="225"/>
      <c r="B6" s="224" t="s">
        <v>101</v>
      </c>
      <c r="C6" s="224" t="s">
        <v>103</v>
      </c>
      <c r="D6" s="224" t="s">
        <v>104</v>
      </c>
      <c r="E6" s="224" t="s">
        <v>106</v>
      </c>
      <c r="F6" s="224" t="s">
        <v>108</v>
      </c>
      <c r="G6" s="224" t="s">
        <v>110</v>
      </c>
      <c r="H6" s="224" t="s">
        <v>112</v>
      </c>
      <c r="I6" s="298" t="s">
        <v>114</v>
      </c>
      <c r="J6" s="298" t="s">
        <v>511</v>
      </c>
      <c r="K6" s="298" t="s">
        <v>519</v>
      </c>
    </row>
    <row r="7" spans="1:11" s="20" customFormat="1" ht="15" customHeight="1">
      <c r="A7" s="441" t="s">
        <v>652</v>
      </c>
      <c r="B7" s="439">
        <v>0.14749999999999999</v>
      </c>
      <c r="C7" s="439">
        <v>0.14910000000000001</v>
      </c>
      <c r="D7" s="439">
        <v>0.28070000000000001</v>
      </c>
      <c r="E7" s="439">
        <v>0.2412</v>
      </c>
      <c r="F7" s="439">
        <v>0.15409999999999999</v>
      </c>
      <c r="G7" s="439">
        <v>0.1216</v>
      </c>
      <c r="H7" s="439">
        <v>0.12379999999999999</v>
      </c>
      <c r="I7" s="439">
        <v>0.16309999999999999</v>
      </c>
      <c r="J7" s="439">
        <v>0.109</v>
      </c>
      <c r="K7" s="439">
        <v>0.1759</v>
      </c>
    </row>
    <row r="8" spans="1:11" s="78" customFormat="1" ht="15" customHeight="1">
      <c r="A8" s="120" t="s">
        <v>653</v>
      </c>
      <c r="B8" s="121">
        <v>465192465.43000001</v>
      </c>
      <c r="C8" s="121">
        <v>565232935.11000001</v>
      </c>
      <c r="D8" s="121">
        <v>218714081.16999999</v>
      </c>
      <c r="E8" s="121">
        <v>707455.58</v>
      </c>
      <c r="F8" s="121">
        <v>6820463.5099999998</v>
      </c>
      <c r="G8" s="121">
        <v>567416301.16999996</v>
      </c>
      <c r="H8" s="121">
        <v>5724273.6500000004</v>
      </c>
      <c r="I8" s="121">
        <v>115535685.38</v>
      </c>
      <c r="J8" s="121">
        <v>124874093.28</v>
      </c>
      <c r="K8" s="121">
        <v>2070217754.28</v>
      </c>
    </row>
    <row r="9" spans="1:11" s="78" customFormat="1" ht="15" customHeight="1">
      <c r="A9" s="120" t="s">
        <v>654</v>
      </c>
      <c r="B9" s="121">
        <v>0</v>
      </c>
      <c r="C9" s="121">
        <v>0</v>
      </c>
      <c r="D9" s="121">
        <v>0</v>
      </c>
      <c r="E9" s="121">
        <v>0</v>
      </c>
      <c r="F9" s="121">
        <v>0</v>
      </c>
      <c r="G9" s="121">
        <v>0</v>
      </c>
      <c r="H9" s="121">
        <v>0</v>
      </c>
      <c r="I9" s="121">
        <v>0</v>
      </c>
      <c r="J9" s="121">
        <v>0</v>
      </c>
      <c r="K9" s="121">
        <v>0</v>
      </c>
    </row>
    <row r="10" spans="1:11" s="21" customFormat="1" ht="15" customHeight="1">
      <c r="A10" s="120" t="s">
        <v>655</v>
      </c>
      <c r="B10" s="121">
        <v>124561518.15000001</v>
      </c>
      <c r="C10" s="121">
        <v>186067388.28</v>
      </c>
      <c r="D10" s="121">
        <v>79898916.280000001</v>
      </c>
      <c r="E10" s="121">
        <v>1126602.78</v>
      </c>
      <c r="F10" s="121">
        <v>22331498.050000001</v>
      </c>
      <c r="G10" s="121">
        <v>48153183.350000001</v>
      </c>
      <c r="H10" s="121">
        <v>1951780.2</v>
      </c>
      <c r="I10" s="121">
        <v>146627833.97</v>
      </c>
      <c r="J10" s="121">
        <v>15618441.42</v>
      </c>
      <c r="K10" s="121">
        <v>626337162.48000002</v>
      </c>
    </row>
    <row r="11" spans="1:11" s="21" customFormat="1" ht="15" customHeight="1">
      <c r="A11" s="120" t="s">
        <v>656</v>
      </c>
      <c r="B11" s="121">
        <v>55135545.799999997</v>
      </c>
      <c r="C11" s="121">
        <v>23620537.48</v>
      </c>
      <c r="D11" s="121">
        <v>255784454.03</v>
      </c>
      <c r="E11" s="121">
        <v>2662508.87</v>
      </c>
      <c r="F11" s="121">
        <v>273035.3</v>
      </c>
      <c r="G11" s="121">
        <v>2313598.87</v>
      </c>
      <c r="H11" s="121">
        <v>961326.73</v>
      </c>
      <c r="I11" s="121">
        <v>42837283.880000003</v>
      </c>
      <c r="J11" s="121">
        <v>27437052.100000001</v>
      </c>
      <c r="K11" s="121">
        <v>411025343.06</v>
      </c>
    </row>
    <row r="12" spans="1:11" s="21" customFormat="1" ht="15" customHeight="1">
      <c r="A12" s="120" t="s">
        <v>657</v>
      </c>
      <c r="B12" s="121">
        <v>121330460.14</v>
      </c>
      <c r="C12" s="121">
        <v>29383434.359999999</v>
      </c>
      <c r="D12" s="121">
        <v>6158241.9500000002</v>
      </c>
      <c r="E12" s="121">
        <v>18516104.109999999</v>
      </c>
      <c r="F12" s="121">
        <v>238620.09</v>
      </c>
      <c r="G12" s="121">
        <v>2859581.75</v>
      </c>
      <c r="H12" s="121">
        <v>0</v>
      </c>
      <c r="I12" s="121">
        <v>0</v>
      </c>
      <c r="J12" s="121">
        <v>66781230.549999997</v>
      </c>
      <c r="K12" s="121">
        <v>245267672.94999999</v>
      </c>
    </row>
    <row r="13" spans="1:11" s="21" customFormat="1" ht="15" customHeight="1">
      <c r="A13" s="120" t="s">
        <v>658</v>
      </c>
      <c r="B13" s="121">
        <v>811336536.97000003</v>
      </c>
      <c r="C13" s="121">
        <v>2786257123.8000002</v>
      </c>
      <c r="D13" s="121">
        <v>1554862392.76</v>
      </c>
      <c r="E13" s="121">
        <v>42014269.170000002</v>
      </c>
      <c r="F13" s="121">
        <v>423574143.06999999</v>
      </c>
      <c r="G13" s="121">
        <v>442072285.13</v>
      </c>
      <c r="H13" s="121">
        <v>32117511.510000002</v>
      </c>
      <c r="I13" s="121">
        <v>1031871016.95</v>
      </c>
      <c r="J13" s="121">
        <v>368515928.93000001</v>
      </c>
      <c r="K13" s="121">
        <v>7492621208.29</v>
      </c>
    </row>
    <row r="14" spans="1:11" s="21" customFormat="1" ht="15" customHeight="1">
      <c r="A14" s="292" t="s">
        <v>659</v>
      </c>
      <c r="B14" s="293">
        <v>1577556526.49</v>
      </c>
      <c r="C14" s="293">
        <v>3590561419.0300002</v>
      </c>
      <c r="D14" s="293">
        <v>2115418086.1900001</v>
      </c>
      <c r="E14" s="293">
        <v>65026940.509999998</v>
      </c>
      <c r="F14" s="293">
        <v>453237760.01999998</v>
      </c>
      <c r="G14" s="293">
        <v>1062814950.27</v>
      </c>
      <c r="H14" s="293">
        <v>40754892.090000004</v>
      </c>
      <c r="I14" s="293">
        <v>1336871820.1800001</v>
      </c>
      <c r="J14" s="293">
        <v>603226746.27999997</v>
      </c>
      <c r="K14" s="293">
        <v>10845469141.059999</v>
      </c>
    </row>
    <row r="15" spans="1:11" s="22" customFormat="1" ht="15" customHeight="1">
      <c r="A15" s="120" t="s">
        <v>660</v>
      </c>
      <c r="B15" s="121">
        <v>954814458.60500002</v>
      </c>
      <c r="C15" s="121">
        <v>2857318445.9660001</v>
      </c>
      <c r="D15" s="121">
        <v>1703353084.4935</v>
      </c>
      <c r="E15" s="121">
        <v>57457922.243500002</v>
      </c>
      <c r="F15" s="121">
        <v>428355925.39749998</v>
      </c>
      <c r="G15" s="121">
        <v>455004407.54750001</v>
      </c>
      <c r="H15" s="121">
        <v>32988530.914999999</v>
      </c>
      <c r="I15" s="121">
        <v>1082615225.684</v>
      </c>
      <c r="J15" s="121">
        <v>435444066.17650002</v>
      </c>
      <c r="K15" s="121">
        <v>8007352067.0284996</v>
      </c>
    </row>
    <row r="16" spans="1:11" s="23" customFormat="1" ht="15" customHeight="1">
      <c r="A16" s="244" t="s">
        <v>661</v>
      </c>
      <c r="B16" s="294">
        <v>0.60519999999999996</v>
      </c>
      <c r="C16" s="294">
        <v>0.79579999999999995</v>
      </c>
      <c r="D16" s="294">
        <v>0.80520000000000003</v>
      </c>
      <c r="E16" s="294">
        <v>0.88360000000000005</v>
      </c>
      <c r="F16" s="294">
        <v>0.94510000000000005</v>
      </c>
      <c r="G16" s="294">
        <v>0.42809999999999998</v>
      </c>
      <c r="H16" s="294">
        <v>0.80940000000000001</v>
      </c>
      <c r="I16" s="294">
        <v>0.80979999999999996</v>
      </c>
      <c r="J16" s="294">
        <v>0.72189999999999999</v>
      </c>
      <c r="K16" s="294">
        <v>0.73829999999999996</v>
      </c>
    </row>
    <row r="17" spans="1:11" s="21" customFormat="1" ht="15" customHeight="1">
      <c r="A17" s="292" t="s">
        <v>662</v>
      </c>
      <c r="B17" s="293">
        <v>95481445.860499993</v>
      </c>
      <c r="C17" s="293">
        <v>285731844.5966</v>
      </c>
      <c r="D17" s="293">
        <v>170335308.44940001</v>
      </c>
      <c r="E17" s="293">
        <v>5745792.2243999997</v>
      </c>
      <c r="F17" s="293">
        <v>42835592.539800003</v>
      </c>
      <c r="G17" s="293">
        <v>45500440.754799999</v>
      </c>
      <c r="H17" s="293">
        <v>3298853.0915000001</v>
      </c>
      <c r="I17" s="293">
        <v>108261522.5684</v>
      </c>
      <c r="J17" s="293">
        <v>43544406.617700003</v>
      </c>
      <c r="K17" s="293">
        <v>800735206.70290005</v>
      </c>
    </row>
    <row r="18" spans="1:11" s="21" customFormat="1" ht="15" customHeight="1">
      <c r="A18" s="120" t="s">
        <v>663</v>
      </c>
      <c r="B18" s="121">
        <v>90439672</v>
      </c>
      <c r="C18" s="121">
        <v>417976310</v>
      </c>
      <c r="D18" s="121">
        <v>478553287</v>
      </c>
      <c r="E18" s="121">
        <v>13859378</v>
      </c>
      <c r="F18" s="121">
        <v>65998371</v>
      </c>
      <c r="G18" s="121">
        <v>55642488</v>
      </c>
      <c r="H18" s="121">
        <v>6312634</v>
      </c>
      <c r="I18" s="121">
        <v>175069455</v>
      </c>
      <c r="J18" s="121">
        <v>72526628</v>
      </c>
      <c r="K18" s="121">
        <v>1376378223</v>
      </c>
    </row>
    <row r="19" spans="1:11" s="21" customFormat="1" ht="15" customHeight="1">
      <c r="A19" s="120" t="s">
        <v>664</v>
      </c>
      <c r="B19" s="121">
        <v>0</v>
      </c>
      <c r="C19" s="121">
        <v>0</v>
      </c>
      <c r="D19" s="121">
        <v>0</v>
      </c>
      <c r="E19" s="121">
        <v>0</v>
      </c>
      <c r="F19" s="121">
        <v>0</v>
      </c>
      <c r="G19" s="121">
        <v>0</v>
      </c>
      <c r="H19" s="121">
        <v>0</v>
      </c>
      <c r="I19" s="121">
        <v>0</v>
      </c>
      <c r="J19" s="121">
        <v>0</v>
      </c>
      <c r="K19" s="121">
        <v>0</v>
      </c>
    </row>
    <row r="20" spans="1:11" s="21" customFormat="1" ht="15" customHeight="1">
      <c r="A20" s="244" t="s">
        <v>665</v>
      </c>
      <c r="B20" s="121">
        <v>0</v>
      </c>
      <c r="C20" s="121">
        <v>0</v>
      </c>
      <c r="D20" s="121">
        <v>0</v>
      </c>
      <c r="E20" s="121">
        <v>0</v>
      </c>
      <c r="F20" s="121">
        <v>0</v>
      </c>
      <c r="G20" s="121">
        <v>0</v>
      </c>
      <c r="H20" s="121">
        <v>0</v>
      </c>
      <c r="I20" s="121">
        <v>0</v>
      </c>
      <c r="J20" s="121">
        <v>0</v>
      </c>
      <c r="K20" s="121">
        <v>0</v>
      </c>
    </row>
    <row r="21" spans="1:11" s="21" customFormat="1" ht="15" customHeight="1">
      <c r="A21" s="120" t="s">
        <v>666</v>
      </c>
      <c r="B21" s="121">
        <v>0</v>
      </c>
      <c r="C21" s="121">
        <v>0</v>
      </c>
      <c r="D21" s="121">
        <v>118</v>
      </c>
      <c r="E21" s="121">
        <v>0</v>
      </c>
      <c r="F21" s="121">
        <v>0</v>
      </c>
      <c r="G21" s="121">
        <v>0</v>
      </c>
      <c r="H21" s="121">
        <v>2228918</v>
      </c>
      <c r="I21" s="121">
        <v>3640952</v>
      </c>
      <c r="J21" s="121">
        <v>25057708</v>
      </c>
      <c r="K21" s="121">
        <v>30927696</v>
      </c>
    </row>
    <row r="22" spans="1:11" s="21" customFormat="1" ht="15" customHeight="1">
      <c r="A22" s="292" t="s">
        <v>667</v>
      </c>
      <c r="B22" s="293">
        <v>90439672</v>
      </c>
      <c r="C22" s="293">
        <v>417976310</v>
      </c>
      <c r="D22" s="293">
        <v>478553169</v>
      </c>
      <c r="E22" s="293">
        <v>13859378</v>
      </c>
      <c r="F22" s="293">
        <v>65998371</v>
      </c>
      <c r="G22" s="293">
        <v>55642488</v>
      </c>
      <c r="H22" s="293">
        <v>4083716</v>
      </c>
      <c r="I22" s="293">
        <v>171428503</v>
      </c>
      <c r="J22" s="293">
        <v>47468920</v>
      </c>
      <c r="K22" s="293">
        <v>1345450527</v>
      </c>
    </row>
    <row r="23" spans="1:11" s="21" customFormat="1" ht="15" customHeight="1">
      <c r="A23" s="120" t="s">
        <v>668</v>
      </c>
      <c r="B23" s="121">
        <v>31748442</v>
      </c>
      <c r="C23" s="121">
        <v>0</v>
      </c>
      <c r="D23" s="121">
        <v>0</v>
      </c>
      <c r="E23" s="121">
        <v>0</v>
      </c>
      <c r="F23" s="121">
        <v>0</v>
      </c>
      <c r="G23" s="121">
        <v>0</v>
      </c>
      <c r="H23" s="121">
        <v>0</v>
      </c>
      <c r="I23" s="121">
        <v>0</v>
      </c>
      <c r="J23" s="121">
        <v>0</v>
      </c>
      <c r="K23" s="121">
        <v>31748442</v>
      </c>
    </row>
    <row r="24" spans="1:11" s="21" customFormat="1" ht="15" customHeight="1">
      <c r="A24" s="120" t="s">
        <v>669</v>
      </c>
      <c r="B24" s="121">
        <v>0</v>
      </c>
      <c r="C24" s="121">
        <v>0</v>
      </c>
      <c r="D24" s="121">
        <v>0</v>
      </c>
      <c r="E24" s="121">
        <v>0</v>
      </c>
      <c r="F24" s="121">
        <v>0</v>
      </c>
      <c r="G24" s="121">
        <v>0</v>
      </c>
      <c r="H24" s="121">
        <v>0</v>
      </c>
      <c r="I24" s="121">
        <v>0</v>
      </c>
      <c r="J24" s="121">
        <v>0</v>
      </c>
      <c r="K24" s="121">
        <v>0</v>
      </c>
    </row>
    <row r="25" spans="1:11" s="24" customFormat="1" ht="15" customHeight="1">
      <c r="A25" s="120" t="s">
        <v>670</v>
      </c>
      <c r="B25" s="121">
        <v>0</v>
      </c>
      <c r="C25" s="121">
        <v>0</v>
      </c>
      <c r="D25" s="121">
        <v>0</v>
      </c>
      <c r="E25" s="121">
        <v>0</v>
      </c>
      <c r="F25" s="121">
        <v>0</v>
      </c>
      <c r="G25" s="121">
        <v>0</v>
      </c>
      <c r="H25" s="121">
        <v>0</v>
      </c>
      <c r="I25" s="121">
        <v>0</v>
      </c>
      <c r="J25" s="121">
        <v>0</v>
      </c>
      <c r="K25" s="121">
        <v>0</v>
      </c>
    </row>
    <row r="26" spans="1:11" s="21" customFormat="1" ht="15" customHeight="1">
      <c r="A26" s="120" t="s">
        <v>671</v>
      </c>
      <c r="B26" s="121">
        <v>31748442</v>
      </c>
      <c r="C26" s="121">
        <v>0</v>
      </c>
      <c r="D26" s="121">
        <v>0</v>
      </c>
      <c r="E26" s="121">
        <v>0</v>
      </c>
      <c r="F26" s="121">
        <v>0</v>
      </c>
      <c r="G26" s="121">
        <v>0</v>
      </c>
      <c r="H26" s="121">
        <v>0</v>
      </c>
      <c r="I26" s="121">
        <v>0</v>
      </c>
      <c r="J26" s="121">
        <v>0</v>
      </c>
      <c r="K26" s="121">
        <v>0</v>
      </c>
    </row>
    <row r="27" spans="1:11" s="25" customFormat="1" ht="15" customHeight="1">
      <c r="A27" s="244" t="s">
        <v>672</v>
      </c>
      <c r="B27" s="121">
        <v>18664141</v>
      </c>
      <c r="C27" s="121">
        <v>8268621</v>
      </c>
      <c r="D27" s="121">
        <v>0</v>
      </c>
      <c r="E27" s="121">
        <v>0</v>
      </c>
      <c r="F27" s="121">
        <v>0</v>
      </c>
      <c r="G27" s="121">
        <v>0</v>
      </c>
      <c r="H27" s="121">
        <v>0</v>
      </c>
      <c r="I27" s="121">
        <v>5705399</v>
      </c>
      <c r="J27" s="121">
        <v>0</v>
      </c>
      <c r="K27" s="121">
        <v>32638161</v>
      </c>
    </row>
    <row r="28" spans="1:11" s="26" customFormat="1" ht="15" customHeight="1">
      <c r="A28" s="244" t="s">
        <v>673</v>
      </c>
      <c r="B28" s="121">
        <v>0</v>
      </c>
      <c r="C28" s="121">
        <v>0</v>
      </c>
      <c r="D28" s="121">
        <v>0</v>
      </c>
      <c r="E28" s="121">
        <v>0</v>
      </c>
      <c r="F28" s="121">
        <v>0</v>
      </c>
      <c r="G28" s="121">
        <v>0</v>
      </c>
      <c r="H28" s="121">
        <v>0</v>
      </c>
      <c r="I28" s="121">
        <v>0</v>
      </c>
      <c r="J28" s="121">
        <v>0</v>
      </c>
      <c r="K28" s="121">
        <v>0</v>
      </c>
    </row>
    <row r="29" spans="1:11" s="21" customFormat="1" ht="15" customHeight="1">
      <c r="A29" s="295" t="s">
        <v>674</v>
      </c>
      <c r="B29" s="293">
        <v>50412583</v>
      </c>
      <c r="C29" s="293">
        <v>8268621</v>
      </c>
      <c r="D29" s="293">
        <v>0</v>
      </c>
      <c r="E29" s="293">
        <v>0</v>
      </c>
      <c r="F29" s="293">
        <v>0</v>
      </c>
      <c r="G29" s="293">
        <v>0</v>
      </c>
      <c r="H29" s="293">
        <v>0</v>
      </c>
      <c r="I29" s="293">
        <v>5705399</v>
      </c>
      <c r="J29" s="293">
        <v>0</v>
      </c>
      <c r="K29" s="293">
        <v>64386603</v>
      </c>
    </row>
    <row r="30" spans="1:11" s="21" customFormat="1" ht="15" customHeight="1">
      <c r="A30" s="244" t="s">
        <v>675</v>
      </c>
      <c r="B30" s="121">
        <v>0</v>
      </c>
      <c r="C30" s="121">
        <v>0</v>
      </c>
      <c r="D30" s="121">
        <v>0</v>
      </c>
      <c r="E30" s="121">
        <v>0</v>
      </c>
      <c r="F30" s="121">
        <v>0</v>
      </c>
      <c r="G30" s="121">
        <v>0</v>
      </c>
      <c r="H30" s="121">
        <v>0</v>
      </c>
      <c r="I30" s="121">
        <v>0</v>
      </c>
      <c r="J30" s="121">
        <v>0</v>
      </c>
      <c r="K30" s="121">
        <v>0</v>
      </c>
    </row>
    <row r="31" spans="1:11" s="21" customFormat="1" ht="15" customHeight="1">
      <c r="A31" s="244" t="s">
        <v>676</v>
      </c>
      <c r="B31" s="121">
        <v>0</v>
      </c>
      <c r="C31" s="121">
        <v>315400</v>
      </c>
      <c r="D31" s="121">
        <v>495600</v>
      </c>
      <c r="E31" s="121">
        <v>0</v>
      </c>
      <c r="F31" s="121">
        <v>0</v>
      </c>
      <c r="G31" s="121">
        <v>292100</v>
      </c>
      <c r="H31" s="121">
        <v>0</v>
      </c>
      <c r="I31" s="121">
        <v>602300</v>
      </c>
      <c r="J31" s="121">
        <v>11852</v>
      </c>
      <c r="K31" s="121">
        <v>1717252</v>
      </c>
    </row>
    <row r="32" spans="1:11" s="21" customFormat="1" ht="15" customHeight="1">
      <c r="A32" s="292" t="s">
        <v>677</v>
      </c>
      <c r="B32" s="293">
        <v>140852255</v>
      </c>
      <c r="C32" s="293">
        <v>425929531</v>
      </c>
      <c r="D32" s="293">
        <v>478057569</v>
      </c>
      <c r="E32" s="293">
        <v>13859378</v>
      </c>
      <c r="F32" s="293">
        <v>65998371</v>
      </c>
      <c r="G32" s="293">
        <v>55350388</v>
      </c>
      <c r="H32" s="293">
        <v>4083716</v>
      </c>
      <c r="I32" s="293">
        <v>176531602</v>
      </c>
      <c r="J32" s="293">
        <v>47457068</v>
      </c>
      <c r="K32" s="293">
        <v>1408119878</v>
      </c>
    </row>
    <row r="33" spans="1:11" s="78" customFormat="1" ht="15" customHeight="1">
      <c r="A33" s="120" t="s">
        <v>678</v>
      </c>
      <c r="B33" s="121">
        <v>45370809.1395</v>
      </c>
      <c r="C33" s="121">
        <v>140197686.4034</v>
      </c>
      <c r="D33" s="121">
        <v>307722260.55070001</v>
      </c>
      <c r="E33" s="121">
        <v>8113585.7757000001</v>
      </c>
      <c r="F33" s="121">
        <v>23162778.460299999</v>
      </c>
      <c r="G33" s="121">
        <v>9849947.2453000005</v>
      </c>
      <c r="H33" s="121">
        <v>784862.90850000002</v>
      </c>
      <c r="I33" s="121">
        <v>68270079.431600004</v>
      </c>
      <c r="J33" s="121">
        <v>3912661.3824</v>
      </c>
      <c r="K33" s="121">
        <v>607384671.29719996</v>
      </c>
    </row>
    <row r="34" spans="1:11" s="27" customFormat="1" ht="15" customHeight="1">
      <c r="A34" s="120" t="s">
        <v>679</v>
      </c>
      <c r="B34" s="246">
        <v>0.13250000000000001</v>
      </c>
      <c r="C34" s="246">
        <v>0.14369999999999999</v>
      </c>
      <c r="D34" s="246">
        <v>0.1651</v>
      </c>
      <c r="E34" s="246">
        <v>0.29430000000000001</v>
      </c>
      <c r="F34" s="246">
        <v>7.1099999999999997E-2</v>
      </c>
      <c r="G34" s="246">
        <v>8.4699999999999998E-2</v>
      </c>
      <c r="H34" s="246">
        <v>0.36859999999999998</v>
      </c>
      <c r="I34" s="246">
        <v>9.1499999999999998E-2</v>
      </c>
      <c r="J34" s="246">
        <v>0.24399999999999999</v>
      </c>
      <c r="K34" s="246">
        <v>0.1431</v>
      </c>
    </row>
    <row r="35" spans="1:11" ht="3.75" customHeight="1" thickBot="1">
      <c r="A35" s="118"/>
      <c r="B35" s="118"/>
      <c r="C35" s="118"/>
      <c r="D35" s="118"/>
      <c r="E35" s="118"/>
      <c r="F35" s="118"/>
      <c r="G35" s="118"/>
      <c r="H35" s="118"/>
      <c r="I35" s="118"/>
      <c r="J35" s="118"/>
      <c r="K35" s="118"/>
    </row>
    <row r="36" spans="1:11" ht="15" customHeight="1" thickTop="1">
      <c r="A36" s="124" t="s">
        <v>680</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2" width="7.5703125" style="631" bestFit="1" customWidth="1"/>
    <col min="3" max="4" width="9.140625" style="631" bestFit="1" customWidth="1"/>
    <col min="5" max="5" width="6.5703125" style="631" bestFit="1" customWidth="1"/>
    <col min="6" max="7" width="7.5703125" style="631" bestFit="1" customWidth="1"/>
    <col min="8" max="8" width="6.5703125" style="631" bestFit="1" customWidth="1"/>
    <col min="9" max="9" width="9.140625" style="631" bestFit="1" customWidth="1"/>
    <col min="10" max="10" width="7.5703125" style="631" bestFit="1" customWidth="1"/>
    <col min="11" max="11" width="9.28515625" style="631" bestFit="1" customWidth="1"/>
    <col min="12" max="12" width="10.7109375" style="631" customWidth="1"/>
    <col min="13" max="256" width="9.140625" style="631"/>
    <col min="257" max="257" width="38.28515625" style="631" customWidth="1"/>
    <col min="258" max="266" width="13.85546875" style="631" customWidth="1"/>
    <col min="267" max="267" width="14.140625" style="631" customWidth="1"/>
    <col min="268" max="268" width="12.140625" style="631" customWidth="1"/>
    <col min="269" max="512" width="9.140625" style="631"/>
    <col min="513" max="513" width="38.28515625" style="631" customWidth="1"/>
    <col min="514" max="522" width="13.85546875" style="631" customWidth="1"/>
    <col min="523" max="523" width="14.140625" style="631" customWidth="1"/>
    <col min="524" max="524" width="12.140625" style="631" customWidth="1"/>
    <col min="525" max="768" width="9.140625" style="631"/>
    <col min="769" max="769" width="38.28515625" style="631" customWidth="1"/>
    <col min="770" max="778" width="13.85546875" style="631" customWidth="1"/>
    <col min="779" max="779" width="14.140625" style="631" customWidth="1"/>
    <col min="780" max="780" width="12.140625" style="631" customWidth="1"/>
    <col min="781" max="1024" width="9.140625" style="631"/>
    <col min="1025" max="1025" width="38.28515625" style="631" customWidth="1"/>
    <col min="1026" max="1034" width="13.85546875" style="631" customWidth="1"/>
    <col min="1035" max="1035" width="14.140625" style="631" customWidth="1"/>
    <col min="1036" max="1036" width="12.140625" style="631" customWidth="1"/>
    <col min="1037" max="1280" width="9.140625" style="631"/>
    <col min="1281" max="1281" width="38.28515625" style="631" customWidth="1"/>
    <col min="1282" max="1290" width="13.85546875" style="631" customWidth="1"/>
    <col min="1291" max="1291" width="14.140625" style="631" customWidth="1"/>
    <col min="1292" max="1292" width="12.140625" style="631" customWidth="1"/>
    <col min="1293" max="1536" width="9.140625" style="631"/>
    <col min="1537" max="1537" width="38.28515625" style="631" customWidth="1"/>
    <col min="1538" max="1546" width="13.85546875" style="631" customWidth="1"/>
    <col min="1547" max="1547" width="14.140625" style="631" customWidth="1"/>
    <col min="1548" max="1548" width="12.140625" style="631" customWidth="1"/>
    <col min="1549" max="1792" width="9.140625" style="631"/>
    <col min="1793" max="1793" width="38.28515625" style="631" customWidth="1"/>
    <col min="1794" max="1802" width="13.85546875" style="631" customWidth="1"/>
    <col min="1803" max="1803" width="14.140625" style="631" customWidth="1"/>
    <col min="1804" max="1804" width="12.140625" style="631" customWidth="1"/>
    <col min="1805" max="2048" width="9.140625" style="631"/>
    <col min="2049" max="2049" width="38.28515625" style="631" customWidth="1"/>
    <col min="2050" max="2058" width="13.85546875" style="631" customWidth="1"/>
    <col min="2059" max="2059" width="14.140625" style="631" customWidth="1"/>
    <col min="2060" max="2060" width="12.140625" style="631" customWidth="1"/>
    <col min="2061" max="2304" width="9.140625" style="631"/>
    <col min="2305" max="2305" width="38.28515625" style="631" customWidth="1"/>
    <col min="2306" max="2314" width="13.85546875" style="631" customWidth="1"/>
    <col min="2315" max="2315" width="14.140625" style="631" customWidth="1"/>
    <col min="2316" max="2316" width="12.140625" style="631" customWidth="1"/>
    <col min="2317" max="2560" width="9.140625" style="631"/>
    <col min="2561" max="2561" width="38.28515625" style="631" customWidth="1"/>
    <col min="2562" max="2570" width="13.85546875" style="631" customWidth="1"/>
    <col min="2571" max="2571" width="14.140625" style="631" customWidth="1"/>
    <col min="2572" max="2572" width="12.140625" style="631" customWidth="1"/>
    <col min="2573" max="2816" width="9.140625" style="631"/>
    <col min="2817" max="2817" width="38.28515625" style="631" customWidth="1"/>
    <col min="2818" max="2826" width="13.85546875" style="631" customWidth="1"/>
    <col min="2827" max="2827" width="14.140625" style="631" customWidth="1"/>
    <col min="2828" max="2828" width="12.140625" style="631" customWidth="1"/>
    <col min="2829" max="3072" width="9.140625" style="631"/>
    <col min="3073" max="3073" width="38.28515625" style="631" customWidth="1"/>
    <col min="3074" max="3082" width="13.85546875" style="631" customWidth="1"/>
    <col min="3083" max="3083" width="14.140625" style="631" customWidth="1"/>
    <col min="3084" max="3084" width="12.140625" style="631" customWidth="1"/>
    <col min="3085" max="3328" width="9.140625" style="631"/>
    <col min="3329" max="3329" width="38.28515625" style="631" customWidth="1"/>
    <col min="3330" max="3338" width="13.85546875" style="631" customWidth="1"/>
    <col min="3339" max="3339" width="14.140625" style="631" customWidth="1"/>
    <col min="3340" max="3340" width="12.140625" style="631" customWidth="1"/>
    <col min="3341" max="3584" width="9.140625" style="631"/>
    <col min="3585" max="3585" width="38.28515625" style="631" customWidth="1"/>
    <col min="3586" max="3594" width="13.85546875" style="631" customWidth="1"/>
    <col min="3595" max="3595" width="14.140625" style="631" customWidth="1"/>
    <col min="3596" max="3596" width="12.140625" style="631" customWidth="1"/>
    <col min="3597" max="3840" width="9.140625" style="631"/>
    <col min="3841" max="3841" width="38.28515625" style="631" customWidth="1"/>
    <col min="3842" max="3850" width="13.85546875" style="631" customWidth="1"/>
    <col min="3851" max="3851" width="14.140625" style="631" customWidth="1"/>
    <col min="3852" max="3852" width="12.140625" style="631" customWidth="1"/>
    <col min="3853" max="4096" width="9.140625" style="631"/>
    <col min="4097" max="4097" width="38.28515625" style="631" customWidth="1"/>
    <col min="4098" max="4106" width="13.85546875" style="631" customWidth="1"/>
    <col min="4107" max="4107" width="14.140625" style="631" customWidth="1"/>
    <col min="4108" max="4108" width="12.140625" style="631" customWidth="1"/>
    <col min="4109" max="4352" width="9.140625" style="631"/>
    <col min="4353" max="4353" width="38.28515625" style="631" customWidth="1"/>
    <col min="4354" max="4362" width="13.85546875" style="631" customWidth="1"/>
    <col min="4363" max="4363" width="14.140625" style="631" customWidth="1"/>
    <col min="4364" max="4364" width="12.140625" style="631" customWidth="1"/>
    <col min="4365" max="4608" width="9.140625" style="631"/>
    <col min="4609" max="4609" width="38.28515625" style="631" customWidth="1"/>
    <col min="4610" max="4618" width="13.85546875" style="631" customWidth="1"/>
    <col min="4619" max="4619" width="14.140625" style="631" customWidth="1"/>
    <col min="4620" max="4620" width="12.140625" style="631" customWidth="1"/>
    <col min="4621" max="4864" width="9.140625" style="631"/>
    <col min="4865" max="4865" width="38.28515625" style="631" customWidth="1"/>
    <col min="4866" max="4874" width="13.85546875" style="631" customWidth="1"/>
    <col min="4875" max="4875" width="14.140625" style="631" customWidth="1"/>
    <col min="4876" max="4876" width="12.140625" style="631" customWidth="1"/>
    <col min="4877" max="5120" width="9.140625" style="631"/>
    <col min="5121" max="5121" width="38.28515625" style="631" customWidth="1"/>
    <col min="5122" max="5130" width="13.85546875" style="631" customWidth="1"/>
    <col min="5131" max="5131" width="14.140625" style="631" customWidth="1"/>
    <col min="5132" max="5132" width="12.140625" style="631" customWidth="1"/>
    <col min="5133" max="5376" width="9.140625" style="631"/>
    <col min="5377" max="5377" width="38.28515625" style="631" customWidth="1"/>
    <col min="5378" max="5386" width="13.85546875" style="631" customWidth="1"/>
    <col min="5387" max="5387" width="14.140625" style="631" customWidth="1"/>
    <col min="5388" max="5388" width="12.140625" style="631" customWidth="1"/>
    <col min="5389" max="5632" width="9.140625" style="631"/>
    <col min="5633" max="5633" width="38.28515625" style="631" customWidth="1"/>
    <col min="5634" max="5642" width="13.85546875" style="631" customWidth="1"/>
    <col min="5643" max="5643" width="14.140625" style="631" customWidth="1"/>
    <col min="5644" max="5644" width="12.140625" style="631" customWidth="1"/>
    <col min="5645" max="5888" width="9.140625" style="631"/>
    <col min="5889" max="5889" width="38.28515625" style="631" customWidth="1"/>
    <col min="5890" max="5898" width="13.85546875" style="631" customWidth="1"/>
    <col min="5899" max="5899" width="14.140625" style="631" customWidth="1"/>
    <col min="5900" max="5900" width="12.140625" style="631" customWidth="1"/>
    <col min="5901" max="6144" width="9.140625" style="631"/>
    <col min="6145" max="6145" width="38.28515625" style="631" customWidth="1"/>
    <col min="6146" max="6154" width="13.85546875" style="631" customWidth="1"/>
    <col min="6155" max="6155" width="14.140625" style="631" customWidth="1"/>
    <col min="6156" max="6156" width="12.140625" style="631" customWidth="1"/>
    <col min="6157" max="6400" width="9.140625" style="631"/>
    <col min="6401" max="6401" width="38.28515625" style="631" customWidth="1"/>
    <col min="6402" max="6410" width="13.85546875" style="631" customWidth="1"/>
    <col min="6411" max="6411" width="14.140625" style="631" customWidth="1"/>
    <col min="6412" max="6412" width="12.140625" style="631" customWidth="1"/>
    <col min="6413" max="6656" width="9.140625" style="631"/>
    <col min="6657" max="6657" width="38.28515625" style="631" customWidth="1"/>
    <col min="6658" max="6666" width="13.85546875" style="631" customWidth="1"/>
    <col min="6667" max="6667" width="14.140625" style="631" customWidth="1"/>
    <col min="6668" max="6668" width="12.140625" style="631" customWidth="1"/>
    <col min="6669" max="6912" width="9.140625" style="631"/>
    <col min="6913" max="6913" width="38.28515625" style="631" customWidth="1"/>
    <col min="6914" max="6922" width="13.85546875" style="631" customWidth="1"/>
    <col min="6923" max="6923" width="14.140625" style="631" customWidth="1"/>
    <col min="6924" max="6924" width="12.140625" style="631" customWidth="1"/>
    <col min="6925" max="7168" width="9.140625" style="631"/>
    <col min="7169" max="7169" width="38.28515625" style="631" customWidth="1"/>
    <col min="7170" max="7178" width="13.85546875" style="631" customWidth="1"/>
    <col min="7179" max="7179" width="14.140625" style="631" customWidth="1"/>
    <col min="7180" max="7180" width="12.140625" style="631" customWidth="1"/>
    <col min="7181" max="7424" width="9.140625" style="631"/>
    <col min="7425" max="7425" width="38.28515625" style="631" customWidth="1"/>
    <col min="7426" max="7434" width="13.85546875" style="631" customWidth="1"/>
    <col min="7435" max="7435" width="14.140625" style="631" customWidth="1"/>
    <col min="7436" max="7436" width="12.140625" style="631" customWidth="1"/>
    <col min="7437" max="7680" width="9.140625" style="631"/>
    <col min="7681" max="7681" width="38.28515625" style="631" customWidth="1"/>
    <col min="7682" max="7690" width="13.85546875" style="631" customWidth="1"/>
    <col min="7691" max="7691" width="14.140625" style="631" customWidth="1"/>
    <col min="7692" max="7692" width="12.140625" style="631" customWidth="1"/>
    <col min="7693" max="7936" width="9.140625" style="631"/>
    <col min="7937" max="7937" width="38.28515625" style="631" customWidth="1"/>
    <col min="7938" max="7946" width="13.85546875" style="631" customWidth="1"/>
    <col min="7947" max="7947" width="14.140625" style="631" customWidth="1"/>
    <col min="7948" max="7948" width="12.140625" style="631" customWidth="1"/>
    <col min="7949" max="8192" width="9.140625" style="631"/>
    <col min="8193" max="8193" width="38.28515625" style="631" customWidth="1"/>
    <col min="8194" max="8202" width="13.85546875" style="631" customWidth="1"/>
    <col min="8203" max="8203" width="14.140625" style="631" customWidth="1"/>
    <col min="8204" max="8204" width="12.140625" style="631" customWidth="1"/>
    <col min="8205" max="8448" width="9.140625" style="631"/>
    <col min="8449" max="8449" width="38.28515625" style="631" customWidth="1"/>
    <col min="8450" max="8458" width="13.85546875" style="631" customWidth="1"/>
    <col min="8459" max="8459" width="14.140625" style="631" customWidth="1"/>
    <col min="8460" max="8460" width="12.140625" style="631" customWidth="1"/>
    <col min="8461" max="8704" width="9.140625" style="631"/>
    <col min="8705" max="8705" width="38.28515625" style="631" customWidth="1"/>
    <col min="8706" max="8714" width="13.85546875" style="631" customWidth="1"/>
    <col min="8715" max="8715" width="14.140625" style="631" customWidth="1"/>
    <col min="8716" max="8716" width="12.140625" style="631" customWidth="1"/>
    <col min="8717" max="8960" width="9.140625" style="631"/>
    <col min="8961" max="8961" width="38.28515625" style="631" customWidth="1"/>
    <col min="8962" max="8970" width="13.85546875" style="631" customWidth="1"/>
    <col min="8971" max="8971" width="14.140625" style="631" customWidth="1"/>
    <col min="8972" max="8972" width="12.140625" style="631" customWidth="1"/>
    <col min="8973" max="9216" width="9.140625" style="631"/>
    <col min="9217" max="9217" width="38.28515625" style="631" customWidth="1"/>
    <col min="9218" max="9226" width="13.85546875" style="631" customWidth="1"/>
    <col min="9227" max="9227" width="14.140625" style="631" customWidth="1"/>
    <col min="9228" max="9228" width="12.140625" style="631" customWidth="1"/>
    <col min="9229" max="9472" width="9.140625" style="631"/>
    <col min="9473" max="9473" width="38.28515625" style="631" customWidth="1"/>
    <col min="9474" max="9482" width="13.85546875" style="631" customWidth="1"/>
    <col min="9483" max="9483" width="14.140625" style="631" customWidth="1"/>
    <col min="9484" max="9484" width="12.140625" style="631" customWidth="1"/>
    <col min="9485" max="9728" width="9.140625" style="631"/>
    <col min="9729" max="9729" width="38.28515625" style="631" customWidth="1"/>
    <col min="9730" max="9738" width="13.85546875" style="631" customWidth="1"/>
    <col min="9739" max="9739" width="14.140625" style="631" customWidth="1"/>
    <col min="9740" max="9740" width="12.140625" style="631" customWidth="1"/>
    <col min="9741" max="9984" width="9.140625" style="631"/>
    <col min="9985" max="9985" width="38.28515625" style="631" customWidth="1"/>
    <col min="9986" max="9994" width="13.85546875" style="631" customWidth="1"/>
    <col min="9995" max="9995" width="14.140625" style="631" customWidth="1"/>
    <col min="9996" max="9996" width="12.140625" style="631" customWidth="1"/>
    <col min="9997" max="10240" width="9.140625" style="631"/>
    <col min="10241" max="10241" width="38.28515625" style="631" customWidth="1"/>
    <col min="10242" max="10250" width="13.85546875" style="631" customWidth="1"/>
    <col min="10251" max="10251" width="14.140625" style="631" customWidth="1"/>
    <col min="10252" max="10252" width="12.140625" style="631" customWidth="1"/>
    <col min="10253" max="10496" width="9.140625" style="631"/>
    <col min="10497" max="10497" width="38.28515625" style="631" customWidth="1"/>
    <col min="10498" max="10506" width="13.85546875" style="631" customWidth="1"/>
    <col min="10507" max="10507" width="14.140625" style="631" customWidth="1"/>
    <col min="10508" max="10508" width="12.140625" style="631" customWidth="1"/>
    <col min="10509" max="10752" width="9.140625" style="631"/>
    <col min="10753" max="10753" width="38.28515625" style="631" customWidth="1"/>
    <col min="10754" max="10762" width="13.85546875" style="631" customWidth="1"/>
    <col min="10763" max="10763" width="14.140625" style="631" customWidth="1"/>
    <col min="10764" max="10764" width="12.140625" style="631" customWidth="1"/>
    <col min="10765" max="11008" width="9.140625" style="631"/>
    <col min="11009" max="11009" width="38.28515625" style="631" customWidth="1"/>
    <col min="11010" max="11018" width="13.85546875" style="631" customWidth="1"/>
    <col min="11019" max="11019" width="14.140625" style="631" customWidth="1"/>
    <col min="11020" max="11020" width="12.140625" style="631" customWidth="1"/>
    <col min="11021" max="11264" width="9.140625" style="631"/>
    <col min="11265" max="11265" width="38.28515625" style="631" customWidth="1"/>
    <col min="11266" max="11274" width="13.85546875" style="631" customWidth="1"/>
    <col min="11275" max="11275" width="14.140625" style="631" customWidth="1"/>
    <col min="11276" max="11276" width="12.140625" style="631" customWidth="1"/>
    <col min="11277" max="11520" width="9.140625" style="631"/>
    <col min="11521" max="11521" width="38.28515625" style="631" customWidth="1"/>
    <col min="11522" max="11530" width="13.85546875" style="631" customWidth="1"/>
    <col min="11531" max="11531" width="14.140625" style="631" customWidth="1"/>
    <col min="11532" max="11532" width="12.140625" style="631" customWidth="1"/>
    <col min="11533" max="11776" width="9.140625" style="631"/>
    <col min="11777" max="11777" width="38.28515625" style="631" customWidth="1"/>
    <col min="11778" max="11786" width="13.85546875" style="631" customWidth="1"/>
    <col min="11787" max="11787" width="14.140625" style="631" customWidth="1"/>
    <col min="11788" max="11788" width="12.140625" style="631" customWidth="1"/>
    <col min="11789" max="12032" width="9.140625" style="631"/>
    <col min="12033" max="12033" width="38.28515625" style="631" customWidth="1"/>
    <col min="12034" max="12042" width="13.85546875" style="631" customWidth="1"/>
    <col min="12043" max="12043" width="14.140625" style="631" customWidth="1"/>
    <col min="12044" max="12044" width="12.140625" style="631" customWidth="1"/>
    <col min="12045" max="12288" width="9.140625" style="631"/>
    <col min="12289" max="12289" width="38.28515625" style="631" customWidth="1"/>
    <col min="12290" max="12298" width="13.85546875" style="631" customWidth="1"/>
    <col min="12299" max="12299" width="14.140625" style="631" customWidth="1"/>
    <col min="12300" max="12300" width="12.140625" style="631" customWidth="1"/>
    <col min="12301" max="12544" width="9.140625" style="631"/>
    <col min="12545" max="12545" width="38.28515625" style="631" customWidth="1"/>
    <col min="12546" max="12554" width="13.85546875" style="631" customWidth="1"/>
    <col min="12555" max="12555" width="14.140625" style="631" customWidth="1"/>
    <col min="12556" max="12556" width="12.140625" style="631" customWidth="1"/>
    <col min="12557" max="12800" width="9.140625" style="631"/>
    <col min="12801" max="12801" width="38.28515625" style="631" customWidth="1"/>
    <col min="12802" max="12810" width="13.85546875" style="631" customWidth="1"/>
    <col min="12811" max="12811" width="14.140625" style="631" customWidth="1"/>
    <col min="12812" max="12812" width="12.140625" style="631" customWidth="1"/>
    <col min="12813" max="13056" width="9.140625" style="631"/>
    <col min="13057" max="13057" width="38.28515625" style="631" customWidth="1"/>
    <col min="13058" max="13066" width="13.85546875" style="631" customWidth="1"/>
    <col min="13067" max="13067" width="14.140625" style="631" customWidth="1"/>
    <col min="13068" max="13068" width="12.140625" style="631" customWidth="1"/>
    <col min="13069" max="13312" width="9.140625" style="631"/>
    <col min="13313" max="13313" width="38.28515625" style="631" customWidth="1"/>
    <col min="13314" max="13322" width="13.85546875" style="631" customWidth="1"/>
    <col min="13323" max="13323" width="14.140625" style="631" customWidth="1"/>
    <col min="13324" max="13324" width="12.140625" style="631" customWidth="1"/>
    <col min="13325" max="13568" width="9.140625" style="631"/>
    <col min="13569" max="13569" width="38.28515625" style="631" customWidth="1"/>
    <col min="13570" max="13578" width="13.85546875" style="631" customWidth="1"/>
    <col min="13579" max="13579" width="14.140625" style="631" customWidth="1"/>
    <col min="13580" max="13580" width="12.140625" style="631" customWidth="1"/>
    <col min="13581" max="13824" width="9.140625" style="631"/>
    <col min="13825" max="13825" width="38.28515625" style="631" customWidth="1"/>
    <col min="13826" max="13834" width="13.85546875" style="631" customWidth="1"/>
    <col min="13835" max="13835" width="14.140625" style="631" customWidth="1"/>
    <col min="13836" max="13836" width="12.140625" style="631" customWidth="1"/>
    <col min="13837" max="14080" width="9.140625" style="631"/>
    <col min="14081" max="14081" width="38.28515625" style="631" customWidth="1"/>
    <col min="14082" max="14090" width="13.85546875" style="631" customWidth="1"/>
    <col min="14091" max="14091" width="14.140625" style="631" customWidth="1"/>
    <col min="14092" max="14092" width="12.140625" style="631" customWidth="1"/>
    <col min="14093" max="14336" width="9.140625" style="631"/>
    <col min="14337" max="14337" width="38.28515625" style="631" customWidth="1"/>
    <col min="14338" max="14346" width="13.85546875" style="631" customWidth="1"/>
    <col min="14347" max="14347" width="14.140625" style="631" customWidth="1"/>
    <col min="14348" max="14348" width="12.140625" style="631" customWidth="1"/>
    <col min="14349" max="14592" width="9.140625" style="631"/>
    <col min="14593" max="14593" width="38.28515625" style="631" customWidth="1"/>
    <col min="14594" max="14602" width="13.85546875" style="631" customWidth="1"/>
    <col min="14603" max="14603" width="14.140625" style="631" customWidth="1"/>
    <col min="14604" max="14604" width="12.140625" style="631" customWidth="1"/>
    <col min="14605" max="14848" width="9.140625" style="631"/>
    <col min="14849" max="14849" width="38.28515625" style="631" customWidth="1"/>
    <col min="14850" max="14858" width="13.85546875" style="631" customWidth="1"/>
    <col min="14859" max="14859" width="14.140625" style="631" customWidth="1"/>
    <col min="14860" max="14860" width="12.140625" style="631" customWidth="1"/>
    <col min="14861" max="15104" width="9.140625" style="631"/>
    <col min="15105" max="15105" width="38.28515625" style="631" customWidth="1"/>
    <col min="15106" max="15114" width="13.85546875" style="631" customWidth="1"/>
    <col min="15115" max="15115" width="14.140625" style="631" customWidth="1"/>
    <col min="15116" max="15116" width="12.140625" style="631" customWidth="1"/>
    <col min="15117" max="15360" width="9.140625" style="631"/>
    <col min="15361" max="15361" width="38.28515625" style="631" customWidth="1"/>
    <col min="15362" max="15370" width="13.85546875" style="631" customWidth="1"/>
    <col min="15371" max="15371" width="14.140625" style="631" customWidth="1"/>
    <col min="15372" max="15372" width="12.140625" style="631" customWidth="1"/>
    <col min="15373" max="15616" width="9.140625" style="631"/>
    <col min="15617" max="15617" width="38.28515625" style="631" customWidth="1"/>
    <col min="15618" max="15626" width="13.85546875" style="631" customWidth="1"/>
    <col min="15627" max="15627" width="14.140625" style="631" customWidth="1"/>
    <col min="15628" max="15628" width="12.140625" style="631" customWidth="1"/>
    <col min="15629" max="15872" width="9.140625" style="631"/>
    <col min="15873" max="15873" width="38.28515625" style="631" customWidth="1"/>
    <col min="15874" max="15882" width="13.85546875" style="631" customWidth="1"/>
    <col min="15883" max="15883" width="14.140625" style="631" customWidth="1"/>
    <col min="15884" max="15884" width="12.140625" style="631" customWidth="1"/>
    <col min="15885" max="16128" width="9.140625" style="631"/>
    <col min="16129" max="16129" width="38.28515625" style="631" customWidth="1"/>
    <col min="16130" max="16138" width="13.85546875" style="631" customWidth="1"/>
    <col min="16139" max="16139" width="14.140625" style="631" customWidth="1"/>
    <col min="16140" max="16140" width="12.140625" style="631" customWidth="1"/>
    <col min="16141" max="16384" width="9.140625" style="631"/>
  </cols>
  <sheetData>
    <row r="1" spans="1:12" s="28" customFormat="1" ht="30" customHeight="1">
      <c r="A1" s="766" t="s">
        <v>447</v>
      </c>
      <c r="B1" s="766"/>
      <c r="C1" s="766"/>
      <c r="D1" s="766"/>
      <c r="E1" s="766"/>
      <c r="F1" s="766"/>
      <c r="G1" s="766"/>
      <c r="H1" s="766"/>
      <c r="I1" s="766"/>
      <c r="J1" s="766"/>
      <c r="K1" s="766"/>
      <c r="L1" s="766"/>
    </row>
    <row r="2" spans="1:12" s="28" customFormat="1" ht="15" customHeight="1">
      <c r="A2" s="767" t="s">
        <v>681</v>
      </c>
      <c r="B2" s="767"/>
      <c r="C2" s="767"/>
      <c r="D2" s="767"/>
      <c r="E2" s="767"/>
      <c r="F2" s="767"/>
      <c r="G2" s="767"/>
      <c r="H2" s="767"/>
      <c r="I2" s="767"/>
      <c r="J2" s="767"/>
      <c r="K2" s="767"/>
      <c r="L2" s="767"/>
    </row>
    <row r="3" spans="1:12" s="28" customFormat="1" ht="15" customHeight="1">
      <c r="A3" s="779" t="s">
        <v>1504</v>
      </c>
      <c r="B3" s="779"/>
      <c r="C3" s="779"/>
      <c r="D3" s="779"/>
      <c r="E3" s="779"/>
      <c r="F3" s="779"/>
      <c r="G3" s="779"/>
      <c r="H3" s="779"/>
      <c r="I3" s="779"/>
      <c r="J3" s="779"/>
      <c r="K3" s="779"/>
      <c r="L3" s="779"/>
    </row>
    <row r="4" spans="1:12" s="29" customFormat="1" ht="30" customHeight="1">
      <c r="A4" s="768" t="s">
        <v>512</v>
      </c>
      <c r="B4" s="768"/>
      <c r="C4" s="768"/>
      <c r="D4" s="768"/>
      <c r="E4" s="768"/>
      <c r="F4" s="768"/>
      <c r="G4" s="768"/>
      <c r="H4" s="768"/>
      <c r="I4" s="768"/>
      <c r="J4" s="768"/>
      <c r="K4" s="768"/>
      <c r="L4" s="768"/>
    </row>
    <row r="5" spans="1:12" ht="15" customHeight="1">
      <c r="A5" s="125"/>
      <c r="B5" s="126"/>
      <c r="C5" s="126"/>
      <c r="D5" s="126"/>
      <c r="E5" s="126"/>
      <c r="F5" s="47"/>
      <c r="G5" s="282"/>
      <c r="H5" s="47"/>
      <c r="I5" s="47"/>
      <c r="J5" s="47"/>
      <c r="K5" s="47"/>
      <c r="L5" s="47"/>
    </row>
    <row r="6" spans="1:12" s="338" customFormat="1" ht="30" customHeight="1">
      <c r="A6" s="127"/>
      <c r="B6" s="127" t="s">
        <v>101</v>
      </c>
      <c r="C6" s="127" t="s">
        <v>103</v>
      </c>
      <c r="D6" s="127" t="s">
        <v>104</v>
      </c>
      <c r="E6" s="127" t="s">
        <v>106</v>
      </c>
      <c r="F6" s="127" t="s">
        <v>108</v>
      </c>
      <c r="G6" s="127" t="s">
        <v>110</v>
      </c>
      <c r="H6" s="127" t="s">
        <v>112</v>
      </c>
      <c r="I6" s="127" t="s">
        <v>114</v>
      </c>
      <c r="J6" s="127" t="s">
        <v>511</v>
      </c>
      <c r="K6" s="128" t="s">
        <v>519</v>
      </c>
      <c r="L6" s="129" t="s">
        <v>682</v>
      </c>
    </row>
    <row r="7" spans="1:12" ht="15" customHeight="1">
      <c r="A7" s="179" t="s">
        <v>683</v>
      </c>
      <c r="B7" s="339">
        <v>807649.8862999999</v>
      </c>
      <c r="C7" s="339">
        <v>2661277.5486399997</v>
      </c>
      <c r="D7" s="339">
        <v>1627320.72829</v>
      </c>
      <c r="E7" s="339">
        <v>50552.071640000002</v>
      </c>
      <c r="F7" s="339">
        <v>406054.70630999998</v>
      </c>
      <c r="G7" s="339">
        <v>402028.83669999999</v>
      </c>
      <c r="H7" s="339">
        <v>30483.667649999999</v>
      </c>
      <c r="I7" s="339">
        <v>994314.18739999994</v>
      </c>
      <c r="J7" s="339">
        <v>405888.01007000002</v>
      </c>
      <c r="K7" s="339">
        <v>7385569.6430000002</v>
      </c>
      <c r="L7" s="130">
        <v>0.96746728940945426</v>
      </c>
    </row>
    <row r="8" spans="1:12" ht="15" customHeight="1">
      <c r="A8" s="179" t="s">
        <v>684</v>
      </c>
      <c r="B8" s="339">
        <v>3270.0845899999999</v>
      </c>
      <c r="C8" s="339">
        <v>7881.3113200000007</v>
      </c>
      <c r="D8" s="339">
        <v>17966.679479999999</v>
      </c>
      <c r="E8" s="339">
        <v>140.45382999999998</v>
      </c>
      <c r="F8" s="339">
        <v>631.41836999999998</v>
      </c>
      <c r="G8" s="339">
        <v>846.62702999999999</v>
      </c>
      <c r="H8" s="339">
        <v>192.77564999999998</v>
      </c>
      <c r="I8" s="339">
        <v>1375.6286</v>
      </c>
      <c r="J8" s="339">
        <v>318.68890999999996</v>
      </c>
      <c r="K8" s="339">
        <v>32623.667779999996</v>
      </c>
      <c r="L8" s="130">
        <v>4.2735134814720407E-3</v>
      </c>
    </row>
    <row r="9" spans="1:12" ht="15" customHeight="1">
      <c r="A9" s="179" t="s">
        <v>685</v>
      </c>
      <c r="B9" s="339">
        <v>19583.96745</v>
      </c>
      <c r="C9" s="339">
        <v>13824.951439999999</v>
      </c>
      <c r="D9" s="339">
        <v>6449.1716999999999</v>
      </c>
      <c r="E9" s="339">
        <v>1182.9311499999999</v>
      </c>
      <c r="F9" s="339">
        <v>1197.6099299999998</v>
      </c>
      <c r="G9" s="339">
        <v>8988.8347300000005</v>
      </c>
      <c r="H9" s="339">
        <v>369.38574999999997</v>
      </c>
      <c r="I9" s="339">
        <v>20168.491480000001</v>
      </c>
      <c r="J9" s="339">
        <v>2276.5972700000002</v>
      </c>
      <c r="K9" s="339">
        <v>74041.940900000001</v>
      </c>
      <c r="L9" s="130">
        <v>9.6990698521178392E-3</v>
      </c>
    </row>
    <row r="10" spans="1:12" ht="15" customHeight="1">
      <c r="A10" s="179" t="s">
        <v>686</v>
      </c>
      <c r="B10" s="339">
        <v>568.32153000000005</v>
      </c>
      <c r="C10" s="339">
        <v>534.35331999999994</v>
      </c>
      <c r="D10" s="339">
        <v>308.28464000000002</v>
      </c>
      <c r="E10" s="339">
        <v>38.922559999999997</v>
      </c>
      <c r="F10" s="339">
        <v>45.412849999999999</v>
      </c>
      <c r="G10" s="339">
        <v>421.59815999999995</v>
      </c>
      <c r="H10" s="339">
        <v>15.913170000000001</v>
      </c>
      <c r="I10" s="339">
        <v>935.19618000000003</v>
      </c>
      <c r="J10" s="339">
        <v>95.921340000000001</v>
      </c>
      <c r="K10" s="339">
        <v>2963.9237499999999</v>
      </c>
      <c r="L10" s="130">
        <v>3.8825702214406765E-4</v>
      </c>
    </row>
    <row r="11" spans="1:12" ht="15" customHeight="1">
      <c r="A11" s="179" t="s">
        <v>687</v>
      </c>
      <c r="B11" s="339">
        <v>3234.03818</v>
      </c>
      <c r="C11" s="339">
        <v>7316.4359599999998</v>
      </c>
      <c r="D11" s="339">
        <v>2950.89086</v>
      </c>
      <c r="E11" s="339">
        <v>102.03547</v>
      </c>
      <c r="F11" s="339">
        <v>305.86590000000001</v>
      </c>
      <c r="G11" s="339">
        <v>1172.3320900000001</v>
      </c>
      <c r="H11" s="339">
        <v>136.29914000000002</v>
      </c>
      <c r="I11" s="339">
        <v>9632.1446199999991</v>
      </c>
      <c r="J11" s="339">
        <v>920.39591000000007</v>
      </c>
      <c r="K11" s="339">
        <v>25770.438129999999</v>
      </c>
      <c r="L11" s="130">
        <v>3.3757796797916056E-3</v>
      </c>
    </row>
    <row r="12" spans="1:12" ht="15" customHeight="1">
      <c r="A12" s="179" t="s">
        <v>688</v>
      </c>
      <c r="B12" s="339">
        <v>601.56706000000008</v>
      </c>
      <c r="C12" s="339">
        <v>1380.96785</v>
      </c>
      <c r="D12" s="339">
        <v>542.64816000000008</v>
      </c>
      <c r="E12" s="339">
        <v>19.314139999999998</v>
      </c>
      <c r="F12" s="339">
        <v>61.173190000000005</v>
      </c>
      <c r="G12" s="339">
        <v>233.54309000000001</v>
      </c>
      <c r="H12" s="339">
        <v>27.259790000000002</v>
      </c>
      <c r="I12" s="339">
        <v>1836.5912900000001</v>
      </c>
      <c r="J12" s="339">
        <v>157.63368</v>
      </c>
      <c r="K12" s="339">
        <v>4860.6982500000004</v>
      </c>
      <c r="L12" s="130">
        <v>6.3672360939983057E-4</v>
      </c>
    </row>
    <row r="13" spans="1:12" ht="15" customHeight="1">
      <c r="A13" s="179" t="s">
        <v>689</v>
      </c>
      <c r="B13" s="339">
        <v>1226.5463300000001</v>
      </c>
      <c r="C13" s="339">
        <v>3245.3760899999997</v>
      </c>
      <c r="D13" s="339">
        <v>2848.0180699999996</v>
      </c>
      <c r="E13" s="339">
        <v>0</v>
      </c>
      <c r="F13" s="339">
        <v>268.39330000000001</v>
      </c>
      <c r="G13" s="339">
        <v>277.59932000000003</v>
      </c>
      <c r="H13" s="339">
        <v>51.231439999999999</v>
      </c>
      <c r="I13" s="339">
        <v>4631.2532000000001</v>
      </c>
      <c r="J13" s="339">
        <v>309.80444</v>
      </c>
      <c r="K13" s="339">
        <v>12858.222189999999</v>
      </c>
      <c r="L13" s="130">
        <v>1.684353404015934E-3</v>
      </c>
    </row>
    <row r="14" spans="1:12" ht="15" customHeight="1">
      <c r="A14" s="179" t="s">
        <v>690</v>
      </c>
      <c r="B14" s="339">
        <v>562.34849999999994</v>
      </c>
      <c r="C14" s="339">
        <v>1535.3871899999999</v>
      </c>
      <c r="D14" s="339">
        <v>1320.0543400000001</v>
      </c>
      <c r="E14" s="339">
        <v>0</v>
      </c>
      <c r="F14" s="339">
        <v>134.19667000000001</v>
      </c>
      <c r="G14" s="339">
        <v>138.79966000000002</v>
      </c>
      <c r="H14" s="339">
        <v>25.615740000000002</v>
      </c>
      <c r="I14" s="339">
        <v>2282.8812699999999</v>
      </c>
      <c r="J14" s="339">
        <v>154.90221</v>
      </c>
      <c r="K14" s="339">
        <v>6154.1855800000003</v>
      </c>
      <c r="L14" s="130">
        <v>8.0616303540627929E-4</v>
      </c>
    </row>
    <row r="15" spans="1:12" ht="15" customHeight="1">
      <c r="A15" s="179" t="s">
        <v>691</v>
      </c>
      <c r="B15" s="339">
        <v>1191.1434199999999</v>
      </c>
      <c r="C15" s="339">
        <v>5157.9693699999998</v>
      </c>
      <c r="D15" s="339">
        <v>2683.8951400000001</v>
      </c>
      <c r="E15" s="339">
        <v>43.518050000000002</v>
      </c>
      <c r="F15" s="339">
        <v>365.14981</v>
      </c>
      <c r="G15" s="339">
        <v>689.46872999999994</v>
      </c>
      <c r="H15" s="339">
        <v>8.8852199999999986</v>
      </c>
      <c r="I15" s="339">
        <v>3839.1302299999998</v>
      </c>
      <c r="J15" s="339">
        <v>259.52828</v>
      </c>
      <c r="K15" s="339">
        <v>14238.688250000001</v>
      </c>
      <c r="L15" s="130">
        <v>1.8651865450933839E-3</v>
      </c>
    </row>
    <row r="16" spans="1:12" ht="15" customHeight="1">
      <c r="A16" s="179" t="s">
        <v>692</v>
      </c>
      <c r="B16" s="339">
        <v>904.24887000000001</v>
      </c>
      <c r="C16" s="339">
        <v>3802.9100199999998</v>
      </c>
      <c r="D16" s="339">
        <v>2069.94416</v>
      </c>
      <c r="E16" s="339">
        <v>24.636299999999999</v>
      </c>
      <c r="F16" s="339">
        <v>292.11986999999999</v>
      </c>
      <c r="G16" s="339">
        <v>551.57497999999998</v>
      </c>
      <c r="H16" s="339">
        <v>7.1081499999999993</v>
      </c>
      <c r="I16" s="339">
        <v>3071.30422</v>
      </c>
      <c r="J16" s="339">
        <v>207.62263000000002</v>
      </c>
      <c r="K16" s="339">
        <v>10931.469200000001</v>
      </c>
      <c r="L16" s="130">
        <v>1.4319598064058141E-3</v>
      </c>
    </row>
    <row r="17" spans="1:12" ht="15" customHeight="1">
      <c r="A17" s="179" t="s">
        <v>693</v>
      </c>
      <c r="B17" s="339">
        <v>19457.36491</v>
      </c>
      <c r="C17" s="339">
        <v>24442.194649999998</v>
      </c>
      <c r="D17" s="339">
        <v>20608.91547</v>
      </c>
      <c r="E17" s="339">
        <v>1137.8661599999998</v>
      </c>
      <c r="F17" s="339">
        <v>5316.6679800000002</v>
      </c>
      <c r="G17" s="339">
        <v>4672.9364599999999</v>
      </c>
      <c r="H17" s="339">
        <v>268.42162000000002</v>
      </c>
      <c r="I17" s="339">
        <v>39190.985059999999</v>
      </c>
      <c r="J17" s="339">
        <v>6347.5272000000004</v>
      </c>
      <c r="K17" s="339">
        <v>121442.87950999998</v>
      </c>
      <c r="L17" s="130">
        <v>1.5908321109526995E-2</v>
      </c>
    </row>
    <row r="18" spans="1:12" ht="15" customHeight="1">
      <c r="A18" s="179" t="s">
        <v>694</v>
      </c>
      <c r="B18" s="339">
        <v>12969.34022</v>
      </c>
      <c r="C18" s="339">
        <v>21265.879820000002</v>
      </c>
      <c r="D18" s="339">
        <v>19586.667430000001</v>
      </c>
      <c r="E18" s="339">
        <v>646.79803000000004</v>
      </c>
      <c r="F18" s="339">
        <v>5316.6679800000002</v>
      </c>
      <c r="G18" s="339">
        <v>4106.8046899999999</v>
      </c>
      <c r="H18" s="339">
        <v>256.63238999999999</v>
      </c>
      <c r="I18" s="339">
        <v>38676.161200000002</v>
      </c>
      <c r="J18" s="339">
        <v>5181.3978099999995</v>
      </c>
      <c r="K18" s="339">
        <v>108006.34956999999</v>
      </c>
      <c r="L18" s="130">
        <v>1.4148212705100596E-2</v>
      </c>
    </row>
    <row r="19" spans="1:12" ht="15" customHeight="1">
      <c r="A19" s="180" t="s">
        <v>695</v>
      </c>
      <c r="B19" s="340">
        <v>852342.94658999995</v>
      </c>
      <c r="C19" s="340">
        <v>2715264.4761499995</v>
      </c>
      <c r="D19" s="340">
        <v>1662861.6195299998</v>
      </c>
      <c r="E19" s="340">
        <v>53018.422469999998</v>
      </c>
      <c r="F19" s="340">
        <v>413508.39322999993</v>
      </c>
      <c r="G19" s="340">
        <v>417830.00802999997</v>
      </c>
      <c r="H19" s="340">
        <v>31317.890820000001</v>
      </c>
      <c r="I19" s="340">
        <v>1071776.19199</v>
      </c>
      <c r="J19" s="340">
        <v>416001.86317000008</v>
      </c>
      <c r="K19" s="340">
        <v>7633921.8119799998</v>
      </c>
      <c r="L19" s="131">
        <v>1</v>
      </c>
    </row>
    <row r="20" spans="1:12" ht="15" customHeight="1">
      <c r="A20" s="179" t="s">
        <v>696</v>
      </c>
      <c r="B20" s="339">
        <v>18875.910770000002</v>
      </c>
      <c r="C20" s="339">
        <v>36400.809520000003</v>
      </c>
      <c r="D20" s="339">
        <v>41794.278210000004</v>
      </c>
      <c r="E20" s="339">
        <v>870.12486000000001</v>
      </c>
      <c r="F20" s="339">
        <v>6480.9889300000004</v>
      </c>
      <c r="G20" s="339">
        <v>6298.9476099999993</v>
      </c>
      <c r="H20" s="339">
        <v>525.30489</v>
      </c>
      <c r="I20" s="339">
        <v>48177.762759999998</v>
      </c>
      <c r="J20" s="339">
        <v>6116.1665799999992</v>
      </c>
      <c r="K20" s="339">
        <v>165540.29412999999</v>
      </c>
      <c r="L20" s="130"/>
    </row>
    <row r="21" spans="1:12" s="30" customFormat="1" ht="15" customHeight="1" thickBot="1">
      <c r="A21" s="222" t="s">
        <v>697</v>
      </c>
      <c r="B21" s="130">
        <v>0.11165204040371603</v>
      </c>
      <c r="C21" s="130">
        <v>0.35568408257586609</v>
      </c>
      <c r="D21" s="130">
        <v>0.21782534069453688</v>
      </c>
      <c r="E21" s="130">
        <v>6.9451094438506807E-3</v>
      </c>
      <c r="F21" s="130">
        <v>5.4167229297669324E-2</v>
      </c>
      <c r="G21" s="130">
        <v>5.4733336065126398E-2</v>
      </c>
      <c r="H21" s="130">
        <v>4.1024641843793157E-3</v>
      </c>
      <c r="I21" s="130">
        <v>0.14039653776752722</v>
      </c>
      <c r="J21" s="130">
        <v>5.4493859567327982E-2</v>
      </c>
      <c r="K21" s="130">
        <v>1</v>
      </c>
      <c r="L21" s="130"/>
    </row>
    <row r="22" spans="1:12" ht="15" customHeight="1" thickTop="1">
      <c r="A22" s="543" t="s">
        <v>698</v>
      </c>
      <c r="B22" s="544"/>
      <c r="C22" s="544"/>
      <c r="D22" s="544"/>
      <c r="E22" s="544"/>
      <c r="F22" s="545"/>
      <c r="G22" s="545"/>
      <c r="H22" s="545"/>
      <c r="I22" s="545"/>
      <c r="J22" s="545"/>
      <c r="K22" s="545"/>
      <c r="L22" s="545"/>
    </row>
    <row r="23" spans="1:12" ht="82.5" customHeight="1">
      <c r="A23" s="814" t="s">
        <v>558</v>
      </c>
      <c r="B23" s="816"/>
      <c r="C23" s="816"/>
      <c r="D23" s="816"/>
      <c r="E23" s="816"/>
      <c r="F23" s="816"/>
      <c r="G23" s="816"/>
      <c r="H23" s="816"/>
      <c r="I23" s="816"/>
      <c r="J23" s="816"/>
      <c r="K23" s="816"/>
      <c r="L23" s="816"/>
    </row>
    <row r="24" spans="1:12" ht="70.5" customHeight="1">
      <c r="A24" s="814" t="s">
        <v>559</v>
      </c>
      <c r="B24" s="815"/>
      <c r="C24" s="815"/>
      <c r="D24" s="815"/>
      <c r="E24" s="815"/>
      <c r="F24" s="815"/>
      <c r="G24" s="815"/>
      <c r="H24" s="815"/>
      <c r="I24" s="815"/>
      <c r="J24" s="815"/>
      <c r="K24" s="815"/>
      <c r="L24" s="815"/>
    </row>
    <row r="25" spans="1:12" ht="15" customHeight="1">
      <c r="A25" s="546" t="s">
        <v>699</v>
      </c>
      <c r="B25" s="547"/>
      <c r="C25" s="547"/>
      <c r="D25" s="547"/>
      <c r="E25" s="547"/>
      <c r="F25" s="546"/>
      <c r="G25" s="546"/>
      <c r="H25" s="546"/>
      <c r="I25" s="546"/>
      <c r="J25" s="546"/>
      <c r="K25" s="546"/>
      <c r="L25" s="546"/>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96"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sqref="A1:L1"/>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16384" width="9.140625" style="5"/>
  </cols>
  <sheetData>
    <row r="1" spans="1:12" ht="30" customHeight="1">
      <c r="A1" s="751" t="s">
        <v>447</v>
      </c>
      <c r="B1" s="751"/>
      <c r="C1" s="751"/>
      <c r="D1" s="751"/>
      <c r="E1" s="751"/>
      <c r="F1" s="751"/>
      <c r="G1" s="751"/>
      <c r="H1" s="751"/>
      <c r="I1" s="751"/>
      <c r="J1" s="751"/>
      <c r="K1" s="751"/>
      <c r="L1" s="751"/>
    </row>
    <row r="2" spans="1:12" ht="18">
      <c r="A2" s="752" t="s">
        <v>723</v>
      </c>
      <c r="B2" s="752"/>
      <c r="C2" s="752"/>
      <c r="D2" s="752"/>
      <c r="E2" s="752"/>
      <c r="F2" s="752"/>
      <c r="G2" s="752"/>
      <c r="H2" s="752"/>
      <c r="I2" s="752"/>
      <c r="J2" s="752"/>
      <c r="K2" s="752"/>
      <c r="L2" s="752"/>
    </row>
    <row r="3" spans="1:12" ht="18">
      <c r="A3" s="752" t="s">
        <v>1504</v>
      </c>
      <c r="B3" s="752"/>
      <c r="C3" s="752"/>
      <c r="D3" s="752"/>
      <c r="E3" s="752"/>
      <c r="F3" s="752"/>
      <c r="G3" s="752"/>
      <c r="H3" s="752"/>
      <c r="I3" s="752"/>
      <c r="J3" s="752"/>
      <c r="K3" s="752"/>
      <c r="L3" s="752"/>
    </row>
    <row r="4" spans="1:12" ht="30" customHeight="1">
      <c r="A4" s="756" t="s">
        <v>512</v>
      </c>
      <c r="B4" s="756"/>
      <c r="C4" s="756"/>
      <c r="D4" s="756"/>
      <c r="E4" s="756"/>
      <c r="F4" s="756"/>
      <c r="G4" s="756"/>
      <c r="H4" s="756"/>
      <c r="I4" s="756"/>
      <c r="J4" s="756"/>
      <c r="K4" s="756"/>
      <c r="L4" s="756"/>
    </row>
    <row r="5" spans="1:12">
      <c r="A5" s="99"/>
      <c r="B5" s="205"/>
      <c r="C5" s="101"/>
      <c r="D5" s="205"/>
      <c r="E5" s="101"/>
      <c r="F5" s="184"/>
      <c r="G5" s="205"/>
      <c r="H5" s="205"/>
      <c r="I5" s="205"/>
      <c r="J5" s="205"/>
      <c r="K5" s="205"/>
      <c r="L5" s="98"/>
    </row>
    <row r="6" spans="1:12" ht="30" customHeight="1">
      <c r="A6" s="72" t="s">
        <v>724</v>
      </c>
      <c r="B6" s="73" t="s">
        <v>101</v>
      </c>
      <c r="C6" s="73" t="s">
        <v>103</v>
      </c>
      <c r="D6" s="73" t="s">
        <v>104</v>
      </c>
      <c r="E6" s="73" t="s">
        <v>106</v>
      </c>
      <c r="F6" s="73" t="s">
        <v>108</v>
      </c>
      <c r="G6" s="73" t="s">
        <v>110</v>
      </c>
      <c r="H6" s="73" t="s">
        <v>112</v>
      </c>
      <c r="I6" s="73" t="s">
        <v>114</v>
      </c>
      <c r="J6" s="73" t="s">
        <v>511</v>
      </c>
      <c r="K6" s="176" t="s">
        <v>519</v>
      </c>
      <c r="L6" s="73" t="s">
        <v>725</v>
      </c>
    </row>
    <row r="7" spans="1:12">
      <c r="A7" s="100" t="s">
        <v>726</v>
      </c>
      <c r="B7" s="97">
        <v>0</v>
      </c>
      <c r="C7" s="97">
        <v>0</v>
      </c>
      <c r="D7" s="97">
        <v>45000</v>
      </c>
      <c r="E7" s="97">
        <v>0</v>
      </c>
      <c r="F7" s="97">
        <v>0</v>
      </c>
      <c r="G7" s="97">
        <v>0</v>
      </c>
      <c r="H7" s="97">
        <v>0</v>
      </c>
      <c r="I7" s="97">
        <v>0</v>
      </c>
      <c r="J7" s="97">
        <v>0</v>
      </c>
      <c r="K7" s="97">
        <v>45000</v>
      </c>
      <c r="L7" s="160">
        <v>4.6928161101287391E-2</v>
      </c>
    </row>
    <row r="8" spans="1:12">
      <c r="A8" s="100" t="s">
        <v>727</v>
      </c>
      <c r="B8" s="97">
        <v>7271.6</v>
      </c>
      <c r="C8" s="97">
        <v>180000</v>
      </c>
      <c r="D8" s="97">
        <v>87000</v>
      </c>
      <c r="E8" s="97">
        <v>0</v>
      </c>
      <c r="F8" s="97">
        <v>0</v>
      </c>
      <c r="G8" s="97">
        <v>0</v>
      </c>
      <c r="H8" s="97">
        <v>0</v>
      </c>
      <c r="I8" s="97">
        <v>0</v>
      </c>
      <c r="J8" s="97">
        <v>0</v>
      </c>
      <c r="K8" s="97">
        <v>274271.59999999998</v>
      </c>
      <c r="L8" s="160">
        <v>0.28602359622906343</v>
      </c>
    </row>
    <row r="9" spans="1:12">
      <c r="A9" s="100" t="s">
        <v>728</v>
      </c>
      <c r="B9" s="97">
        <v>6860</v>
      </c>
      <c r="C9" s="97">
        <v>126837.61584999999</v>
      </c>
      <c r="D9" s="97">
        <v>7000</v>
      </c>
      <c r="E9" s="97">
        <v>0</v>
      </c>
      <c r="F9" s="97">
        <v>0</v>
      </c>
      <c r="G9" s="97">
        <v>0</v>
      </c>
      <c r="H9" s="97">
        <v>0</v>
      </c>
      <c r="I9" s="97">
        <v>0</v>
      </c>
      <c r="J9" s="97">
        <v>0</v>
      </c>
      <c r="K9" s="97">
        <v>140697.61585</v>
      </c>
      <c r="L9" s="160">
        <v>0.14672623073724103</v>
      </c>
    </row>
    <row r="10" spans="1:12">
      <c r="A10" s="100" t="s">
        <v>729</v>
      </c>
      <c r="B10" s="97">
        <v>5734.8226100000002</v>
      </c>
      <c r="C10" s="97">
        <v>81010</v>
      </c>
      <c r="D10" s="97">
        <v>0</v>
      </c>
      <c r="E10" s="97">
        <v>0</v>
      </c>
      <c r="F10" s="97">
        <v>0</v>
      </c>
      <c r="G10" s="97">
        <v>0</v>
      </c>
      <c r="H10" s="97">
        <v>0</v>
      </c>
      <c r="I10" s="97">
        <v>0</v>
      </c>
      <c r="J10" s="97">
        <v>0</v>
      </c>
      <c r="K10" s="97">
        <v>86744.822610000003</v>
      </c>
      <c r="L10" s="160">
        <v>9.0461666892103942E-2</v>
      </c>
    </row>
    <row r="11" spans="1:12">
      <c r="A11" s="100" t="s">
        <v>730</v>
      </c>
      <c r="B11" s="97">
        <v>1804.51161</v>
      </c>
      <c r="C11" s="97">
        <v>39641.603229999993</v>
      </c>
      <c r="D11" s="97">
        <v>20000</v>
      </c>
      <c r="E11" s="97">
        <v>0</v>
      </c>
      <c r="F11" s="97">
        <v>0</v>
      </c>
      <c r="G11" s="97">
        <v>0</v>
      </c>
      <c r="H11" s="97">
        <v>0</v>
      </c>
      <c r="I11" s="97">
        <v>0</v>
      </c>
      <c r="J11" s="97">
        <v>0</v>
      </c>
      <c r="K11" s="97">
        <v>61446.114839999995</v>
      </c>
      <c r="L11" s="160">
        <v>6.4078959472438357E-2</v>
      </c>
    </row>
    <row r="12" spans="1:12">
      <c r="A12" s="100" t="s">
        <v>731</v>
      </c>
      <c r="B12" s="97">
        <v>3832.1877400000003</v>
      </c>
      <c r="C12" s="97">
        <v>22841.026020000001</v>
      </c>
      <c r="D12" s="97">
        <v>6046.7121999999999</v>
      </c>
      <c r="E12" s="97">
        <v>0</v>
      </c>
      <c r="F12" s="97">
        <v>0</v>
      </c>
      <c r="G12" s="97">
        <v>0</v>
      </c>
      <c r="H12" s="97">
        <v>0</v>
      </c>
      <c r="I12" s="97">
        <v>0</v>
      </c>
      <c r="J12" s="97">
        <v>0</v>
      </c>
      <c r="K12" s="97">
        <v>32719.92596</v>
      </c>
      <c r="L12" s="160">
        <v>3.4121910148290573E-2</v>
      </c>
    </row>
    <row r="13" spans="1:12">
      <c r="A13" s="100" t="s">
        <v>732</v>
      </c>
      <c r="B13" s="97">
        <v>4457.9646600000005</v>
      </c>
      <c r="C13" s="97">
        <v>9725.62572</v>
      </c>
      <c r="D13" s="97">
        <v>1464.30394</v>
      </c>
      <c r="E13" s="97">
        <v>0</v>
      </c>
      <c r="F13" s="97">
        <v>0</v>
      </c>
      <c r="G13" s="97">
        <v>0</v>
      </c>
      <c r="H13" s="97">
        <v>0</v>
      </c>
      <c r="I13" s="97">
        <v>0</v>
      </c>
      <c r="J13" s="97">
        <v>0</v>
      </c>
      <c r="K13" s="97">
        <v>15647.894320000001</v>
      </c>
      <c r="L13" s="160">
        <v>1.6318375678775112E-2</v>
      </c>
    </row>
    <row r="14" spans="1:12">
      <c r="A14" s="100" t="s">
        <v>733</v>
      </c>
      <c r="B14" s="97">
        <v>3225.3566700000001</v>
      </c>
      <c r="C14" s="97">
        <v>6656.1813200000006</v>
      </c>
      <c r="D14" s="97">
        <v>2097.0399299999999</v>
      </c>
      <c r="E14" s="97">
        <v>0</v>
      </c>
      <c r="F14" s="97">
        <v>0</v>
      </c>
      <c r="G14" s="97">
        <v>0</v>
      </c>
      <c r="H14" s="97">
        <v>0</v>
      </c>
      <c r="I14" s="97">
        <v>0</v>
      </c>
      <c r="J14" s="97">
        <v>0</v>
      </c>
      <c r="K14" s="97">
        <v>11978.57792</v>
      </c>
      <c r="L14" s="160">
        <v>1.2491836319868535E-2</v>
      </c>
    </row>
    <row r="15" spans="1:12">
      <c r="A15" s="100" t="s">
        <v>734</v>
      </c>
      <c r="B15" s="97">
        <v>2386.2632699999999</v>
      </c>
      <c r="C15" s="97">
        <v>4428.2405899999994</v>
      </c>
      <c r="D15" s="97">
        <v>583.43659000000002</v>
      </c>
      <c r="E15" s="97">
        <v>0</v>
      </c>
      <c r="F15" s="97">
        <v>0</v>
      </c>
      <c r="G15" s="97">
        <v>0</v>
      </c>
      <c r="H15" s="97">
        <v>0</v>
      </c>
      <c r="I15" s="97">
        <v>0</v>
      </c>
      <c r="J15" s="97">
        <v>0</v>
      </c>
      <c r="K15" s="97">
        <v>7397.9404499999991</v>
      </c>
      <c r="L15" s="160">
        <v>7.7149275834517894E-3</v>
      </c>
    </row>
    <row r="16" spans="1:12">
      <c r="A16" s="100" t="s">
        <v>735</v>
      </c>
      <c r="B16" s="97">
        <v>5419.2330599999996</v>
      </c>
      <c r="C16" s="97">
        <v>7856.9775300000001</v>
      </c>
      <c r="D16" s="97">
        <v>2754.3093799999997</v>
      </c>
      <c r="E16" s="97">
        <v>0</v>
      </c>
      <c r="F16" s="97">
        <v>0</v>
      </c>
      <c r="G16" s="97">
        <v>0</v>
      </c>
      <c r="H16" s="97">
        <v>0</v>
      </c>
      <c r="I16" s="97">
        <v>88.408179999999987</v>
      </c>
      <c r="J16" s="97">
        <v>0</v>
      </c>
      <c r="K16" s="97">
        <v>16118.928149999998</v>
      </c>
      <c r="L16" s="160">
        <v>1.6809592377850586E-2</v>
      </c>
    </row>
    <row r="17" spans="1:12">
      <c r="A17" s="100" t="s">
        <v>736</v>
      </c>
      <c r="B17" s="97">
        <v>6577.1896100000004</v>
      </c>
      <c r="C17" s="97">
        <v>21007.987920000003</v>
      </c>
      <c r="D17" s="97">
        <v>4181.7396499999995</v>
      </c>
      <c r="E17" s="97">
        <v>0</v>
      </c>
      <c r="F17" s="97">
        <v>80.737009999999998</v>
      </c>
      <c r="G17" s="97">
        <v>0</v>
      </c>
      <c r="H17" s="97">
        <v>0</v>
      </c>
      <c r="I17" s="97">
        <v>158.25423000000001</v>
      </c>
      <c r="J17" s="97">
        <v>0</v>
      </c>
      <c r="K17" s="97">
        <v>32005.908420000003</v>
      </c>
      <c r="L17" s="160">
        <v>3.3377298367262463E-2</v>
      </c>
    </row>
    <row r="18" spans="1:12">
      <c r="A18" s="100" t="s">
        <v>737</v>
      </c>
      <c r="B18" s="97">
        <v>5711.9118499999995</v>
      </c>
      <c r="C18" s="97">
        <v>174843.9221</v>
      </c>
      <c r="D18" s="97">
        <v>12572.210789999999</v>
      </c>
      <c r="E18" s="97">
        <v>0</v>
      </c>
      <c r="F18" s="97">
        <v>1001.48646</v>
      </c>
      <c r="G18" s="97">
        <v>0</v>
      </c>
      <c r="H18" s="97">
        <v>0</v>
      </c>
      <c r="I18" s="97">
        <v>348.65664000000004</v>
      </c>
      <c r="J18" s="97">
        <v>0</v>
      </c>
      <c r="K18" s="97">
        <v>194478.18784</v>
      </c>
      <c r="L18" s="160">
        <v>0.20281119399204336</v>
      </c>
    </row>
    <row r="19" spans="1:12">
      <c r="A19" s="100" t="s">
        <v>738</v>
      </c>
      <c r="B19" s="97">
        <v>756.21202000000005</v>
      </c>
      <c r="C19" s="97">
        <v>27733.9244</v>
      </c>
      <c r="D19" s="97">
        <v>2397.7552700000001</v>
      </c>
      <c r="E19" s="97">
        <v>0</v>
      </c>
      <c r="F19" s="97">
        <v>473.32006999999999</v>
      </c>
      <c r="G19" s="97">
        <v>0</v>
      </c>
      <c r="H19" s="97">
        <v>0</v>
      </c>
      <c r="I19" s="97">
        <v>30.743220000000001</v>
      </c>
      <c r="J19" s="97">
        <v>0</v>
      </c>
      <c r="K19" s="97">
        <v>31391.954980000002</v>
      </c>
      <c r="L19" s="160">
        <v>3.2737038235240025E-2</v>
      </c>
    </row>
    <row r="20" spans="1:12">
      <c r="A20" s="100" t="s">
        <v>739</v>
      </c>
      <c r="B20" s="97">
        <v>1018.60182</v>
      </c>
      <c r="C20" s="97">
        <v>6762.9207400000005</v>
      </c>
      <c r="D20" s="97">
        <v>1017.6638399999999</v>
      </c>
      <c r="E20" s="97">
        <v>0</v>
      </c>
      <c r="F20" s="97">
        <v>87.72354</v>
      </c>
      <c r="G20" s="97">
        <v>0</v>
      </c>
      <c r="H20" s="97">
        <v>0</v>
      </c>
      <c r="I20" s="97">
        <v>126.11271000000001</v>
      </c>
      <c r="J20" s="97">
        <v>0</v>
      </c>
      <c r="K20" s="97">
        <v>9013.0226500000008</v>
      </c>
      <c r="L20" s="160">
        <v>9.3992128650833839E-3</v>
      </c>
    </row>
    <row r="21" spans="1:12">
      <c r="A21" s="72" t="s">
        <v>160</v>
      </c>
      <c r="B21" s="158">
        <v>55055.854920000005</v>
      </c>
      <c r="C21" s="158">
        <v>709346.02541999996</v>
      </c>
      <c r="D21" s="158">
        <v>192115.17159000001</v>
      </c>
      <c r="E21" s="158">
        <v>0</v>
      </c>
      <c r="F21" s="158">
        <v>1643.2670799999999</v>
      </c>
      <c r="G21" s="158">
        <v>0</v>
      </c>
      <c r="H21" s="158">
        <v>0</v>
      </c>
      <c r="I21" s="158">
        <v>752.17498000000001</v>
      </c>
      <c r="J21" s="158">
        <v>0</v>
      </c>
      <c r="K21" s="158">
        <v>958912.49398999999</v>
      </c>
      <c r="L21" s="161">
        <v>1</v>
      </c>
    </row>
    <row r="22" spans="1:12">
      <c r="A22" s="54" t="s">
        <v>740</v>
      </c>
      <c r="B22" s="160">
        <v>5.7414889538997031E-2</v>
      </c>
      <c r="C22" s="160">
        <v>0.73974010127705914</v>
      </c>
      <c r="D22" s="160">
        <v>0.20034692716393315</v>
      </c>
      <c r="E22" s="160">
        <v>0</v>
      </c>
      <c r="F22" s="160">
        <v>1.7136778280596025E-3</v>
      </c>
      <c r="G22" s="160">
        <v>0</v>
      </c>
      <c r="H22" s="160">
        <v>0</v>
      </c>
      <c r="I22" s="160">
        <v>7.8440419195105829E-4</v>
      </c>
      <c r="J22" s="160">
        <v>0</v>
      </c>
      <c r="K22" s="160">
        <v>1</v>
      </c>
      <c r="L22" s="234"/>
    </row>
    <row r="23" spans="1:12" ht="30" customHeight="1">
      <c r="A23" s="435" t="s">
        <v>741</v>
      </c>
      <c r="B23" s="73" t="s">
        <v>101</v>
      </c>
      <c r="C23" s="73" t="s">
        <v>103</v>
      </c>
      <c r="D23" s="73" t="s">
        <v>104</v>
      </c>
      <c r="E23" s="73" t="s">
        <v>106</v>
      </c>
      <c r="F23" s="73" t="s">
        <v>108</v>
      </c>
      <c r="G23" s="73" t="s">
        <v>110</v>
      </c>
      <c r="H23" s="73" t="s">
        <v>112</v>
      </c>
      <c r="I23" s="73" t="s">
        <v>114</v>
      </c>
      <c r="J23" s="73" t="s">
        <v>511</v>
      </c>
      <c r="K23" s="176" t="s">
        <v>519</v>
      </c>
      <c r="L23" s="73" t="s">
        <v>682</v>
      </c>
    </row>
    <row r="24" spans="1:12">
      <c r="A24" s="100" t="s">
        <v>726</v>
      </c>
      <c r="B24" s="97">
        <v>0</v>
      </c>
      <c r="C24" s="97">
        <v>0</v>
      </c>
      <c r="D24" s="97">
        <v>3</v>
      </c>
      <c r="E24" s="97">
        <v>0</v>
      </c>
      <c r="F24" s="97">
        <v>0</v>
      </c>
      <c r="G24" s="97">
        <v>0</v>
      </c>
      <c r="H24" s="97">
        <v>0</v>
      </c>
      <c r="I24" s="97">
        <v>0</v>
      </c>
      <c r="J24" s="97">
        <v>0</v>
      </c>
      <c r="K24" s="97">
        <v>3</v>
      </c>
      <c r="L24" s="160">
        <v>6.2360986966553724E-5</v>
      </c>
    </row>
    <row r="25" spans="1:12">
      <c r="A25" s="100" t="s">
        <v>727</v>
      </c>
      <c r="B25" s="97">
        <v>1</v>
      </c>
      <c r="C25" s="97">
        <v>23</v>
      </c>
      <c r="D25" s="97">
        <v>9</v>
      </c>
      <c r="E25" s="97">
        <v>0</v>
      </c>
      <c r="F25" s="97">
        <v>0</v>
      </c>
      <c r="G25" s="97">
        <v>0</v>
      </c>
      <c r="H25" s="97">
        <v>0</v>
      </c>
      <c r="I25" s="97">
        <v>0</v>
      </c>
      <c r="J25" s="97">
        <v>0</v>
      </c>
      <c r="K25" s="97">
        <v>33</v>
      </c>
      <c r="L25" s="160">
        <v>6.8597085663209094E-4</v>
      </c>
    </row>
    <row r="26" spans="1:12">
      <c r="A26" s="100" t="s">
        <v>728</v>
      </c>
      <c r="B26" s="97">
        <v>1</v>
      </c>
      <c r="C26" s="97">
        <v>23</v>
      </c>
      <c r="D26" s="97">
        <v>2</v>
      </c>
      <c r="E26" s="97">
        <v>0</v>
      </c>
      <c r="F26" s="97">
        <v>0</v>
      </c>
      <c r="G26" s="97">
        <v>0</v>
      </c>
      <c r="H26" s="97">
        <v>0</v>
      </c>
      <c r="I26" s="97">
        <v>0</v>
      </c>
      <c r="J26" s="97">
        <v>0</v>
      </c>
      <c r="K26" s="97">
        <v>26</v>
      </c>
      <c r="L26" s="160">
        <v>5.4046188704346559E-4</v>
      </c>
    </row>
    <row r="27" spans="1:12">
      <c r="A27" s="100" t="s">
        <v>729</v>
      </c>
      <c r="B27" s="97">
        <v>3</v>
      </c>
      <c r="C27" s="97">
        <v>38</v>
      </c>
      <c r="D27" s="97">
        <v>0</v>
      </c>
      <c r="E27" s="97">
        <v>0</v>
      </c>
      <c r="F27" s="97">
        <v>0</v>
      </c>
      <c r="G27" s="97">
        <v>0</v>
      </c>
      <c r="H27" s="97">
        <v>0</v>
      </c>
      <c r="I27" s="97">
        <v>0</v>
      </c>
      <c r="J27" s="97">
        <v>0</v>
      </c>
      <c r="K27" s="97">
        <v>41</v>
      </c>
      <c r="L27" s="160">
        <v>8.5226682187623424E-4</v>
      </c>
    </row>
    <row r="28" spans="1:12">
      <c r="A28" s="100" t="s">
        <v>730</v>
      </c>
      <c r="B28" s="97">
        <v>2</v>
      </c>
      <c r="C28" s="97">
        <v>37</v>
      </c>
      <c r="D28" s="97">
        <v>20</v>
      </c>
      <c r="E28" s="97">
        <v>0</v>
      </c>
      <c r="F28" s="97">
        <v>0</v>
      </c>
      <c r="G28" s="97">
        <v>0</v>
      </c>
      <c r="H28" s="97">
        <v>0</v>
      </c>
      <c r="I28" s="97">
        <v>0</v>
      </c>
      <c r="J28" s="97">
        <v>0</v>
      </c>
      <c r="K28" s="97">
        <v>59</v>
      </c>
      <c r="L28" s="160">
        <v>1.2264327436755566E-3</v>
      </c>
    </row>
    <row r="29" spans="1:12">
      <c r="A29" s="100" t="s">
        <v>731</v>
      </c>
      <c r="B29" s="97">
        <v>8</v>
      </c>
      <c r="C29" s="97">
        <v>39</v>
      </c>
      <c r="D29" s="97">
        <v>12</v>
      </c>
      <c r="E29" s="97">
        <v>0</v>
      </c>
      <c r="F29" s="97">
        <v>0</v>
      </c>
      <c r="G29" s="97">
        <v>0</v>
      </c>
      <c r="H29" s="97">
        <v>0</v>
      </c>
      <c r="I29" s="97">
        <v>0</v>
      </c>
      <c r="J29" s="97">
        <v>0</v>
      </c>
      <c r="K29" s="97">
        <v>59</v>
      </c>
      <c r="L29" s="160">
        <v>1.2264327436755566E-3</v>
      </c>
    </row>
    <row r="30" spans="1:12">
      <c r="A30" s="100" t="s">
        <v>732</v>
      </c>
      <c r="B30" s="97">
        <v>16</v>
      </c>
      <c r="C30" s="97">
        <v>37</v>
      </c>
      <c r="D30" s="97">
        <v>5</v>
      </c>
      <c r="E30" s="97">
        <v>0</v>
      </c>
      <c r="F30" s="97">
        <v>0</v>
      </c>
      <c r="G30" s="97">
        <v>0</v>
      </c>
      <c r="H30" s="97">
        <v>0</v>
      </c>
      <c r="I30" s="97">
        <v>0</v>
      </c>
      <c r="J30" s="97">
        <v>0</v>
      </c>
      <c r="K30" s="97">
        <v>58</v>
      </c>
      <c r="L30" s="160">
        <v>1.2056457480200387E-3</v>
      </c>
    </row>
    <row r="31" spans="1:12">
      <c r="A31" s="100" t="s">
        <v>733</v>
      </c>
      <c r="B31" s="97">
        <v>19</v>
      </c>
      <c r="C31" s="97">
        <v>40</v>
      </c>
      <c r="D31" s="97">
        <v>12</v>
      </c>
      <c r="E31" s="97">
        <v>0</v>
      </c>
      <c r="F31" s="97">
        <v>0</v>
      </c>
      <c r="G31" s="97">
        <v>0</v>
      </c>
      <c r="H31" s="97">
        <v>0</v>
      </c>
      <c r="I31" s="97">
        <v>0</v>
      </c>
      <c r="J31" s="97">
        <v>0</v>
      </c>
      <c r="K31" s="97">
        <v>71</v>
      </c>
      <c r="L31" s="160">
        <v>1.4758766915417714E-3</v>
      </c>
    </row>
    <row r="32" spans="1:12">
      <c r="A32" s="100" t="s">
        <v>734</v>
      </c>
      <c r="B32" s="97">
        <v>20</v>
      </c>
      <c r="C32" s="97">
        <v>37</v>
      </c>
      <c r="D32" s="97">
        <v>5</v>
      </c>
      <c r="E32" s="97">
        <v>0</v>
      </c>
      <c r="F32" s="97">
        <v>0</v>
      </c>
      <c r="G32" s="97">
        <v>0</v>
      </c>
      <c r="H32" s="97">
        <v>0</v>
      </c>
      <c r="I32" s="97">
        <v>0</v>
      </c>
      <c r="J32" s="97">
        <v>0</v>
      </c>
      <c r="K32" s="97">
        <v>62</v>
      </c>
      <c r="L32" s="160">
        <v>1.2887937306421103E-3</v>
      </c>
    </row>
    <row r="33" spans="1:12">
      <c r="A33" s="100" t="s">
        <v>735</v>
      </c>
      <c r="B33" s="97">
        <v>66</v>
      </c>
      <c r="C33" s="97">
        <v>95</v>
      </c>
      <c r="D33" s="97">
        <v>32</v>
      </c>
      <c r="E33" s="97">
        <v>0</v>
      </c>
      <c r="F33" s="97">
        <v>0</v>
      </c>
      <c r="G33" s="97">
        <v>0</v>
      </c>
      <c r="H33" s="97">
        <v>0</v>
      </c>
      <c r="I33" s="97">
        <v>1</v>
      </c>
      <c r="J33" s="97">
        <v>0</v>
      </c>
      <c r="K33" s="97">
        <v>194</v>
      </c>
      <c r="L33" s="160">
        <v>4.0326771571704738E-3</v>
      </c>
    </row>
    <row r="34" spans="1:12">
      <c r="A34" s="100" t="s">
        <v>736</v>
      </c>
      <c r="B34" s="97">
        <v>133</v>
      </c>
      <c r="C34" s="97">
        <v>461</v>
      </c>
      <c r="D34" s="97">
        <v>91</v>
      </c>
      <c r="E34" s="97">
        <v>0</v>
      </c>
      <c r="F34" s="97">
        <v>2</v>
      </c>
      <c r="G34" s="97">
        <v>0</v>
      </c>
      <c r="H34" s="97">
        <v>0</v>
      </c>
      <c r="I34" s="97">
        <v>4</v>
      </c>
      <c r="J34" s="97">
        <v>0</v>
      </c>
      <c r="K34" s="97">
        <v>691</v>
      </c>
      <c r="L34" s="160">
        <v>1.4363813997962875E-2</v>
      </c>
    </row>
    <row r="35" spans="1:12">
      <c r="A35" s="100" t="s">
        <v>737</v>
      </c>
      <c r="B35" s="97">
        <v>355</v>
      </c>
      <c r="C35" s="97">
        <v>12915</v>
      </c>
      <c r="D35" s="97">
        <v>930</v>
      </c>
      <c r="E35" s="97">
        <v>0</v>
      </c>
      <c r="F35" s="97">
        <v>89</v>
      </c>
      <c r="G35" s="97">
        <v>0</v>
      </c>
      <c r="H35" s="97">
        <v>0</v>
      </c>
      <c r="I35" s="97">
        <v>18</v>
      </c>
      <c r="J35" s="97">
        <v>0</v>
      </c>
      <c r="K35" s="97">
        <v>14307</v>
      </c>
      <c r="L35" s="160">
        <v>0.29739954684349473</v>
      </c>
    </row>
    <row r="36" spans="1:12">
      <c r="A36" s="100" t="s">
        <v>738</v>
      </c>
      <c r="B36" s="97">
        <v>159</v>
      </c>
      <c r="C36" s="97">
        <v>5325</v>
      </c>
      <c r="D36" s="97">
        <v>469</v>
      </c>
      <c r="E36" s="97">
        <v>0</v>
      </c>
      <c r="F36" s="97">
        <v>91</v>
      </c>
      <c r="G36" s="97">
        <v>0</v>
      </c>
      <c r="H36" s="97">
        <v>0</v>
      </c>
      <c r="I36" s="97">
        <v>7</v>
      </c>
      <c r="J36" s="97">
        <v>0</v>
      </c>
      <c r="K36" s="97">
        <v>6051</v>
      </c>
      <c r="L36" s="160">
        <v>0.12578211071153886</v>
      </c>
    </row>
    <row r="37" spans="1:12">
      <c r="A37" s="100" t="s">
        <v>739</v>
      </c>
      <c r="B37" s="97">
        <v>2232</v>
      </c>
      <c r="C37" s="97">
        <v>21782</v>
      </c>
      <c r="D37" s="97">
        <v>930</v>
      </c>
      <c r="E37" s="97">
        <v>0</v>
      </c>
      <c r="F37" s="97">
        <v>32</v>
      </c>
      <c r="G37" s="97">
        <v>0</v>
      </c>
      <c r="H37" s="97">
        <v>0</v>
      </c>
      <c r="I37" s="97">
        <v>1476</v>
      </c>
      <c r="J37" s="97">
        <v>0</v>
      </c>
      <c r="K37" s="97">
        <v>26452</v>
      </c>
      <c r="L37" s="160">
        <v>0.54985760907975967</v>
      </c>
    </row>
    <row r="38" spans="1:12">
      <c r="A38" s="72" t="s">
        <v>160</v>
      </c>
      <c r="B38" s="158">
        <v>3015</v>
      </c>
      <c r="C38" s="158">
        <v>40852</v>
      </c>
      <c r="D38" s="158">
        <v>2520</v>
      </c>
      <c r="E38" s="158">
        <v>0</v>
      </c>
      <c r="F38" s="158">
        <v>214</v>
      </c>
      <c r="G38" s="158">
        <v>0</v>
      </c>
      <c r="H38" s="158">
        <v>0</v>
      </c>
      <c r="I38" s="158">
        <v>1506</v>
      </c>
      <c r="J38" s="158">
        <v>0</v>
      </c>
      <c r="K38" s="158">
        <v>48107</v>
      </c>
      <c r="L38" s="161">
        <v>1</v>
      </c>
    </row>
    <row r="39" spans="1:12">
      <c r="A39" s="54" t="s">
        <v>740</v>
      </c>
      <c r="B39" s="160">
        <v>6.2672791901386499E-2</v>
      </c>
      <c r="C39" s="160">
        <v>0.84919034651921754</v>
      </c>
      <c r="D39" s="160">
        <v>5.2383229051905129E-2</v>
      </c>
      <c r="E39" s="160">
        <v>0</v>
      </c>
      <c r="F39" s="160">
        <v>4.448417070280832E-3</v>
      </c>
      <c r="G39" s="160">
        <v>0</v>
      </c>
      <c r="H39" s="160">
        <v>0</v>
      </c>
      <c r="I39" s="160">
        <v>3.1305215457209969E-2</v>
      </c>
      <c r="J39" s="160">
        <v>0</v>
      </c>
      <c r="K39" s="160">
        <v>1</v>
      </c>
      <c r="L39" s="235"/>
    </row>
    <row r="40" spans="1:12" ht="15.75" thickBot="1">
      <c r="A40" s="206"/>
      <c r="B40" s="207"/>
      <c r="C40" s="208"/>
      <c r="D40" s="207"/>
      <c r="E40" s="207"/>
      <c r="F40" s="207"/>
      <c r="G40" s="207"/>
      <c r="H40" s="207"/>
      <c r="I40" s="207"/>
      <c r="J40" s="207"/>
      <c r="K40" s="550"/>
      <c r="L40" s="550"/>
    </row>
    <row r="41" spans="1:12" ht="39" customHeight="1" thickTop="1">
      <c r="A41" s="787" t="s">
        <v>1451</v>
      </c>
      <c r="B41" s="788"/>
      <c r="C41" s="788"/>
      <c r="D41" s="788"/>
      <c r="E41" s="788"/>
      <c r="F41" s="788"/>
      <c r="G41" s="788"/>
      <c r="H41" s="788"/>
      <c r="I41" s="788"/>
      <c r="J41" s="788"/>
      <c r="K41" s="788"/>
      <c r="L41" s="788"/>
    </row>
    <row r="42" spans="1:12">
      <c r="A42" s="209"/>
      <c r="B42" s="210"/>
      <c r="C42" s="210"/>
      <c r="D42" s="210"/>
      <c r="E42" s="210"/>
      <c r="F42" s="210"/>
      <c r="G42" s="210"/>
      <c r="H42" s="210"/>
      <c r="I42" s="210"/>
      <c r="J42" s="210"/>
      <c r="K42" s="210"/>
      <c r="L42" s="210"/>
    </row>
    <row r="43" spans="1:12" ht="30" customHeight="1">
      <c r="A43" s="751" t="s">
        <v>447</v>
      </c>
      <c r="B43" s="751"/>
      <c r="C43" s="751"/>
      <c r="D43" s="751"/>
      <c r="E43" s="751"/>
      <c r="F43" s="751"/>
      <c r="G43" s="751"/>
      <c r="H43" s="751"/>
      <c r="I43" s="751"/>
      <c r="J43" s="751"/>
      <c r="K43" s="751"/>
      <c r="L43" s="751"/>
    </row>
    <row r="44" spans="1:12" ht="18">
      <c r="A44" s="752" t="s">
        <v>742</v>
      </c>
      <c r="B44" s="752"/>
      <c r="C44" s="752"/>
      <c r="D44" s="752"/>
      <c r="E44" s="752"/>
      <c r="F44" s="752"/>
      <c r="G44" s="752"/>
      <c r="H44" s="752"/>
      <c r="I44" s="752"/>
      <c r="J44" s="752"/>
      <c r="K44" s="752"/>
      <c r="L44" s="752"/>
    </row>
    <row r="45" spans="1:12" ht="18">
      <c r="A45" s="752" t="s">
        <v>1504</v>
      </c>
      <c r="B45" s="752"/>
      <c r="C45" s="752"/>
      <c r="D45" s="752"/>
      <c r="E45" s="752"/>
      <c r="F45" s="752"/>
      <c r="G45" s="752"/>
      <c r="H45" s="752"/>
      <c r="I45" s="752"/>
      <c r="J45" s="752"/>
      <c r="K45" s="752"/>
      <c r="L45" s="752"/>
    </row>
    <row r="46" spans="1:12" ht="30" customHeight="1">
      <c r="A46" s="756" t="s">
        <v>512</v>
      </c>
      <c r="B46" s="756"/>
      <c r="C46" s="756"/>
      <c r="D46" s="756"/>
      <c r="E46" s="756"/>
      <c r="F46" s="756"/>
      <c r="G46" s="756"/>
      <c r="H46" s="756"/>
      <c r="I46" s="756"/>
      <c r="J46" s="756"/>
      <c r="K46" s="756"/>
      <c r="L46" s="756"/>
    </row>
    <row r="47" spans="1:12">
      <c r="A47" s="99"/>
      <c r="B47" s="205"/>
      <c r="C47" s="101"/>
      <c r="D47" s="205"/>
      <c r="E47" s="101"/>
      <c r="F47" s="184"/>
      <c r="G47" s="205"/>
      <c r="H47" s="205"/>
      <c r="I47" s="205"/>
      <c r="J47" s="205"/>
      <c r="K47" s="205"/>
      <c r="L47" s="98"/>
    </row>
    <row r="48" spans="1:12" ht="30" customHeight="1">
      <c r="A48" s="72" t="s">
        <v>724</v>
      </c>
      <c r="B48" s="73" t="s">
        <v>101</v>
      </c>
      <c r="C48" s="73" t="s">
        <v>103</v>
      </c>
      <c r="D48" s="73" t="s">
        <v>104</v>
      </c>
      <c r="E48" s="73" t="s">
        <v>106</v>
      </c>
      <c r="F48" s="73" t="s">
        <v>108</v>
      </c>
      <c r="G48" s="73" t="s">
        <v>110</v>
      </c>
      <c r="H48" s="73" t="s">
        <v>112</v>
      </c>
      <c r="I48" s="73" t="s">
        <v>114</v>
      </c>
      <c r="J48" s="73" t="s">
        <v>511</v>
      </c>
      <c r="K48" s="176" t="s">
        <v>519</v>
      </c>
      <c r="L48" s="73" t="s">
        <v>725</v>
      </c>
    </row>
    <row r="49" spans="1:12">
      <c r="A49" s="100" t="s">
        <v>726</v>
      </c>
      <c r="B49" s="97">
        <v>0</v>
      </c>
      <c r="C49" s="97">
        <v>0</v>
      </c>
      <c r="D49" s="97">
        <v>0</v>
      </c>
      <c r="E49" s="97">
        <v>0</v>
      </c>
      <c r="F49" s="97">
        <v>0</v>
      </c>
      <c r="G49" s="97">
        <v>0</v>
      </c>
      <c r="H49" s="97">
        <v>0</v>
      </c>
      <c r="I49" s="97">
        <v>0</v>
      </c>
      <c r="J49" s="97">
        <v>0</v>
      </c>
      <c r="K49" s="97">
        <v>0</v>
      </c>
      <c r="L49" s="160">
        <v>0</v>
      </c>
    </row>
    <row r="50" spans="1:12">
      <c r="A50" s="100" t="s">
        <v>727</v>
      </c>
      <c r="B50" s="97">
        <v>0</v>
      </c>
      <c r="C50" s="97">
        <v>0</v>
      </c>
      <c r="D50" s="97">
        <v>0</v>
      </c>
      <c r="E50" s="97">
        <v>0</v>
      </c>
      <c r="F50" s="97">
        <v>0</v>
      </c>
      <c r="G50" s="97">
        <v>0</v>
      </c>
      <c r="H50" s="97">
        <v>0</v>
      </c>
      <c r="I50" s="97">
        <v>0</v>
      </c>
      <c r="J50" s="97">
        <v>0</v>
      </c>
      <c r="K50" s="97">
        <v>0</v>
      </c>
      <c r="L50" s="160">
        <v>0</v>
      </c>
    </row>
    <row r="51" spans="1:12">
      <c r="A51" s="100" t="s">
        <v>728</v>
      </c>
      <c r="B51" s="97">
        <v>0</v>
      </c>
      <c r="C51" s="97">
        <v>0</v>
      </c>
      <c r="D51" s="97">
        <v>0</v>
      </c>
      <c r="E51" s="97">
        <v>0</v>
      </c>
      <c r="F51" s="97">
        <v>0</v>
      </c>
      <c r="G51" s="97">
        <v>0</v>
      </c>
      <c r="H51" s="97">
        <v>0</v>
      </c>
      <c r="I51" s="97">
        <v>0</v>
      </c>
      <c r="J51" s="97">
        <v>0</v>
      </c>
      <c r="K51" s="97">
        <v>0</v>
      </c>
      <c r="L51" s="160">
        <v>0</v>
      </c>
    </row>
    <row r="52" spans="1:12">
      <c r="A52" s="100" t="s">
        <v>729</v>
      </c>
      <c r="B52" s="97">
        <v>0</v>
      </c>
      <c r="C52" s="97">
        <v>0</v>
      </c>
      <c r="D52" s="97">
        <v>0</v>
      </c>
      <c r="E52" s="97">
        <v>0</v>
      </c>
      <c r="F52" s="97">
        <v>0</v>
      </c>
      <c r="G52" s="97">
        <v>0</v>
      </c>
      <c r="H52" s="97">
        <v>0</v>
      </c>
      <c r="I52" s="97">
        <v>0</v>
      </c>
      <c r="J52" s="97">
        <v>0</v>
      </c>
      <c r="K52" s="97">
        <v>0</v>
      </c>
      <c r="L52" s="160">
        <v>0</v>
      </c>
    </row>
    <row r="53" spans="1:12">
      <c r="A53" s="100" t="s">
        <v>730</v>
      </c>
      <c r="B53" s="97">
        <v>0</v>
      </c>
      <c r="C53" s="97">
        <v>0</v>
      </c>
      <c r="D53" s="97">
        <v>0</v>
      </c>
      <c r="E53" s="97">
        <v>0</v>
      </c>
      <c r="F53" s="97">
        <v>0</v>
      </c>
      <c r="G53" s="97">
        <v>0</v>
      </c>
      <c r="H53" s="97">
        <v>0</v>
      </c>
      <c r="I53" s="97">
        <v>0</v>
      </c>
      <c r="J53" s="97">
        <v>0</v>
      </c>
      <c r="K53" s="97">
        <v>0</v>
      </c>
      <c r="L53" s="160">
        <v>0</v>
      </c>
    </row>
    <row r="54" spans="1:12">
      <c r="A54" s="100" t="s">
        <v>731</v>
      </c>
      <c r="B54" s="97">
        <v>0</v>
      </c>
      <c r="C54" s="97">
        <v>0</v>
      </c>
      <c r="D54" s="97">
        <v>0</v>
      </c>
      <c r="E54" s="97">
        <v>0</v>
      </c>
      <c r="F54" s="97">
        <v>0</v>
      </c>
      <c r="G54" s="97">
        <v>0</v>
      </c>
      <c r="H54" s="97">
        <v>0</v>
      </c>
      <c r="I54" s="97">
        <v>0</v>
      </c>
      <c r="J54" s="97">
        <v>0</v>
      </c>
      <c r="K54" s="97">
        <v>0</v>
      </c>
      <c r="L54" s="160">
        <v>0</v>
      </c>
    </row>
    <row r="55" spans="1:12">
      <c r="A55" s="100" t="s">
        <v>732</v>
      </c>
      <c r="B55" s="97">
        <v>0</v>
      </c>
      <c r="C55" s="97">
        <v>0</v>
      </c>
      <c r="D55" s="97">
        <v>0</v>
      </c>
      <c r="E55" s="97">
        <v>0</v>
      </c>
      <c r="F55" s="97">
        <v>0</v>
      </c>
      <c r="G55" s="97">
        <v>0</v>
      </c>
      <c r="H55" s="97">
        <v>0</v>
      </c>
      <c r="I55" s="97">
        <v>0</v>
      </c>
      <c r="J55" s="97">
        <v>0</v>
      </c>
      <c r="K55" s="97">
        <v>0</v>
      </c>
      <c r="L55" s="160">
        <v>0</v>
      </c>
    </row>
    <row r="56" spans="1:12">
      <c r="A56" s="100" t="s">
        <v>733</v>
      </c>
      <c r="B56" s="97">
        <v>0</v>
      </c>
      <c r="C56" s="97">
        <v>0</v>
      </c>
      <c r="D56" s="97">
        <v>0</v>
      </c>
      <c r="E56" s="97">
        <v>0</v>
      </c>
      <c r="F56" s="97">
        <v>0</v>
      </c>
      <c r="G56" s="97">
        <v>0</v>
      </c>
      <c r="H56" s="97">
        <v>0</v>
      </c>
      <c r="I56" s="97">
        <v>0</v>
      </c>
      <c r="J56" s="97">
        <v>0</v>
      </c>
      <c r="K56" s="97">
        <v>0</v>
      </c>
      <c r="L56" s="160">
        <v>0</v>
      </c>
    </row>
    <row r="57" spans="1:12">
      <c r="A57" s="100" t="s">
        <v>734</v>
      </c>
      <c r="B57" s="97">
        <v>0</v>
      </c>
      <c r="C57" s="97">
        <v>0</v>
      </c>
      <c r="D57" s="97">
        <v>0</v>
      </c>
      <c r="E57" s="97">
        <v>0</v>
      </c>
      <c r="F57" s="97">
        <v>0</v>
      </c>
      <c r="G57" s="97">
        <v>0</v>
      </c>
      <c r="H57" s="97">
        <v>0</v>
      </c>
      <c r="I57" s="97">
        <v>0</v>
      </c>
      <c r="J57" s="97">
        <v>0</v>
      </c>
      <c r="K57" s="97">
        <v>0</v>
      </c>
      <c r="L57" s="160">
        <v>0</v>
      </c>
    </row>
    <row r="58" spans="1:12">
      <c r="A58" s="100" t="s">
        <v>735</v>
      </c>
      <c r="B58" s="97">
        <v>0</v>
      </c>
      <c r="C58" s="97">
        <v>0</v>
      </c>
      <c r="D58" s="97">
        <v>0</v>
      </c>
      <c r="E58" s="97">
        <v>0</v>
      </c>
      <c r="F58" s="97">
        <v>0</v>
      </c>
      <c r="G58" s="97">
        <v>0</v>
      </c>
      <c r="H58" s="97">
        <v>0</v>
      </c>
      <c r="I58" s="97">
        <v>0</v>
      </c>
      <c r="J58" s="97">
        <v>0</v>
      </c>
      <c r="K58" s="97">
        <v>0</v>
      </c>
      <c r="L58" s="160">
        <v>0</v>
      </c>
    </row>
    <row r="59" spans="1:12">
      <c r="A59" s="100" t="s">
        <v>736</v>
      </c>
      <c r="B59" s="97">
        <v>0</v>
      </c>
      <c r="C59" s="97">
        <v>0</v>
      </c>
      <c r="D59" s="97">
        <v>0</v>
      </c>
      <c r="E59" s="97">
        <v>0</v>
      </c>
      <c r="F59" s="97">
        <v>0</v>
      </c>
      <c r="G59" s="97">
        <v>0</v>
      </c>
      <c r="H59" s="97">
        <v>0</v>
      </c>
      <c r="I59" s="97">
        <v>0</v>
      </c>
      <c r="J59" s="97">
        <v>0</v>
      </c>
      <c r="K59" s="97">
        <v>0</v>
      </c>
      <c r="L59" s="160">
        <v>0</v>
      </c>
    </row>
    <row r="60" spans="1:12">
      <c r="A60" s="100" t="s">
        <v>737</v>
      </c>
      <c r="B60" s="97">
        <v>0</v>
      </c>
      <c r="C60" s="97">
        <v>0</v>
      </c>
      <c r="D60" s="97">
        <v>0</v>
      </c>
      <c r="E60" s="97">
        <v>0</v>
      </c>
      <c r="F60" s="97">
        <v>0</v>
      </c>
      <c r="G60" s="97">
        <v>0</v>
      </c>
      <c r="H60" s="97">
        <v>0</v>
      </c>
      <c r="I60" s="97">
        <v>0</v>
      </c>
      <c r="J60" s="97">
        <v>0</v>
      </c>
      <c r="K60" s="97">
        <v>0</v>
      </c>
      <c r="L60" s="160">
        <v>0</v>
      </c>
    </row>
    <row r="61" spans="1:12">
      <c r="A61" s="100" t="s">
        <v>738</v>
      </c>
      <c r="B61" s="97">
        <v>0</v>
      </c>
      <c r="C61" s="97">
        <v>0</v>
      </c>
      <c r="D61" s="97">
        <v>0</v>
      </c>
      <c r="E61" s="97">
        <v>0</v>
      </c>
      <c r="F61" s="97">
        <v>0</v>
      </c>
      <c r="G61" s="97">
        <v>0</v>
      </c>
      <c r="H61" s="97">
        <v>0</v>
      </c>
      <c r="I61" s="97">
        <v>0</v>
      </c>
      <c r="J61" s="97">
        <v>0</v>
      </c>
      <c r="K61" s="97">
        <v>0</v>
      </c>
      <c r="L61" s="160">
        <v>0</v>
      </c>
    </row>
    <row r="62" spans="1:12">
      <c r="A62" s="100" t="s">
        <v>739</v>
      </c>
      <c r="B62" s="97">
        <v>0</v>
      </c>
      <c r="C62" s="97">
        <v>0</v>
      </c>
      <c r="D62" s="97">
        <v>0</v>
      </c>
      <c r="E62" s="97">
        <v>0</v>
      </c>
      <c r="F62" s="97">
        <v>0</v>
      </c>
      <c r="G62" s="97">
        <v>0</v>
      </c>
      <c r="H62" s="97">
        <v>0</v>
      </c>
      <c r="I62" s="97">
        <v>0</v>
      </c>
      <c r="J62" s="97">
        <v>0</v>
      </c>
      <c r="K62" s="97">
        <v>0</v>
      </c>
      <c r="L62" s="160">
        <v>0</v>
      </c>
    </row>
    <row r="63" spans="1:12">
      <c r="A63" s="72" t="s">
        <v>160</v>
      </c>
      <c r="B63" s="158">
        <v>0</v>
      </c>
      <c r="C63" s="158">
        <v>0</v>
      </c>
      <c r="D63" s="158">
        <v>0</v>
      </c>
      <c r="E63" s="158">
        <v>0</v>
      </c>
      <c r="F63" s="158">
        <v>0</v>
      </c>
      <c r="G63" s="158">
        <v>0</v>
      </c>
      <c r="H63" s="158">
        <v>0</v>
      </c>
      <c r="I63" s="158">
        <v>0</v>
      </c>
      <c r="J63" s="158">
        <v>0</v>
      </c>
      <c r="K63" s="158">
        <v>0</v>
      </c>
      <c r="L63" s="161">
        <v>0</v>
      </c>
    </row>
    <row r="64" spans="1:12">
      <c r="A64" s="54" t="s">
        <v>740</v>
      </c>
      <c r="B64" s="160">
        <v>0</v>
      </c>
      <c r="C64" s="160">
        <v>0</v>
      </c>
      <c r="D64" s="160">
        <v>0</v>
      </c>
      <c r="E64" s="160">
        <v>0</v>
      </c>
      <c r="F64" s="160">
        <v>0</v>
      </c>
      <c r="G64" s="160">
        <v>0</v>
      </c>
      <c r="H64" s="160">
        <v>0</v>
      </c>
      <c r="I64" s="160">
        <v>0</v>
      </c>
      <c r="J64" s="160">
        <v>0</v>
      </c>
      <c r="K64" s="160">
        <v>0</v>
      </c>
      <c r="L64" s="234"/>
    </row>
    <row r="65" spans="1:12" ht="30" customHeight="1">
      <c r="A65" s="435" t="s">
        <v>741</v>
      </c>
      <c r="B65" s="73" t="s">
        <v>101</v>
      </c>
      <c r="C65" s="73" t="s">
        <v>103</v>
      </c>
      <c r="D65" s="73" t="s">
        <v>104</v>
      </c>
      <c r="E65" s="73" t="s">
        <v>106</v>
      </c>
      <c r="F65" s="73" t="s">
        <v>108</v>
      </c>
      <c r="G65" s="73" t="s">
        <v>110</v>
      </c>
      <c r="H65" s="73" t="s">
        <v>112</v>
      </c>
      <c r="I65" s="73" t="s">
        <v>114</v>
      </c>
      <c r="J65" s="73" t="s">
        <v>511</v>
      </c>
      <c r="K65" s="176" t="s">
        <v>519</v>
      </c>
      <c r="L65" s="73" t="s">
        <v>682</v>
      </c>
    </row>
    <row r="66" spans="1:12">
      <c r="A66" s="100" t="s">
        <v>726</v>
      </c>
      <c r="B66" s="97">
        <v>0</v>
      </c>
      <c r="C66" s="97">
        <v>0</v>
      </c>
      <c r="D66" s="97">
        <v>0</v>
      </c>
      <c r="E66" s="97">
        <v>0</v>
      </c>
      <c r="F66" s="97">
        <v>0</v>
      </c>
      <c r="G66" s="97">
        <v>0</v>
      </c>
      <c r="H66" s="97">
        <v>0</v>
      </c>
      <c r="I66" s="97">
        <v>0</v>
      </c>
      <c r="J66" s="97">
        <v>0</v>
      </c>
      <c r="K66" s="97">
        <v>0</v>
      </c>
      <c r="L66" s="160">
        <v>0</v>
      </c>
    </row>
    <row r="67" spans="1:12">
      <c r="A67" s="100" t="s">
        <v>727</v>
      </c>
      <c r="B67" s="97">
        <v>0</v>
      </c>
      <c r="C67" s="97">
        <v>0</v>
      </c>
      <c r="D67" s="97">
        <v>0</v>
      </c>
      <c r="E67" s="97">
        <v>0</v>
      </c>
      <c r="F67" s="97">
        <v>0</v>
      </c>
      <c r="G67" s="97">
        <v>0</v>
      </c>
      <c r="H67" s="97">
        <v>0</v>
      </c>
      <c r="I67" s="97">
        <v>0</v>
      </c>
      <c r="J67" s="97">
        <v>0</v>
      </c>
      <c r="K67" s="97">
        <v>0</v>
      </c>
      <c r="L67" s="160">
        <v>0</v>
      </c>
    </row>
    <row r="68" spans="1:12">
      <c r="A68" s="100" t="s">
        <v>728</v>
      </c>
      <c r="B68" s="97">
        <v>0</v>
      </c>
      <c r="C68" s="97">
        <v>0</v>
      </c>
      <c r="D68" s="97">
        <v>0</v>
      </c>
      <c r="E68" s="97">
        <v>0</v>
      </c>
      <c r="F68" s="97">
        <v>0</v>
      </c>
      <c r="G68" s="97">
        <v>0</v>
      </c>
      <c r="H68" s="97">
        <v>0</v>
      </c>
      <c r="I68" s="97">
        <v>0</v>
      </c>
      <c r="J68" s="97">
        <v>0</v>
      </c>
      <c r="K68" s="97">
        <v>0</v>
      </c>
      <c r="L68" s="160">
        <v>0</v>
      </c>
    </row>
    <row r="69" spans="1:12">
      <c r="A69" s="100" t="s">
        <v>729</v>
      </c>
      <c r="B69" s="97">
        <v>0</v>
      </c>
      <c r="C69" s="97">
        <v>0</v>
      </c>
      <c r="D69" s="97">
        <v>0</v>
      </c>
      <c r="E69" s="97">
        <v>0</v>
      </c>
      <c r="F69" s="97">
        <v>0</v>
      </c>
      <c r="G69" s="97">
        <v>0</v>
      </c>
      <c r="H69" s="97">
        <v>0</v>
      </c>
      <c r="I69" s="97">
        <v>0</v>
      </c>
      <c r="J69" s="97">
        <v>0</v>
      </c>
      <c r="K69" s="97">
        <v>0</v>
      </c>
      <c r="L69" s="160">
        <v>0</v>
      </c>
    </row>
    <row r="70" spans="1:12">
      <c r="A70" s="100" t="s">
        <v>730</v>
      </c>
      <c r="B70" s="97">
        <v>0</v>
      </c>
      <c r="C70" s="97">
        <v>0</v>
      </c>
      <c r="D70" s="97">
        <v>0</v>
      </c>
      <c r="E70" s="97">
        <v>0</v>
      </c>
      <c r="F70" s="97">
        <v>0</v>
      </c>
      <c r="G70" s="97">
        <v>0</v>
      </c>
      <c r="H70" s="97">
        <v>0</v>
      </c>
      <c r="I70" s="97">
        <v>0</v>
      </c>
      <c r="J70" s="97">
        <v>0</v>
      </c>
      <c r="K70" s="97">
        <v>0</v>
      </c>
      <c r="L70" s="160">
        <v>0</v>
      </c>
    </row>
    <row r="71" spans="1:12">
      <c r="A71" s="100" t="s">
        <v>731</v>
      </c>
      <c r="B71" s="97">
        <v>0</v>
      </c>
      <c r="C71" s="97">
        <v>0</v>
      </c>
      <c r="D71" s="97">
        <v>0</v>
      </c>
      <c r="E71" s="97">
        <v>0</v>
      </c>
      <c r="F71" s="97">
        <v>0</v>
      </c>
      <c r="G71" s="97">
        <v>0</v>
      </c>
      <c r="H71" s="97">
        <v>0</v>
      </c>
      <c r="I71" s="97">
        <v>0</v>
      </c>
      <c r="J71" s="97">
        <v>0</v>
      </c>
      <c r="K71" s="97">
        <v>0</v>
      </c>
      <c r="L71" s="160">
        <v>0</v>
      </c>
    </row>
    <row r="72" spans="1:12">
      <c r="A72" s="100" t="s">
        <v>732</v>
      </c>
      <c r="B72" s="97">
        <v>0</v>
      </c>
      <c r="C72" s="97">
        <v>0</v>
      </c>
      <c r="D72" s="97">
        <v>0</v>
      </c>
      <c r="E72" s="97">
        <v>0</v>
      </c>
      <c r="F72" s="97">
        <v>0</v>
      </c>
      <c r="G72" s="97">
        <v>0</v>
      </c>
      <c r="H72" s="97">
        <v>0</v>
      </c>
      <c r="I72" s="97">
        <v>0</v>
      </c>
      <c r="J72" s="97">
        <v>0</v>
      </c>
      <c r="K72" s="97">
        <v>0</v>
      </c>
      <c r="L72" s="160">
        <v>0</v>
      </c>
    </row>
    <row r="73" spans="1:12">
      <c r="A73" s="100" t="s">
        <v>733</v>
      </c>
      <c r="B73" s="97">
        <v>0</v>
      </c>
      <c r="C73" s="97">
        <v>0</v>
      </c>
      <c r="D73" s="97">
        <v>0</v>
      </c>
      <c r="E73" s="97">
        <v>0</v>
      </c>
      <c r="F73" s="97">
        <v>0</v>
      </c>
      <c r="G73" s="97">
        <v>0</v>
      </c>
      <c r="H73" s="97">
        <v>0</v>
      </c>
      <c r="I73" s="97">
        <v>0</v>
      </c>
      <c r="J73" s="97">
        <v>0</v>
      </c>
      <c r="K73" s="97">
        <v>0</v>
      </c>
      <c r="L73" s="160">
        <v>0</v>
      </c>
    </row>
    <row r="74" spans="1:12">
      <c r="A74" s="100" t="s">
        <v>734</v>
      </c>
      <c r="B74" s="97">
        <v>0</v>
      </c>
      <c r="C74" s="97">
        <v>0</v>
      </c>
      <c r="D74" s="97">
        <v>0</v>
      </c>
      <c r="E74" s="97">
        <v>0</v>
      </c>
      <c r="F74" s="97">
        <v>0</v>
      </c>
      <c r="G74" s="97">
        <v>0</v>
      </c>
      <c r="H74" s="97">
        <v>0</v>
      </c>
      <c r="I74" s="97">
        <v>0</v>
      </c>
      <c r="J74" s="97">
        <v>0</v>
      </c>
      <c r="K74" s="97">
        <v>0</v>
      </c>
      <c r="L74" s="160">
        <v>0</v>
      </c>
    </row>
    <row r="75" spans="1:12">
      <c r="A75" s="100" t="s">
        <v>735</v>
      </c>
      <c r="B75" s="97">
        <v>0</v>
      </c>
      <c r="C75" s="97">
        <v>0</v>
      </c>
      <c r="D75" s="97">
        <v>0</v>
      </c>
      <c r="E75" s="97">
        <v>0</v>
      </c>
      <c r="F75" s="97">
        <v>0</v>
      </c>
      <c r="G75" s="97">
        <v>0</v>
      </c>
      <c r="H75" s="97">
        <v>0</v>
      </c>
      <c r="I75" s="97">
        <v>0</v>
      </c>
      <c r="J75" s="97">
        <v>0</v>
      </c>
      <c r="K75" s="97">
        <v>0</v>
      </c>
      <c r="L75" s="160">
        <v>0</v>
      </c>
    </row>
    <row r="76" spans="1:12">
      <c r="A76" s="100" t="s">
        <v>736</v>
      </c>
      <c r="B76" s="97">
        <v>0</v>
      </c>
      <c r="C76" s="97">
        <v>0</v>
      </c>
      <c r="D76" s="97">
        <v>0</v>
      </c>
      <c r="E76" s="97">
        <v>0</v>
      </c>
      <c r="F76" s="97">
        <v>0</v>
      </c>
      <c r="G76" s="97">
        <v>0</v>
      </c>
      <c r="H76" s="97">
        <v>0</v>
      </c>
      <c r="I76" s="97">
        <v>0</v>
      </c>
      <c r="J76" s="97">
        <v>0</v>
      </c>
      <c r="K76" s="97">
        <v>0</v>
      </c>
      <c r="L76" s="160">
        <v>0</v>
      </c>
    </row>
    <row r="77" spans="1:12">
      <c r="A77" s="100" t="s">
        <v>737</v>
      </c>
      <c r="B77" s="97">
        <v>0</v>
      </c>
      <c r="C77" s="97">
        <v>0</v>
      </c>
      <c r="D77" s="97">
        <v>0</v>
      </c>
      <c r="E77" s="97">
        <v>0</v>
      </c>
      <c r="F77" s="97">
        <v>0</v>
      </c>
      <c r="G77" s="97">
        <v>0</v>
      </c>
      <c r="H77" s="97">
        <v>0</v>
      </c>
      <c r="I77" s="97">
        <v>0</v>
      </c>
      <c r="J77" s="97">
        <v>0</v>
      </c>
      <c r="K77" s="97">
        <v>0</v>
      </c>
      <c r="L77" s="160">
        <v>0</v>
      </c>
    </row>
    <row r="78" spans="1:12">
      <c r="A78" s="100" t="s">
        <v>738</v>
      </c>
      <c r="B78" s="97">
        <v>0</v>
      </c>
      <c r="C78" s="97">
        <v>0</v>
      </c>
      <c r="D78" s="97">
        <v>0</v>
      </c>
      <c r="E78" s="97">
        <v>0</v>
      </c>
      <c r="F78" s="97">
        <v>0</v>
      </c>
      <c r="G78" s="97">
        <v>0</v>
      </c>
      <c r="H78" s="97">
        <v>0</v>
      </c>
      <c r="I78" s="97">
        <v>0</v>
      </c>
      <c r="J78" s="97">
        <v>0</v>
      </c>
      <c r="K78" s="97">
        <v>0</v>
      </c>
      <c r="L78" s="160">
        <v>0</v>
      </c>
    </row>
    <row r="79" spans="1:12">
      <c r="A79" s="100" t="s">
        <v>739</v>
      </c>
      <c r="B79" s="97">
        <v>0</v>
      </c>
      <c r="C79" s="97">
        <v>0</v>
      </c>
      <c r="D79" s="97">
        <v>0</v>
      </c>
      <c r="E79" s="97">
        <v>0</v>
      </c>
      <c r="F79" s="97">
        <v>0</v>
      </c>
      <c r="G79" s="97">
        <v>0</v>
      </c>
      <c r="H79" s="97">
        <v>0</v>
      </c>
      <c r="I79" s="97">
        <v>0</v>
      </c>
      <c r="J79" s="97">
        <v>0</v>
      </c>
      <c r="K79" s="97">
        <v>0</v>
      </c>
      <c r="L79" s="160">
        <v>0</v>
      </c>
    </row>
    <row r="80" spans="1:12">
      <c r="A80" s="72" t="s">
        <v>160</v>
      </c>
      <c r="B80" s="158">
        <v>0</v>
      </c>
      <c r="C80" s="158">
        <v>0</v>
      </c>
      <c r="D80" s="158">
        <v>0</v>
      </c>
      <c r="E80" s="158">
        <v>0</v>
      </c>
      <c r="F80" s="158">
        <v>0</v>
      </c>
      <c r="G80" s="158">
        <v>0</v>
      </c>
      <c r="H80" s="158">
        <v>0</v>
      </c>
      <c r="I80" s="158">
        <v>0</v>
      </c>
      <c r="J80" s="158">
        <v>0</v>
      </c>
      <c r="K80" s="158">
        <v>0</v>
      </c>
      <c r="L80" s="161">
        <v>0</v>
      </c>
    </row>
    <row r="81" spans="1:12">
      <c r="A81" s="54" t="s">
        <v>740</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50"/>
      <c r="L82" s="550"/>
    </row>
    <row r="83" spans="1:12" ht="15.75" customHeight="1" thickTop="1">
      <c r="A83" s="787" t="s">
        <v>1452</v>
      </c>
      <c r="B83" s="788"/>
      <c r="C83" s="788"/>
      <c r="D83" s="788"/>
      <c r="E83" s="788"/>
      <c r="F83" s="788"/>
      <c r="G83" s="788"/>
      <c r="H83" s="788"/>
      <c r="I83" s="788"/>
      <c r="J83" s="788"/>
      <c r="K83" s="788"/>
      <c r="L83" s="788"/>
    </row>
    <row r="84" spans="1:12">
      <c r="A84" s="212"/>
      <c r="B84" s="212"/>
      <c r="C84" s="212"/>
      <c r="D84" s="212"/>
      <c r="E84" s="212"/>
      <c r="F84" s="212"/>
      <c r="G84" s="212"/>
      <c r="H84" s="212"/>
      <c r="I84" s="11"/>
      <c r="J84" s="11"/>
      <c r="K84" s="11"/>
      <c r="L84" s="11"/>
    </row>
    <row r="85" spans="1:12" ht="30" customHeight="1">
      <c r="A85" s="751" t="s">
        <v>447</v>
      </c>
      <c r="B85" s="751"/>
      <c r="C85" s="751"/>
      <c r="D85" s="751"/>
      <c r="E85" s="751"/>
      <c r="F85" s="751"/>
      <c r="G85" s="751"/>
      <c r="H85" s="751"/>
      <c r="I85" s="751"/>
      <c r="J85" s="751"/>
      <c r="K85" s="751"/>
      <c r="L85" s="751"/>
    </row>
    <row r="86" spans="1:12" ht="18">
      <c r="A86" s="752" t="s">
        <v>746</v>
      </c>
      <c r="B86" s="752"/>
      <c r="C86" s="752"/>
      <c r="D86" s="752"/>
      <c r="E86" s="752"/>
      <c r="F86" s="752"/>
      <c r="G86" s="752"/>
      <c r="H86" s="752"/>
      <c r="I86" s="752"/>
      <c r="J86" s="752"/>
      <c r="K86" s="752"/>
      <c r="L86" s="752"/>
    </row>
    <row r="87" spans="1:12" ht="18">
      <c r="A87" s="752" t="s">
        <v>1504</v>
      </c>
      <c r="B87" s="752"/>
      <c r="C87" s="752"/>
      <c r="D87" s="752"/>
      <c r="E87" s="752"/>
      <c r="F87" s="752"/>
      <c r="G87" s="752"/>
      <c r="H87" s="752"/>
      <c r="I87" s="752"/>
      <c r="J87" s="752"/>
      <c r="K87" s="752"/>
      <c r="L87" s="752"/>
    </row>
    <row r="88" spans="1:12" ht="30" customHeight="1">
      <c r="A88" s="756" t="s">
        <v>512</v>
      </c>
      <c r="B88" s="756"/>
      <c r="C88" s="756"/>
      <c r="D88" s="756"/>
      <c r="E88" s="756"/>
      <c r="F88" s="756"/>
      <c r="G88" s="756"/>
      <c r="H88" s="756"/>
      <c r="I88" s="756"/>
      <c r="J88" s="756"/>
      <c r="K88" s="756"/>
      <c r="L88" s="756"/>
    </row>
    <row r="89" spans="1:12">
      <c r="A89" s="99"/>
      <c r="B89" s="205"/>
      <c r="C89" s="101"/>
      <c r="D89" s="205"/>
      <c r="E89" s="101"/>
      <c r="F89" s="184"/>
      <c r="G89" s="205"/>
      <c r="H89" s="205"/>
      <c r="I89" s="205"/>
      <c r="J89" s="205"/>
      <c r="K89" s="205"/>
      <c r="L89" s="98"/>
    </row>
    <row r="90" spans="1:12" ht="30" customHeight="1">
      <c r="A90" s="72" t="s">
        <v>724</v>
      </c>
      <c r="B90" s="73" t="s">
        <v>101</v>
      </c>
      <c r="C90" s="73" t="s">
        <v>103</v>
      </c>
      <c r="D90" s="73" t="s">
        <v>104</v>
      </c>
      <c r="E90" s="73" t="s">
        <v>106</v>
      </c>
      <c r="F90" s="73" t="s">
        <v>108</v>
      </c>
      <c r="G90" s="73" t="s">
        <v>110</v>
      </c>
      <c r="H90" s="73" t="s">
        <v>112</v>
      </c>
      <c r="I90" s="73" t="s">
        <v>114</v>
      </c>
      <c r="J90" s="73" t="s">
        <v>511</v>
      </c>
      <c r="K90" s="176" t="s">
        <v>519</v>
      </c>
      <c r="L90" s="73" t="s">
        <v>725</v>
      </c>
    </row>
    <row r="91" spans="1:12">
      <c r="A91" s="100" t="s">
        <v>726</v>
      </c>
      <c r="B91" s="97">
        <v>0</v>
      </c>
      <c r="C91" s="97">
        <v>0</v>
      </c>
      <c r="D91" s="97">
        <v>0</v>
      </c>
      <c r="E91" s="97">
        <v>0</v>
      </c>
      <c r="F91" s="97">
        <v>0</v>
      </c>
      <c r="G91" s="97">
        <v>0</v>
      </c>
      <c r="H91" s="97">
        <v>0</v>
      </c>
      <c r="I91" s="97">
        <v>0</v>
      </c>
      <c r="J91" s="97">
        <v>0</v>
      </c>
      <c r="K91" s="97">
        <v>0</v>
      </c>
      <c r="L91" s="160">
        <v>0</v>
      </c>
    </row>
    <row r="92" spans="1:12">
      <c r="A92" s="100" t="s">
        <v>727</v>
      </c>
      <c r="B92" s="97">
        <v>0</v>
      </c>
      <c r="C92" s="97">
        <v>0</v>
      </c>
      <c r="D92" s="97">
        <v>0</v>
      </c>
      <c r="E92" s="97">
        <v>0</v>
      </c>
      <c r="F92" s="97">
        <v>0</v>
      </c>
      <c r="G92" s="97">
        <v>0</v>
      </c>
      <c r="H92" s="97">
        <v>0</v>
      </c>
      <c r="I92" s="97">
        <v>0</v>
      </c>
      <c r="J92" s="97">
        <v>0</v>
      </c>
      <c r="K92" s="97">
        <v>0</v>
      </c>
      <c r="L92" s="160">
        <v>0</v>
      </c>
    </row>
    <row r="93" spans="1:12">
      <c r="A93" s="100" t="s">
        <v>728</v>
      </c>
      <c r="B93" s="97">
        <v>0</v>
      </c>
      <c r="C93" s="97">
        <v>9657.6158500000001</v>
      </c>
      <c r="D93" s="97">
        <v>0</v>
      </c>
      <c r="E93" s="97">
        <v>0</v>
      </c>
      <c r="F93" s="97">
        <v>0</v>
      </c>
      <c r="G93" s="97">
        <v>0</v>
      </c>
      <c r="H93" s="97">
        <v>0</v>
      </c>
      <c r="I93" s="97">
        <v>0</v>
      </c>
      <c r="J93" s="97">
        <v>0</v>
      </c>
      <c r="K93" s="97">
        <v>9657.6158500000001</v>
      </c>
      <c r="L93" s="160">
        <v>3.4524690085931301E-2</v>
      </c>
    </row>
    <row r="94" spans="1:12">
      <c r="A94" s="100" t="s">
        <v>729</v>
      </c>
      <c r="B94" s="97">
        <v>1814.0226100000002</v>
      </c>
      <c r="C94" s="97">
        <v>0</v>
      </c>
      <c r="D94" s="97">
        <v>0</v>
      </c>
      <c r="E94" s="97">
        <v>0</v>
      </c>
      <c r="F94" s="97">
        <v>0</v>
      </c>
      <c r="G94" s="97">
        <v>0</v>
      </c>
      <c r="H94" s="97">
        <v>0</v>
      </c>
      <c r="I94" s="97">
        <v>0</v>
      </c>
      <c r="J94" s="97">
        <v>0</v>
      </c>
      <c r="K94" s="97">
        <v>1814.0226100000002</v>
      </c>
      <c r="L94" s="160">
        <v>6.4848891684920586E-3</v>
      </c>
    </row>
    <row r="95" spans="1:12">
      <c r="A95" s="100" t="s">
        <v>730</v>
      </c>
      <c r="B95" s="97">
        <v>0</v>
      </c>
      <c r="C95" s="97">
        <v>2893.22471</v>
      </c>
      <c r="D95" s="97">
        <v>0</v>
      </c>
      <c r="E95" s="97">
        <v>0</v>
      </c>
      <c r="F95" s="97">
        <v>0</v>
      </c>
      <c r="G95" s="97">
        <v>0</v>
      </c>
      <c r="H95" s="97">
        <v>0</v>
      </c>
      <c r="I95" s="97">
        <v>0</v>
      </c>
      <c r="J95" s="97">
        <v>0</v>
      </c>
      <c r="K95" s="97">
        <v>2893.22471</v>
      </c>
      <c r="L95" s="160">
        <v>1.0342892905779479E-2</v>
      </c>
    </row>
    <row r="96" spans="1:12">
      <c r="A96" s="100" t="s">
        <v>731</v>
      </c>
      <c r="B96" s="97">
        <v>447.50941</v>
      </c>
      <c r="C96" s="97">
        <v>1285.02602</v>
      </c>
      <c r="D96" s="97">
        <v>0</v>
      </c>
      <c r="E96" s="97">
        <v>0</v>
      </c>
      <c r="F96" s="97">
        <v>0</v>
      </c>
      <c r="G96" s="97">
        <v>0</v>
      </c>
      <c r="H96" s="97">
        <v>0</v>
      </c>
      <c r="I96" s="97">
        <v>0</v>
      </c>
      <c r="J96" s="97">
        <v>0</v>
      </c>
      <c r="K96" s="97">
        <v>1732.5354299999999</v>
      </c>
      <c r="L96" s="160">
        <v>6.1935833556317852E-3</v>
      </c>
    </row>
    <row r="97" spans="1:12">
      <c r="A97" s="100" t="s">
        <v>732</v>
      </c>
      <c r="B97" s="97">
        <v>566.49917000000005</v>
      </c>
      <c r="C97" s="97">
        <v>4563.7743799999998</v>
      </c>
      <c r="D97" s="97">
        <v>0</v>
      </c>
      <c r="E97" s="97">
        <v>0</v>
      </c>
      <c r="F97" s="97">
        <v>0</v>
      </c>
      <c r="G97" s="97">
        <v>0</v>
      </c>
      <c r="H97" s="97">
        <v>0</v>
      </c>
      <c r="I97" s="97">
        <v>0</v>
      </c>
      <c r="J97" s="97">
        <v>0</v>
      </c>
      <c r="K97" s="97">
        <v>5130.2735499999999</v>
      </c>
      <c r="L97" s="160">
        <v>1.83400444913949E-2</v>
      </c>
    </row>
    <row r="98" spans="1:12">
      <c r="A98" s="100" t="s">
        <v>733</v>
      </c>
      <c r="B98" s="97">
        <v>137.27319</v>
      </c>
      <c r="C98" s="97">
        <v>4005.96774</v>
      </c>
      <c r="D98" s="97">
        <v>0</v>
      </c>
      <c r="E98" s="97">
        <v>0</v>
      </c>
      <c r="F98" s="97">
        <v>0</v>
      </c>
      <c r="G98" s="97">
        <v>0</v>
      </c>
      <c r="H98" s="97">
        <v>0</v>
      </c>
      <c r="I98" s="97">
        <v>0</v>
      </c>
      <c r="J98" s="97">
        <v>0</v>
      </c>
      <c r="K98" s="97">
        <v>4143.2409299999999</v>
      </c>
      <c r="L98" s="160">
        <v>1.4811534366382545E-2</v>
      </c>
    </row>
    <row r="99" spans="1:12">
      <c r="A99" s="100" t="s">
        <v>734</v>
      </c>
      <c r="B99" s="97">
        <v>233.88684000000001</v>
      </c>
      <c r="C99" s="97">
        <v>3393.5362500000001</v>
      </c>
      <c r="D99" s="97">
        <v>0</v>
      </c>
      <c r="E99" s="97">
        <v>0</v>
      </c>
      <c r="F99" s="97">
        <v>0</v>
      </c>
      <c r="G99" s="97">
        <v>0</v>
      </c>
      <c r="H99" s="97">
        <v>0</v>
      </c>
      <c r="I99" s="97">
        <v>0</v>
      </c>
      <c r="J99" s="97">
        <v>0</v>
      </c>
      <c r="K99" s="97">
        <v>3627.4230900000002</v>
      </c>
      <c r="L99" s="160">
        <v>1.2967554305113645E-2</v>
      </c>
    </row>
    <row r="100" spans="1:12">
      <c r="A100" s="100" t="s">
        <v>735</v>
      </c>
      <c r="B100" s="97">
        <v>668.29567000000009</v>
      </c>
      <c r="C100" s="97">
        <v>6069.4534199999998</v>
      </c>
      <c r="D100" s="97">
        <v>0</v>
      </c>
      <c r="E100" s="97">
        <v>0</v>
      </c>
      <c r="F100" s="97">
        <v>0</v>
      </c>
      <c r="G100" s="97">
        <v>0</v>
      </c>
      <c r="H100" s="97">
        <v>0</v>
      </c>
      <c r="I100" s="97">
        <v>88.408179999999987</v>
      </c>
      <c r="J100" s="97">
        <v>0</v>
      </c>
      <c r="K100" s="97">
        <v>6826.1572700000006</v>
      </c>
      <c r="L100" s="160">
        <v>2.4402602866480435E-2</v>
      </c>
    </row>
    <row r="101" spans="1:12">
      <c r="A101" s="100" t="s">
        <v>736</v>
      </c>
      <c r="B101" s="97">
        <v>1293.47369</v>
      </c>
      <c r="C101" s="97">
        <v>18621.829180000001</v>
      </c>
      <c r="D101" s="97">
        <v>159.77384000000001</v>
      </c>
      <c r="E101" s="97">
        <v>0</v>
      </c>
      <c r="F101" s="97">
        <v>80.737009999999998</v>
      </c>
      <c r="G101" s="97">
        <v>0</v>
      </c>
      <c r="H101" s="97">
        <v>0</v>
      </c>
      <c r="I101" s="97">
        <v>158.25423000000001</v>
      </c>
      <c r="J101" s="97">
        <v>0</v>
      </c>
      <c r="K101" s="97">
        <v>20314.067950000001</v>
      </c>
      <c r="L101" s="160">
        <v>7.2620086701657302E-2</v>
      </c>
    </row>
    <row r="102" spans="1:12">
      <c r="A102" s="100" t="s">
        <v>737</v>
      </c>
      <c r="B102" s="97">
        <v>1960.9147700000001</v>
      </c>
      <c r="C102" s="97">
        <v>173169.25062000001</v>
      </c>
      <c r="D102" s="97">
        <v>7993.4601399999992</v>
      </c>
      <c r="E102" s="97">
        <v>0</v>
      </c>
      <c r="F102" s="97">
        <v>1001.48646</v>
      </c>
      <c r="G102" s="97">
        <v>0</v>
      </c>
      <c r="H102" s="97">
        <v>0</v>
      </c>
      <c r="I102" s="97">
        <v>348.65664000000004</v>
      </c>
      <c r="J102" s="97">
        <v>0</v>
      </c>
      <c r="K102" s="97">
        <v>184473.76863000001</v>
      </c>
      <c r="L102" s="160">
        <v>0.65946914744331497</v>
      </c>
    </row>
    <row r="103" spans="1:12">
      <c r="A103" s="100" t="s">
        <v>738</v>
      </c>
      <c r="B103" s="97">
        <v>559.13795999999991</v>
      </c>
      <c r="C103" s="97">
        <v>27644.081859999998</v>
      </c>
      <c r="D103" s="97">
        <v>1941.89906</v>
      </c>
      <c r="E103" s="97">
        <v>0</v>
      </c>
      <c r="F103" s="97">
        <v>473.32006999999999</v>
      </c>
      <c r="G103" s="97">
        <v>0</v>
      </c>
      <c r="H103" s="97">
        <v>0</v>
      </c>
      <c r="I103" s="97">
        <v>30.743220000000001</v>
      </c>
      <c r="J103" s="97">
        <v>0</v>
      </c>
      <c r="K103" s="97">
        <v>30649.18217</v>
      </c>
      <c r="L103" s="160">
        <v>0.10956674320469077</v>
      </c>
    </row>
    <row r="104" spans="1:12">
      <c r="A104" s="100" t="s">
        <v>739</v>
      </c>
      <c r="B104" s="97">
        <v>706.51271999999994</v>
      </c>
      <c r="C104" s="97">
        <v>6686.6902699999991</v>
      </c>
      <c r="D104" s="97">
        <v>862.15218999999991</v>
      </c>
      <c r="E104" s="97">
        <v>0</v>
      </c>
      <c r="F104" s="97">
        <v>87.72354</v>
      </c>
      <c r="G104" s="97">
        <v>0</v>
      </c>
      <c r="H104" s="97">
        <v>0</v>
      </c>
      <c r="I104" s="97">
        <v>126.11271000000001</v>
      </c>
      <c r="J104" s="97">
        <v>0</v>
      </c>
      <c r="K104" s="97">
        <v>8469.1914299999989</v>
      </c>
      <c r="L104" s="160">
        <v>3.0276231105130908E-2</v>
      </c>
    </row>
    <row r="105" spans="1:12">
      <c r="A105" s="72" t="s">
        <v>160</v>
      </c>
      <c r="B105" s="158">
        <v>8387.5260300000009</v>
      </c>
      <c r="C105" s="158">
        <v>257990.4503</v>
      </c>
      <c r="D105" s="158">
        <v>10957.28523</v>
      </c>
      <c r="E105" s="158">
        <v>0</v>
      </c>
      <c r="F105" s="158">
        <v>1643.2670799999999</v>
      </c>
      <c r="G105" s="158">
        <v>0</v>
      </c>
      <c r="H105" s="158">
        <v>0</v>
      </c>
      <c r="I105" s="158">
        <v>752.17498000000001</v>
      </c>
      <c r="J105" s="158">
        <v>0</v>
      </c>
      <c r="K105" s="158">
        <v>279730.70361999999</v>
      </c>
      <c r="L105" s="161">
        <v>1</v>
      </c>
    </row>
    <row r="106" spans="1:12">
      <c r="A106" s="54" t="s">
        <v>740</v>
      </c>
      <c r="B106" s="160">
        <v>2.9984288179512934E-2</v>
      </c>
      <c r="C106" s="160">
        <v>0.92228149059556574</v>
      </c>
      <c r="D106" s="160">
        <v>3.9170834978790592E-2</v>
      </c>
      <c r="E106" s="160">
        <v>0</v>
      </c>
      <c r="F106" s="160">
        <v>5.874460896621113E-3</v>
      </c>
      <c r="G106" s="160">
        <v>0</v>
      </c>
      <c r="H106" s="160">
        <v>0</v>
      </c>
      <c r="I106" s="160">
        <v>2.6889253495096903E-3</v>
      </c>
      <c r="J106" s="160">
        <v>0</v>
      </c>
      <c r="K106" s="160">
        <v>1</v>
      </c>
      <c r="L106" s="234"/>
    </row>
    <row r="107" spans="1:12" ht="30" customHeight="1">
      <c r="A107" s="435" t="s">
        <v>741</v>
      </c>
      <c r="B107" s="73" t="s">
        <v>101</v>
      </c>
      <c r="C107" s="73" t="s">
        <v>103</v>
      </c>
      <c r="D107" s="73" t="s">
        <v>104</v>
      </c>
      <c r="E107" s="73" t="s">
        <v>106</v>
      </c>
      <c r="F107" s="73" t="s">
        <v>108</v>
      </c>
      <c r="G107" s="73" t="s">
        <v>110</v>
      </c>
      <c r="H107" s="73" t="s">
        <v>112</v>
      </c>
      <c r="I107" s="73" t="s">
        <v>114</v>
      </c>
      <c r="J107" s="73" t="s">
        <v>511</v>
      </c>
      <c r="K107" s="176" t="s">
        <v>519</v>
      </c>
      <c r="L107" s="73" t="s">
        <v>682</v>
      </c>
    </row>
    <row r="108" spans="1:12">
      <c r="A108" s="100" t="s">
        <v>726</v>
      </c>
      <c r="B108" s="97">
        <v>0</v>
      </c>
      <c r="C108" s="97">
        <v>0</v>
      </c>
      <c r="D108" s="97">
        <v>0</v>
      </c>
      <c r="E108" s="97">
        <v>0</v>
      </c>
      <c r="F108" s="97">
        <v>0</v>
      </c>
      <c r="G108" s="97">
        <v>0</v>
      </c>
      <c r="H108" s="97">
        <v>0</v>
      </c>
      <c r="I108" s="97">
        <v>0</v>
      </c>
      <c r="J108" s="97">
        <v>0</v>
      </c>
      <c r="K108" s="97">
        <v>0</v>
      </c>
      <c r="L108" s="160">
        <v>0</v>
      </c>
    </row>
    <row r="109" spans="1:12">
      <c r="A109" s="100" t="s">
        <v>727</v>
      </c>
      <c r="B109" s="97">
        <v>0</v>
      </c>
      <c r="C109" s="97">
        <v>0</v>
      </c>
      <c r="D109" s="97">
        <v>0</v>
      </c>
      <c r="E109" s="97">
        <v>0</v>
      </c>
      <c r="F109" s="97">
        <v>0</v>
      </c>
      <c r="G109" s="97">
        <v>0</v>
      </c>
      <c r="H109" s="97">
        <v>0</v>
      </c>
      <c r="I109" s="97">
        <v>0</v>
      </c>
      <c r="J109" s="97">
        <v>0</v>
      </c>
      <c r="K109" s="97">
        <v>0</v>
      </c>
      <c r="L109" s="160">
        <v>0</v>
      </c>
    </row>
    <row r="110" spans="1:12">
      <c r="A110" s="100" t="s">
        <v>728</v>
      </c>
      <c r="B110" s="97">
        <v>0</v>
      </c>
      <c r="C110" s="97">
        <v>2</v>
      </c>
      <c r="D110" s="97">
        <v>0</v>
      </c>
      <c r="E110" s="97">
        <v>0</v>
      </c>
      <c r="F110" s="97">
        <v>0</v>
      </c>
      <c r="G110" s="97">
        <v>0</v>
      </c>
      <c r="H110" s="97">
        <v>0</v>
      </c>
      <c r="I110" s="97">
        <v>0</v>
      </c>
      <c r="J110" s="97">
        <v>0</v>
      </c>
      <c r="K110" s="97">
        <v>2</v>
      </c>
      <c r="L110" s="160">
        <v>4.3274119912586275E-5</v>
      </c>
    </row>
    <row r="111" spans="1:12">
      <c r="A111" s="100" t="s">
        <v>729</v>
      </c>
      <c r="B111" s="97">
        <v>1</v>
      </c>
      <c r="C111" s="97">
        <v>0</v>
      </c>
      <c r="D111" s="97">
        <v>0</v>
      </c>
      <c r="E111" s="97">
        <v>0</v>
      </c>
      <c r="F111" s="97">
        <v>0</v>
      </c>
      <c r="G111" s="97">
        <v>0</v>
      </c>
      <c r="H111" s="97">
        <v>0</v>
      </c>
      <c r="I111" s="97">
        <v>0</v>
      </c>
      <c r="J111" s="97">
        <v>0</v>
      </c>
      <c r="K111" s="97">
        <v>1</v>
      </c>
      <c r="L111" s="160">
        <v>2.1637059956293138E-5</v>
      </c>
    </row>
    <row r="112" spans="1:12">
      <c r="A112" s="100" t="s">
        <v>730</v>
      </c>
      <c r="B112" s="97">
        <v>0</v>
      </c>
      <c r="C112" s="97">
        <v>3</v>
      </c>
      <c r="D112" s="97">
        <v>0</v>
      </c>
      <c r="E112" s="97">
        <v>0</v>
      </c>
      <c r="F112" s="97">
        <v>0</v>
      </c>
      <c r="G112" s="97">
        <v>0</v>
      </c>
      <c r="H112" s="97">
        <v>0</v>
      </c>
      <c r="I112" s="97">
        <v>0</v>
      </c>
      <c r="J112" s="97">
        <v>0</v>
      </c>
      <c r="K112" s="97">
        <v>3</v>
      </c>
      <c r="L112" s="160">
        <v>6.4911179868879423E-5</v>
      </c>
    </row>
    <row r="113" spans="1:12">
      <c r="A113" s="100" t="s">
        <v>731</v>
      </c>
      <c r="B113" s="97">
        <v>1</v>
      </c>
      <c r="C113" s="97">
        <v>3</v>
      </c>
      <c r="D113" s="97">
        <v>0</v>
      </c>
      <c r="E113" s="97">
        <v>0</v>
      </c>
      <c r="F113" s="97">
        <v>0</v>
      </c>
      <c r="G113" s="97">
        <v>0</v>
      </c>
      <c r="H113" s="97">
        <v>0</v>
      </c>
      <c r="I113" s="97">
        <v>0</v>
      </c>
      <c r="J113" s="97">
        <v>0</v>
      </c>
      <c r="K113" s="97">
        <v>4</v>
      </c>
      <c r="L113" s="160">
        <v>8.6548239825172551E-5</v>
      </c>
    </row>
    <row r="114" spans="1:12">
      <c r="A114" s="100" t="s">
        <v>732</v>
      </c>
      <c r="B114" s="97">
        <v>2</v>
      </c>
      <c r="C114" s="97">
        <v>18</v>
      </c>
      <c r="D114" s="97">
        <v>0</v>
      </c>
      <c r="E114" s="97">
        <v>0</v>
      </c>
      <c r="F114" s="97">
        <v>0</v>
      </c>
      <c r="G114" s="97">
        <v>0</v>
      </c>
      <c r="H114" s="97">
        <v>0</v>
      </c>
      <c r="I114" s="97">
        <v>0</v>
      </c>
      <c r="J114" s="97">
        <v>0</v>
      </c>
      <c r="K114" s="97">
        <v>20</v>
      </c>
      <c r="L114" s="160">
        <v>4.3274119912586277E-4</v>
      </c>
    </row>
    <row r="115" spans="1:12">
      <c r="A115" s="100" t="s">
        <v>733</v>
      </c>
      <c r="B115" s="97">
        <v>1</v>
      </c>
      <c r="C115" s="97">
        <v>25</v>
      </c>
      <c r="D115" s="97">
        <v>0</v>
      </c>
      <c r="E115" s="97">
        <v>0</v>
      </c>
      <c r="F115" s="97">
        <v>0</v>
      </c>
      <c r="G115" s="97">
        <v>0</v>
      </c>
      <c r="H115" s="97">
        <v>0</v>
      </c>
      <c r="I115" s="97">
        <v>0</v>
      </c>
      <c r="J115" s="97">
        <v>0</v>
      </c>
      <c r="K115" s="97">
        <v>26</v>
      </c>
      <c r="L115" s="160">
        <v>5.6256355886362159E-4</v>
      </c>
    </row>
    <row r="116" spans="1:12">
      <c r="A116" s="100" t="s">
        <v>734</v>
      </c>
      <c r="B116" s="97">
        <v>2</v>
      </c>
      <c r="C116" s="97">
        <v>29</v>
      </c>
      <c r="D116" s="97">
        <v>0</v>
      </c>
      <c r="E116" s="97">
        <v>0</v>
      </c>
      <c r="F116" s="97">
        <v>0</v>
      </c>
      <c r="G116" s="97">
        <v>0</v>
      </c>
      <c r="H116" s="97">
        <v>0</v>
      </c>
      <c r="I116" s="97">
        <v>0</v>
      </c>
      <c r="J116" s="97">
        <v>0</v>
      </c>
      <c r="K116" s="97">
        <v>31</v>
      </c>
      <c r="L116" s="160">
        <v>6.7074885864508731E-4</v>
      </c>
    </row>
    <row r="117" spans="1:12">
      <c r="A117" s="100" t="s">
        <v>735</v>
      </c>
      <c r="B117" s="97">
        <v>8</v>
      </c>
      <c r="C117" s="97">
        <v>73</v>
      </c>
      <c r="D117" s="97">
        <v>0</v>
      </c>
      <c r="E117" s="97">
        <v>0</v>
      </c>
      <c r="F117" s="97">
        <v>0</v>
      </c>
      <c r="G117" s="97">
        <v>0</v>
      </c>
      <c r="H117" s="97">
        <v>0</v>
      </c>
      <c r="I117" s="97">
        <v>1</v>
      </c>
      <c r="J117" s="97">
        <v>0</v>
      </c>
      <c r="K117" s="97">
        <v>82</v>
      </c>
      <c r="L117" s="160">
        <v>1.7742389164160375E-3</v>
      </c>
    </row>
    <row r="118" spans="1:12">
      <c r="A118" s="100" t="s">
        <v>736</v>
      </c>
      <c r="B118" s="97">
        <v>30</v>
      </c>
      <c r="C118" s="97">
        <v>414</v>
      </c>
      <c r="D118" s="97">
        <v>4</v>
      </c>
      <c r="E118" s="97">
        <v>0</v>
      </c>
      <c r="F118" s="97">
        <v>2</v>
      </c>
      <c r="G118" s="97">
        <v>0</v>
      </c>
      <c r="H118" s="97">
        <v>0</v>
      </c>
      <c r="I118" s="97">
        <v>4</v>
      </c>
      <c r="J118" s="97">
        <v>0</v>
      </c>
      <c r="K118" s="97">
        <v>454</v>
      </c>
      <c r="L118" s="160">
        <v>9.8232252201570849E-3</v>
      </c>
    </row>
    <row r="119" spans="1:12">
      <c r="A119" s="100" t="s">
        <v>737</v>
      </c>
      <c r="B119" s="97">
        <v>137</v>
      </c>
      <c r="C119" s="97">
        <v>12825</v>
      </c>
      <c r="D119" s="97">
        <v>639</v>
      </c>
      <c r="E119" s="97">
        <v>0</v>
      </c>
      <c r="F119" s="97">
        <v>89</v>
      </c>
      <c r="G119" s="97">
        <v>0</v>
      </c>
      <c r="H119" s="97">
        <v>0</v>
      </c>
      <c r="I119" s="97">
        <v>18</v>
      </c>
      <c r="J119" s="97">
        <v>0</v>
      </c>
      <c r="K119" s="97">
        <v>13708</v>
      </c>
      <c r="L119" s="160">
        <v>0.29660081788086634</v>
      </c>
    </row>
    <row r="120" spans="1:12">
      <c r="A120" s="100" t="s">
        <v>738</v>
      </c>
      <c r="B120" s="97">
        <v>117</v>
      </c>
      <c r="C120" s="97">
        <v>5308</v>
      </c>
      <c r="D120" s="97">
        <v>380</v>
      </c>
      <c r="E120" s="97">
        <v>0</v>
      </c>
      <c r="F120" s="97">
        <v>91</v>
      </c>
      <c r="G120" s="97">
        <v>0</v>
      </c>
      <c r="H120" s="97">
        <v>0</v>
      </c>
      <c r="I120" s="97">
        <v>7</v>
      </c>
      <c r="J120" s="97">
        <v>0</v>
      </c>
      <c r="K120" s="97">
        <v>5903</v>
      </c>
      <c r="L120" s="160">
        <v>0.12772356492199841</v>
      </c>
    </row>
    <row r="121" spans="1:12">
      <c r="A121" s="100" t="s">
        <v>739</v>
      </c>
      <c r="B121" s="97">
        <v>1960</v>
      </c>
      <c r="C121" s="97">
        <v>21715</v>
      </c>
      <c r="D121" s="97">
        <v>800</v>
      </c>
      <c r="E121" s="97">
        <v>0</v>
      </c>
      <c r="F121" s="97">
        <v>32</v>
      </c>
      <c r="G121" s="97">
        <v>0</v>
      </c>
      <c r="H121" s="97">
        <v>0</v>
      </c>
      <c r="I121" s="97">
        <v>1476</v>
      </c>
      <c r="J121" s="97">
        <v>0</v>
      </c>
      <c r="K121" s="97">
        <v>25983</v>
      </c>
      <c r="L121" s="160">
        <v>0.56219572884436464</v>
      </c>
    </row>
    <row r="122" spans="1:12">
      <c r="A122" s="72" t="s">
        <v>160</v>
      </c>
      <c r="B122" s="158">
        <v>2259</v>
      </c>
      <c r="C122" s="158">
        <v>40415</v>
      </c>
      <c r="D122" s="158">
        <v>1823</v>
      </c>
      <c r="E122" s="158">
        <v>0</v>
      </c>
      <c r="F122" s="158">
        <v>214</v>
      </c>
      <c r="G122" s="158">
        <v>0</v>
      </c>
      <c r="H122" s="158">
        <v>0</v>
      </c>
      <c r="I122" s="158">
        <v>1506</v>
      </c>
      <c r="J122" s="158">
        <v>0</v>
      </c>
      <c r="K122" s="158">
        <v>46217</v>
      </c>
      <c r="L122" s="161">
        <v>1</v>
      </c>
    </row>
    <row r="123" spans="1:12">
      <c r="A123" s="54" t="s">
        <v>740</v>
      </c>
      <c r="B123" s="160">
        <v>4.8878118441266202E-2</v>
      </c>
      <c r="C123" s="160">
        <v>0.87446177813358716</v>
      </c>
      <c r="D123" s="160">
        <v>3.944436030032239E-2</v>
      </c>
      <c r="E123" s="160">
        <v>0</v>
      </c>
      <c r="F123" s="160">
        <v>4.6303308306467313E-3</v>
      </c>
      <c r="G123" s="160">
        <v>0</v>
      </c>
      <c r="H123" s="160">
        <v>0</v>
      </c>
      <c r="I123" s="160">
        <v>3.2585412294177468E-2</v>
      </c>
      <c r="J123" s="160">
        <v>0</v>
      </c>
      <c r="K123" s="160">
        <v>1</v>
      </c>
      <c r="L123" s="235"/>
    </row>
    <row r="124" spans="1:12" ht="15.75" thickBot="1">
      <c r="A124" s="206"/>
      <c r="B124" s="207"/>
      <c r="C124" s="208"/>
      <c r="D124" s="207"/>
      <c r="E124" s="207"/>
      <c r="F124" s="207"/>
      <c r="G124" s="207"/>
      <c r="H124" s="207"/>
      <c r="I124" s="207"/>
      <c r="J124" s="207"/>
      <c r="K124" s="550"/>
      <c r="L124" s="550"/>
    </row>
    <row r="125" spans="1:12" ht="15.75" thickTop="1">
      <c r="A125" s="787" t="s">
        <v>1460</v>
      </c>
      <c r="B125" s="788"/>
      <c r="C125" s="788"/>
      <c r="D125" s="788"/>
      <c r="E125" s="788"/>
      <c r="F125" s="788"/>
      <c r="G125" s="788"/>
      <c r="H125" s="788"/>
      <c r="I125" s="788"/>
      <c r="J125" s="788"/>
      <c r="K125" s="788"/>
      <c r="L125" s="788"/>
    </row>
    <row r="126" spans="1:12">
      <c r="A126" s="214"/>
      <c r="B126" s="11"/>
      <c r="C126" s="96"/>
      <c r="D126" s="96"/>
      <c r="E126" s="96"/>
      <c r="F126" s="96"/>
      <c r="G126" s="11"/>
      <c r="H126" s="11"/>
      <c r="I126" s="11"/>
      <c r="J126" s="11"/>
      <c r="K126" s="11"/>
      <c r="L126" s="11"/>
    </row>
    <row r="127" spans="1:12" ht="30" customHeight="1">
      <c r="A127" s="751" t="s">
        <v>447</v>
      </c>
      <c r="B127" s="751"/>
      <c r="C127" s="751"/>
      <c r="D127" s="751"/>
      <c r="E127" s="751"/>
      <c r="F127" s="751"/>
      <c r="G127" s="751"/>
      <c r="H127" s="751"/>
      <c r="I127" s="751"/>
      <c r="J127" s="751"/>
      <c r="K127" s="751"/>
      <c r="L127" s="751"/>
    </row>
    <row r="128" spans="1:12" ht="18">
      <c r="A128" s="752" t="s">
        <v>744</v>
      </c>
      <c r="B128" s="752"/>
      <c r="C128" s="752"/>
      <c r="D128" s="752"/>
      <c r="E128" s="752"/>
      <c r="F128" s="752"/>
      <c r="G128" s="752"/>
      <c r="H128" s="752"/>
      <c r="I128" s="752"/>
      <c r="J128" s="752"/>
      <c r="K128" s="752"/>
      <c r="L128" s="752"/>
    </row>
    <row r="129" spans="1:12" ht="18">
      <c r="A129" s="752" t="s">
        <v>1504</v>
      </c>
      <c r="B129" s="752"/>
      <c r="C129" s="752"/>
      <c r="D129" s="752"/>
      <c r="E129" s="752"/>
      <c r="F129" s="752"/>
      <c r="G129" s="752"/>
      <c r="H129" s="752"/>
      <c r="I129" s="752"/>
      <c r="J129" s="752"/>
      <c r="K129" s="752"/>
      <c r="L129" s="752"/>
    </row>
    <row r="130" spans="1:12" ht="30" customHeight="1">
      <c r="A130" s="756" t="s">
        <v>512</v>
      </c>
      <c r="B130" s="756"/>
      <c r="C130" s="756"/>
      <c r="D130" s="756"/>
      <c r="E130" s="756"/>
      <c r="F130" s="756"/>
      <c r="G130" s="756"/>
      <c r="H130" s="756"/>
      <c r="I130" s="756"/>
      <c r="J130" s="756"/>
      <c r="K130" s="756"/>
      <c r="L130" s="756"/>
    </row>
    <row r="131" spans="1:12">
      <c r="A131" s="99"/>
      <c r="B131" s="205"/>
      <c r="C131" s="101"/>
      <c r="D131" s="205"/>
      <c r="E131" s="101"/>
      <c r="F131" s="184"/>
      <c r="G131" s="205"/>
      <c r="H131" s="205"/>
      <c r="I131" s="205"/>
      <c r="J131" s="205"/>
      <c r="K131" s="205"/>
      <c r="L131" s="98"/>
    </row>
    <row r="132" spans="1:12" ht="30" customHeight="1">
      <c r="A132" s="72" t="s">
        <v>724</v>
      </c>
      <c r="B132" s="73" t="s">
        <v>101</v>
      </c>
      <c r="C132" s="73" t="s">
        <v>103</v>
      </c>
      <c r="D132" s="73" t="s">
        <v>104</v>
      </c>
      <c r="E132" s="73" t="s">
        <v>106</v>
      </c>
      <c r="F132" s="73" t="s">
        <v>108</v>
      </c>
      <c r="G132" s="73" t="s">
        <v>110</v>
      </c>
      <c r="H132" s="73" t="s">
        <v>112</v>
      </c>
      <c r="I132" s="73" t="s">
        <v>114</v>
      </c>
      <c r="J132" s="73" t="s">
        <v>511</v>
      </c>
      <c r="K132" s="176" t="s">
        <v>519</v>
      </c>
      <c r="L132" s="73" t="s">
        <v>725</v>
      </c>
    </row>
    <row r="133" spans="1:12">
      <c r="A133" s="100" t="s">
        <v>726</v>
      </c>
      <c r="B133" s="97">
        <v>0</v>
      </c>
      <c r="C133" s="97">
        <v>0</v>
      </c>
      <c r="D133" s="97">
        <v>45000</v>
      </c>
      <c r="E133" s="97">
        <v>0</v>
      </c>
      <c r="F133" s="97">
        <v>0</v>
      </c>
      <c r="G133" s="97">
        <v>0</v>
      </c>
      <c r="H133" s="97">
        <v>0</v>
      </c>
      <c r="I133" s="97">
        <v>0</v>
      </c>
      <c r="J133" s="97">
        <v>0</v>
      </c>
      <c r="K133" s="97">
        <v>45000</v>
      </c>
      <c r="L133" s="160">
        <v>6.6256193316792555E-2</v>
      </c>
    </row>
    <row r="134" spans="1:12">
      <c r="A134" s="100" t="s">
        <v>727</v>
      </c>
      <c r="B134" s="97">
        <v>7271.6</v>
      </c>
      <c r="C134" s="97">
        <v>180000</v>
      </c>
      <c r="D134" s="97">
        <v>87000</v>
      </c>
      <c r="E134" s="97">
        <v>0</v>
      </c>
      <c r="F134" s="97">
        <v>0</v>
      </c>
      <c r="G134" s="97">
        <v>0</v>
      </c>
      <c r="H134" s="97">
        <v>0</v>
      </c>
      <c r="I134" s="97">
        <v>0</v>
      </c>
      <c r="J134" s="97">
        <v>0</v>
      </c>
      <c r="K134" s="97">
        <v>274271.59999999998</v>
      </c>
      <c r="L134" s="160">
        <v>0.40382649224235556</v>
      </c>
    </row>
    <row r="135" spans="1:12">
      <c r="A135" s="100" t="s">
        <v>728</v>
      </c>
      <c r="B135" s="97">
        <v>6860</v>
      </c>
      <c r="C135" s="97">
        <v>117180</v>
      </c>
      <c r="D135" s="97">
        <v>7000</v>
      </c>
      <c r="E135" s="97">
        <v>0</v>
      </c>
      <c r="F135" s="97">
        <v>0</v>
      </c>
      <c r="G135" s="97">
        <v>0</v>
      </c>
      <c r="H135" s="97">
        <v>0</v>
      </c>
      <c r="I135" s="97">
        <v>0</v>
      </c>
      <c r="J135" s="97">
        <v>0</v>
      </c>
      <c r="K135" s="97">
        <v>131040</v>
      </c>
      <c r="L135" s="160">
        <v>0.19293803493849992</v>
      </c>
    </row>
    <row r="136" spans="1:12">
      <c r="A136" s="100" t="s">
        <v>729</v>
      </c>
      <c r="B136" s="97">
        <v>3920.8</v>
      </c>
      <c r="C136" s="97">
        <v>81010</v>
      </c>
      <c r="D136" s="97">
        <v>0</v>
      </c>
      <c r="E136" s="97">
        <v>0</v>
      </c>
      <c r="F136" s="97">
        <v>0</v>
      </c>
      <c r="G136" s="97">
        <v>0</v>
      </c>
      <c r="H136" s="97">
        <v>0</v>
      </c>
      <c r="I136" s="97">
        <v>0</v>
      </c>
      <c r="J136" s="97">
        <v>0</v>
      </c>
      <c r="K136" s="97">
        <v>84930.8</v>
      </c>
      <c r="L136" s="160">
        <v>0.12504870007444099</v>
      </c>
    </row>
    <row r="137" spans="1:12">
      <c r="A137" s="100" t="s">
        <v>730</v>
      </c>
      <c r="B137" s="97">
        <v>1804.51161</v>
      </c>
      <c r="C137" s="97">
        <v>36748.378520000006</v>
      </c>
      <c r="D137" s="97">
        <v>20000</v>
      </c>
      <c r="E137" s="97">
        <v>0</v>
      </c>
      <c r="F137" s="97">
        <v>0</v>
      </c>
      <c r="G137" s="97">
        <v>0</v>
      </c>
      <c r="H137" s="97">
        <v>0</v>
      </c>
      <c r="I137" s="97">
        <v>0</v>
      </c>
      <c r="J137" s="97">
        <v>0</v>
      </c>
      <c r="K137" s="97">
        <v>58552.890130000007</v>
      </c>
      <c r="L137" s="160">
        <v>8.6210924615782114E-2</v>
      </c>
    </row>
    <row r="138" spans="1:12">
      <c r="A138" s="100" t="s">
        <v>731</v>
      </c>
      <c r="B138" s="97">
        <v>3384.6783300000002</v>
      </c>
      <c r="C138" s="97">
        <v>21556</v>
      </c>
      <c r="D138" s="97">
        <v>6046.7121999999999</v>
      </c>
      <c r="E138" s="97">
        <v>0</v>
      </c>
      <c r="F138" s="97">
        <v>0</v>
      </c>
      <c r="G138" s="97">
        <v>0</v>
      </c>
      <c r="H138" s="97">
        <v>0</v>
      </c>
      <c r="I138" s="97">
        <v>0</v>
      </c>
      <c r="J138" s="97">
        <v>0</v>
      </c>
      <c r="K138" s="97">
        <v>30987.390529999997</v>
      </c>
      <c r="L138" s="160">
        <v>4.5624589718636151E-2</v>
      </c>
    </row>
    <row r="139" spans="1:12">
      <c r="A139" s="100" t="s">
        <v>732</v>
      </c>
      <c r="B139" s="97">
        <v>3891.46549</v>
      </c>
      <c r="C139" s="97">
        <v>5161.8513400000002</v>
      </c>
      <c r="D139" s="97">
        <v>1464.30394</v>
      </c>
      <c r="E139" s="97">
        <v>0</v>
      </c>
      <c r="F139" s="97">
        <v>0</v>
      </c>
      <c r="G139" s="97">
        <v>0</v>
      </c>
      <c r="H139" s="97">
        <v>0</v>
      </c>
      <c r="I139" s="97">
        <v>0</v>
      </c>
      <c r="J139" s="97">
        <v>0</v>
      </c>
      <c r="K139" s="97">
        <v>10517.62077</v>
      </c>
      <c r="L139" s="160">
        <v>1.5485722554885168E-2</v>
      </c>
    </row>
    <row r="140" spans="1:12">
      <c r="A140" s="100" t="s">
        <v>733</v>
      </c>
      <c r="B140" s="97">
        <v>3088.0834799999998</v>
      </c>
      <c r="C140" s="97">
        <v>2650.2135800000001</v>
      </c>
      <c r="D140" s="97">
        <v>2097.0399299999999</v>
      </c>
      <c r="E140" s="97">
        <v>0</v>
      </c>
      <c r="F140" s="97">
        <v>0</v>
      </c>
      <c r="G140" s="97">
        <v>0</v>
      </c>
      <c r="H140" s="97">
        <v>0</v>
      </c>
      <c r="I140" s="97">
        <v>0</v>
      </c>
      <c r="J140" s="97">
        <v>0</v>
      </c>
      <c r="K140" s="97">
        <v>7835.3369899999998</v>
      </c>
      <c r="L140" s="160">
        <v>1.1536435606925678E-2</v>
      </c>
    </row>
    <row r="141" spans="1:12">
      <c r="A141" s="100" t="s">
        <v>734</v>
      </c>
      <c r="B141" s="97">
        <v>2152.3764300000003</v>
      </c>
      <c r="C141" s="97">
        <v>1034.70434</v>
      </c>
      <c r="D141" s="97">
        <v>583.43659000000002</v>
      </c>
      <c r="E141" s="97">
        <v>0</v>
      </c>
      <c r="F141" s="97">
        <v>0</v>
      </c>
      <c r="G141" s="97">
        <v>0</v>
      </c>
      <c r="H141" s="97">
        <v>0</v>
      </c>
      <c r="I141" s="97">
        <v>0</v>
      </c>
      <c r="J141" s="97">
        <v>0</v>
      </c>
      <c r="K141" s="97">
        <v>3770.5173600000007</v>
      </c>
      <c r="L141" s="160">
        <v>5.5515583801884968E-3</v>
      </c>
    </row>
    <row r="142" spans="1:12">
      <c r="A142" s="100" t="s">
        <v>735</v>
      </c>
      <c r="B142" s="97">
        <v>4750.9373900000001</v>
      </c>
      <c r="C142" s="97">
        <v>1787.5241100000001</v>
      </c>
      <c r="D142" s="97">
        <v>2754.3093799999997</v>
      </c>
      <c r="E142" s="97">
        <v>0</v>
      </c>
      <c r="F142" s="97">
        <v>0</v>
      </c>
      <c r="G142" s="97">
        <v>0</v>
      </c>
      <c r="H142" s="97">
        <v>0</v>
      </c>
      <c r="I142" s="97">
        <v>0</v>
      </c>
      <c r="J142" s="97">
        <v>0</v>
      </c>
      <c r="K142" s="97">
        <v>9292.77088</v>
      </c>
      <c r="L142" s="160">
        <v>1.3682302752754233E-2</v>
      </c>
    </row>
    <row r="143" spans="1:12">
      <c r="A143" s="100" t="s">
        <v>736</v>
      </c>
      <c r="B143" s="97">
        <v>5283.7159199999996</v>
      </c>
      <c r="C143" s="97">
        <v>2386.1587400000003</v>
      </c>
      <c r="D143" s="97">
        <v>4021.9658100000001</v>
      </c>
      <c r="E143" s="97">
        <v>0</v>
      </c>
      <c r="F143" s="97">
        <v>0</v>
      </c>
      <c r="G143" s="97">
        <v>0</v>
      </c>
      <c r="H143" s="97">
        <v>0</v>
      </c>
      <c r="I143" s="97">
        <v>0</v>
      </c>
      <c r="J143" s="97">
        <v>0</v>
      </c>
      <c r="K143" s="97">
        <v>11691.840469999999</v>
      </c>
      <c r="L143" s="160">
        <v>1.7214596497987081E-2</v>
      </c>
    </row>
    <row r="144" spans="1:12">
      <c r="A144" s="100" t="s">
        <v>737</v>
      </c>
      <c r="B144" s="97">
        <v>3750.9970800000001</v>
      </c>
      <c r="C144" s="97">
        <v>1674.67148</v>
      </c>
      <c r="D144" s="97">
        <v>4578.75065</v>
      </c>
      <c r="E144" s="97">
        <v>0</v>
      </c>
      <c r="F144" s="97">
        <v>0</v>
      </c>
      <c r="G144" s="97">
        <v>0</v>
      </c>
      <c r="H144" s="97">
        <v>0</v>
      </c>
      <c r="I144" s="97">
        <v>0</v>
      </c>
      <c r="J144" s="97">
        <v>0</v>
      </c>
      <c r="K144" s="97">
        <v>10004.41921</v>
      </c>
      <c r="L144" s="160">
        <v>1.4730105182222068E-2</v>
      </c>
    </row>
    <row r="145" spans="1:12">
      <c r="A145" s="100" t="s">
        <v>738</v>
      </c>
      <c r="B145" s="97">
        <v>197.07406</v>
      </c>
      <c r="C145" s="97">
        <v>89.84254</v>
      </c>
      <c r="D145" s="97">
        <v>455.85621000000003</v>
      </c>
      <c r="E145" s="97">
        <v>0</v>
      </c>
      <c r="F145" s="97">
        <v>0</v>
      </c>
      <c r="G145" s="97">
        <v>0</v>
      </c>
      <c r="H145" s="97">
        <v>0</v>
      </c>
      <c r="I145" s="97">
        <v>0</v>
      </c>
      <c r="J145" s="97">
        <v>0</v>
      </c>
      <c r="K145" s="97">
        <v>742.77281000000005</v>
      </c>
      <c r="L145" s="160">
        <v>1.0936288642181607E-3</v>
      </c>
    </row>
    <row r="146" spans="1:12">
      <c r="A146" s="100" t="s">
        <v>739</v>
      </c>
      <c r="B146" s="97">
        <v>312.08909999999997</v>
      </c>
      <c r="C146" s="97">
        <v>76.230469999999997</v>
      </c>
      <c r="D146" s="97">
        <v>155.51165</v>
      </c>
      <c r="E146" s="97">
        <v>0</v>
      </c>
      <c r="F146" s="97">
        <v>0</v>
      </c>
      <c r="G146" s="97">
        <v>0</v>
      </c>
      <c r="H146" s="97">
        <v>0</v>
      </c>
      <c r="I146" s="97">
        <v>0</v>
      </c>
      <c r="J146" s="97">
        <v>0</v>
      </c>
      <c r="K146" s="97">
        <v>543.83122000000003</v>
      </c>
      <c r="L146" s="160">
        <v>8.0071525431171429E-4</v>
      </c>
    </row>
    <row r="147" spans="1:12">
      <c r="A147" s="72" t="s">
        <v>160</v>
      </c>
      <c r="B147" s="158">
        <v>46668.328890000004</v>
      </c>
      <c r="C147" s="158">
        <v>451355.57511999999</v>
      </c>
      <c r="D147" s="158">
        <v>181157.88636</v>
      </c>
      <c r="E147" s="158">
        <v>0</v>
      </c>
      <c r="F147" s="158">
        <v>0</v>
      </c>
      <c r="G147" s="158">
        <v>0</v>
      </c>
      <c r="H147" s="158">
        <v>0</v>
      </c>
      <c r="I147" s="158">
        <v>0</v>
      </c>
      <c r="J147" s="158">
        <v>0</v>
      </c>
      <c r="K147" s="158">
        <v>679181.79037000006</v>
      </c>
      <c r="L147" s="161">
        <v>1</v>
      </c>
    </row>
    <row r="148" spans="1:12">
      <c r="A148" s="54" t="s">
        <v>740</v>
      </c>
      <c r="B148" s="160">
        <v>6.871257379349989E-2</v>
      </c>
      <c r="C148" s="160">
        <v>0.66455782755028447</v>
      </c>
      <c r="D148" s="160">
        <v>0.26672959865621548</v>
      </c>
      <c r="E148" s="160">
        <v>0</v>
      </c>
      <c r="F148" s="160">
        <v>0</v>
      </c>
      <c r="G148" s="160">
        <v>0</v>
      </c>
      <c r="H148" s="160">
        <v>0</v>
      </c>
      <c r="I148" s="160">
        <v>0</v>
      </c>
      <c r="J148" s="160">
        <v>0</v>
      </c>
      <c r="K148" s="160">
        <v>1</v>
      </c>
      <c r="L148" s="234"/>
    </row>
    <row r="149" spans="1:12" ht="30" customHeight="1">
      <c r="A149" s="435" t="s">
        <v>741</v>
      </c>
      <c r="B149" s="73" t="s">
        <v>101</v>
      </c>
      <c r="C149" s="73" t="s">
        <v>103</v>
      </c>
      <c r="D149" s="73" t="s">
        <v>104</v>
      </c>
      <c r="E149" s="73" t="s">
        <v>106</v>
      </c>
      <c r="F149" s="73" t="s">
        <v>108</v>
      </c>
      <c r="G149" s="73" t="s">
        <v>110</v>
      </c>
      <c r="H149" s="73" t="s">
        <v>112</v>
      </c>
      <c r="I149" s="73" t="s">
        <v>114</v>
      </c>
      <c r="J149" s="73" t="s">
        <v>511</v>
      </c>
      <c r="K149" s="176" t="s">
        <v>519</v>
      </c>
      <c r="L149" s="73" t="s">
        <v>682</v>
      </c>
    </row>
    <row r="150" spans="1:12">
      <c r="A150" s="100" t="s">
        <v>726</v>
      </c>
      <c r="B150" s="97">
        <v>0</v>
      </c>
      <c r="C150" s="97">
        <v>0</v>
      </c>
      <c r="D150" s="97">
        <v>3</v>
      </c>
      <c r="E150" s="97">
        <v>0</v>
      </c>
      <c r="F150" s="97">
        <v>0</v>
      </c>
      <c r="G150" s="97">
        <v>0</v>
      </c>
      <c r="H150" s="97">
        <v>0</v>
      </c>
      <c r="I150" s="97">
        <v>0</v>
      </c>
      <c r="J150" s="97">
        <v>0</v>
      </c>
      <c r="K150" s="97">
        <v>3</v>
      </c>
      <c r="L150" s="160">
        <v>1.5873015873015873E-3</v>
      </c>
    </row>
    <row r="151" spans="1:12">
      <c r="A151" s="100" t="s">
        <v>727</v>
      </c>
      <c r="B151" s="97">
        <v>1</v>
      </c>
      <c r="C151" s="97">
        <v>23</v>
      </c>
      <c r="D151" s="97">
        <v>9</v>
      </c>
      <c r="E151" s="97">
        <v>0</v>
      </c>
      <c r="F151" s="97">
        <v>0</v>
      </c>
      <c r="G151" s="97">
        <v>0</v>
      </c>
      <c r="H151" s="97">
        <v>0</v>
      </c>
      <c r="I151" s="97">
        <v>0</v>
      </c>
      <c r="J151" s="97">
        <v>0</v>
      </c>
      <c r="K151" s="97">
        <v>33</v>
      </c>
      <c r="L151" s="160">
        <v>1.7460317460317461E-2</v>
      </c>
    </row>
    <row r="152" spans="1:12">
      <c r="A152" s="100" t="s">
        <v>728</v>
      </c>
      <c r="B152" s="97">
        <v>1</v>
      </c>
      <c r="C152" s="97">
        <v>21</v>
      </c>
      <c r="D152" s="97">
        <v>2</v>
      </c>
      <c r="E152" s="97">
        <v>0</v>
      </c>
      <c r="F152" s="97">
        <v>0</v>
      </c>
      <c r="G152" s="97">
        <v>0</v>
      </c>
      <c r="H152" s="97">
        <v>0</v>
      </c>
      <c r="I152" s="97">
        <v>0</v>
      </c>
      <c r="J152" s="97">
        <v>0</v>
      </c>
      <c r="K152" s="97">
        <v>24</v>
      </c>
      <c r="L152" s="160">
        <v>1.2698412698412698E-2</v>
      </c>
    </row>
    <row r="153" spans="1:12">
      <c r="A153" s="100" t="s">
        <v>729</v>
      </c>
      <c r="B153" s="97">
        <v>2</v>
      </c>
      <c r="C153" s="97">
        <v>38</v>
      </c>
      <c r="D153" s="97">
        <v>0</v>
      </c>
      <c r="E153" s="97">
        <v>0</v>
      </c>
      <c r="F153" s="97">
        <v>0</v>
      </c>
      <c r="G153" s="97">
        <v>0</v>
      </c>
      <c r="H153" s="97">
        <v>0</v>
      </c>
      <c r="I153" s="97">
        <v>0</v>
      </c>
      <c r="J153" s="97">
        <v>0</v>
      </c>
      <c r="K153" s="97">
        <v>40</v>
      </c>
      <c r="L153" s="160">
        <v>2.1164021164021163E-2</v>
      </c>
    </row>
    <row r="154" spans="1:12">
      <c r="A154" s="100" t="s">
        <v>730</v>
      </c>
      <c r="B154" s="97">
        <v>2</v>
      </c>
      <c r="C154" s="97">
        <v>34</v>
      </c>
      <c r="D154" s="97">
        <v>20</v>
      </c>
      <c r="E154" s="97">
        <v>0</v>
      </c>
      <c r="F154" s="97">
        <v>0</v>
      </c>
      <c r="G154" s="97">
        <v>0</v>
      </c>
      <c r="H154" s="97">
        <v>0</v>
      </c>
      <c r="I154" s="97">
        <v>0</v>
      </c>
      <c r="J154" s="97">
        <v>0</v>
      </c>
      <c r="K154" s="97">
        <v>56</v>
      </c>
      <c r="L154" s="160">
        <v>2.9629629629629631E-2</v>
      </c>
    </row>
    <row r="155" spans="1:12">
      <c r="A155" s="100" t="s">
        <v>731</v>
      </c>
      <c r="B155" s="97">
        <v>7</v>
      </c>
      <c r="C155" s="97">
        <v>36</v>
      </c>
      <c r="D155" s="97">
        <v>12</v>
      </c>
      <c r="E155" s="97">
        <v>0</v>
      </c>
      <c r="F155" s="97">
        <v>0</v>
      </c>
      <c r="G155" s="97">
        <v>0</v>
      </c>
      <c r="H155" s="97">
        <v>0</v>
      </c>
      <c r="I155" s="97">
        <v>0</v>
      </c>
      <c r="J155" s="97">
        <v>0</v>
      </c>
      <c r="K155" s="97">
        <v>55</v>
      </c>
      <c r="L155" s="160">
        <v>2.9100529100529099E-2</v>
      </c>
    </row>
    <row r="156" spans="1:12">
      <c r="A156" s="100" t="s">
        <v>732</v>
      </c>
      <c r="B156" s="97">
        <v>14</v>
      </c>
      <c r="C156" s="97">
        <v>19</v>
      </c>
      <c r="D156" s="97">
        <v>5</v>
      </c>
      <c r="E156" s="97">
        <v>0</v>
      </c>
      <c r="F156" s="97">
        <v>0</v>
      </c>
      <c r="G156" s="97">
        <v>0</v>
      </c>
      <c r="H156" s="97">
        <v>0</v>
      </c>
      <c r="I156" s="97">
        <v>0</v>
      </c>
      <c r="J156" s="97">
        <v>0</v>
      </c>
      <c r="K156" s="97">
        <v>38</v>
      </c>
      <c r="L156" s="160">
        <v>2.0105820105820106E-2</v>
      </c>
    </row>
    <row r="157" spans="1:12">
      <c r="A157" s="100" t="s">
        <v>733</v>
      </c>
      <c r="B157" s="97">
        <v>18</v>
      </c>
      <c r="C157" s="97">
        <v>15</v>
      </c>
      <c r="D157" s="97">
        <v>12</v>
      </c>
      <c r="E157" s="97">
        <v>0</v>
      </c>
      <c r="F157" s="97">
        <v>0</v>
      </c>
      <c r="G157" s="97">
        <v>0</v>
      </c>
      <c r="H157" s="97">
        <v>0</v>
      </c>
      <c r="I157" s="97">
        <v>0</v>
      </c>
      <c r="J157" s="97">
        <v>0</v>
      </c>
      <c r="K157" s="97">
        <v>45</v>
      </c>
      <c r="L157" s="160">
        <v>2.3809523809523808E-2</v>
      </c>
    </row>
    <row r="158" spans="1:12">
      <c r="A158" s="100" t="s">
        <v>734</v>
      </c>
      <c r="B158" s="97">
        <v>18</v>
      </c>
      <c r="C158" s="97">
        <v>8</v>
      </c>
      <c r="D158" s="97">
        <v>5</v>
      </c>
      <c r="E158" s="97">
        <v>0</v>
      </c>
      <c r="F158" s="97">
        <v>0</v>
      </c>
      <c r="G158" s="97">
        <v>0</v>
      </c>
      <c r="H158" s="97">
        <v>0</v>
      </c>
      <c r="I158" s="97">
        <v>0</v>
      </c>
      <c r="J158" s="97">
        <v>0</v>
      </c>
      <c r="K158" s="97">
        <v>31</v>
      </c>
      <c r="L158" s="160">
        <v>1.6402116402116401E-2</v>
      </c>
    </row>
    <row r="159" spans="1:12">
      <c r="A159" s="100" t="s">
        <v>735</v>
      </c>
      <c r="B159" s="97">
        <v>58</v>
      </c>
      <c r="C159" s="97">
        <v>22</v>
      </c>
      <c r="D159" s="97">
        <v>32</v>
      </c>
      <c r="E159" s="97">
        <v>0</v>
      </c>
      <c r="F159" s="97">
        <v>0</v>
      </c>
      <c r="G159" s="97">
        <v>0</v>
      </c>
      <c r="H159" s="97">
        <v>0</v>
      </c>
      <c r="I159" s="97">
        <v>0</v>
      </c>
      <c r="J159" s="97">
        <v>0</v>
      </c>
      <c r="K159" s="97">
        <v>112</v>
      </c>
      <c r="L159" s="160">
        <v>5.9259259259259262E-2</v>
      </c>
    </row>
    <row r="160" spans="1:12">
      <c r="A160" s="100" t="s">
        <v>736</v>
      </c>
      <c r="B160" s="97">
        <v>103</v>
      </c>
      <c r="C160" s="97">
        <v>47</v>
      </c>
      <c r="D160" s="97">
        <v>87</v>
      </c>
      <c r="E160" s="97">
        <v>0</v>
      </c>
      <c r="F160" s="97">
        <v>0</v>
      </c>
      <c r="G160" s="97">
        <v>0</v>
      </c>
      <c r="H160" s="97">
        <v>0</v>
      </c>
      <c r="I160" s="97">
        <v>0</v>
      </c>
      <c r="J160" s="97">
        <v>0</v>
      </c>
      <c r="K160" s="97">
        <v>237</v>
      </c>
      <c r="L160" s="160">
        <v>0.1253968253968254</v>
      </c>
    </row>
    <row r="161" spans="1:12">
      <c r="A161" s="100" t="s">
        <v>737</v>
      </c>
      <c r="B161" s="97">
        <v>218</v>
      </c>
      <c r="C161" s="97">
        <v>90</v>
      </c>
      <c r="D161" s="97">
        <v>291</v>
      </c>
      <c r="E161" s="97">
        <v>0</v>
      </c>
      <c r="F161" s="97">
        <v>0</v>
      </c>
      <c r="G161" s="97">
        <v>0</v>
      </c>
      <c r="H161" s="97">
        <v>0</v>
      </c>
      <c r="I161" s="97">
        <v>0</v>
      </c>
      <c r="J161" s="97">
        <v>0</v>
      </c>
      <c r="K161" s="97">
        <v>599</v>
      </c>
      <c r="L161" s="160">
        <v>0.31693121693121695</v>
      </c>
    </row>
    <row r="162" spans="1:12">
      <c r="A162" s="100" t="s">
        <v>738</v>
      </c>
      <c r="B162" s="97">
        <v>42</v>
      </c>
      <c r="C162" s="97">
        <v>17</v>
      </c>
      <c r="D162" s="97">
        <v>89</v>
      </c>
      <c r="E162" s="97">
        <v>0</v>
      </c>
      <c r="F162" s="97">
        <v>0</v>
      </c>
      <c r="G162" s="97">
        <v>0</v>
      </c>
      <c r="H162" s="97">
        <v>0</v>
      </c>
      <c r="I162" s="97">
        <v>0</v>
      </c>
      <c r="J162" s="97">
        <v>0</v>
      </c>
      <c r="K162" s="97">
        <v>148</v>
      </c>
      <c r="L162" s="160">
        <v>7.8306878306878311E-2</v>
      </c>
    </row>
    <row r="163" spans="1:12">
      <c r="A163" s="100" t="s">
        <v>739</v>
      </c>
      <c r="B163" s="97">
        <v>272</v>
      </c>
      <c r="C163" s="97">
        <v>67</v>
      </c>
      <c r="D163" s="97">
        <v>130</v>
      </c>
      <c r="E163" s="97">
        <v>0</v>
      </c>
      <c r="F163" s="97">
        <v>0</v>
      </c>
      <c r="G163" s="97">
        <v>0</v>
      </c>
      <c r="H163" s="97">
        <v>0</v>
      </c>
      <c r="I163" s="97">
        <v>0</v>
      </c>
      <c r="J163" s="97">
        <v>0</v>
      </c>
      <c r="K163" s="97">
        <v>469</v>
      </c>
      <c r="L163" s="160">
        <v>0.24814814814814815</v>
      </c>
    </row>
    <row r="164" spans="1:12">
      <c r="A164" s="72" t="s">
        <v>160</v>
      </c>
      <c r="B164" s="158">
        <v>756</v>
      </c>
      <c r="C164" s="158">
        <v>437</v>
      </c>
      <c r="D164" s="158">
        <v>697</v>
      </c>
      <c r="E164" s="158">
        <v>0</v>
      </c>
      <c r="F164" s="158">
        <v>0</v>
      </c>
      <c r="G164" s="158">
        <v>0</v>
      </c>
      <c r="H164" s="158">
        <v>0</v>
      </c>
      <c r="I164" s="158">
        <v>0</v>
      </c>
      <c r="J164" s="158">
        <v>0</v>
      </c>
      <c r="K164" s="158">
        <v>1890</v>
      </c>
      <c r="L164" s="161">
        <v>1</v>
      </c>
    </row>
    <row r="165" spans="1:12">
      <c r="A165" s="54" t="s">
        <v>740</v>
      </c>
      <c r="B165" s="160">
        <v>0.4</v>
      </c>
      <c r="C165" s="160">
        <v>0.23121693121693121</v>
      </c>
      <c r="D165" s="160">
        <v>0.36878306878306877</v>
      </c>
      <c r="E165" s="160">
        <v>0</v>
      </c>
      <c r="F165" s="160">
        <v>0</v>
      </c>
      <c r="G165" s="160">
        <v>0</v>
      </c>
      <c r="H165" s="160">
        <v>0</v>
      </c>
      <c r="I165" s="160">
        <v>0</v>
      </c>
      <c r="J165" s="160">
        <v>0</v>
      </c>
      <c r="K165" s="160">
        <v>1</v>
      </c>
      <c r="L165" s="235"/>
    </row>
    <row r="166" spans="1:12" ht="15.75" thickBot="1">
      <c r="A166" s="206"/>
      <c r="B166" s="207"/>
      <c r="C166" s="208"/>
      <c r="D166" s="207"/>
      <c r="E166" s="207"/>
      <c r="F166" s="207"/>
      <c r="G166" s="207"/>
      <c r="H166" s="207"/>
      <c r="I166" s="207"/>
      <c r="J166" s="207"/>
      <c r="K166" s="550"/>
      <c r="L166" s="550"/>
    </row>
    <row r="167" spans="1:12" ht="15.75" thickTop="1">
      <c r="A167" s="787" t="s">
        <v>1461</v>
      </c>
      <c r="B167" s="788"/>
      <c r="C167" s="788"/>
      <c r="D167" s="788"/>
      <c r="E167" s="788"/>
      <c r="F167" s="788"/>
      <c r="G167" s="788"/>
      <c r="H167" s="788"/>
      <c r="I167" s="788"/>
      <c r="J167" s="788"/>
      <c r="K167" s="788"/>
      <c r="L167" s="788"/>
    </row>
    <row r="168" spans="1:12">
      <c r="A168" s="190"/>
      <c r="B168" s="11"/>
      <c r="C168" s="96"/>
      <c r="D168" s="96"/>
      <c r="E168" s="96"/>
      <c r="F168" s="96"/>
      <c r="G168" s="96"/>
      <c r="H168" s="11"/>
      <c r="I168" s="11"/>
      <c r="J168" s="11"/>
      <c r="K168" s="11"/>
      <c r="L168" s="11"/>
    </row>
    <row r="169" spans="1:12" ht="30" customHeight="1">
      <c r="A169" s="751" t="s">
        <v>447</v>
      </c>
      <c r="B169" s="751"/>
      <c r="C169" s="751"/>
      <c r="D169" s="751"/>
      <c r="E169" s="751"/>
      <c r="F169" s="751"/>
      <c r="G169" s="751"/>
      <c r="H169" s="751"/>
      <c r="I169" s="751"/>
      <c r="J169" s="751"/>
      <c r="K169" s="751"/>
      <c r="L169" s="751"/>
    </row>
    <row r="170" spans="1:12" ht="18">
      <c r="A170" s="752" t="s">
        <v>745</v>
      </c>
      <c r="B170" s="752"/>
      <c r="C170" s="752"/>
      <c r="D170" s="752"/>
      <c r="E170" s="752"/>
      <c r="F170" s="752"/>
      <c r="G170" s="752"/>
      <c r="H170" s="752"/>
      <c r="I170" s="752"/>
      <c r="J170" s="752"/>
      <c r="K170" s="752"/>
      <c r="L170" s="752"/>
    </row>
    <row r="171" spans="1:12" ht="18">
      <c r="A171" s="752" t="s">
        <v>1504</v>
      </c>
      <c r="B171" s="752"/>
      <c r="C171" s="752"/>
      <c r="D171" s="752"/>
      <c r="E171" s="752"/>
      <c r="F171" s="752"/>
      <c r="G171" s="752"/>
      <c r="H171" s="752"/>
      <c r="I171" s="752"/>
      <c r="J171" s="752"/>
      <c r="K171" s="752"/>
      <c r="L171" s="752"/>
    </row>
    <row r="172" spans="1:12" ht="30" customHeight="1">
      <c r="A172" s="756" t="s">
        <v>512</v>
      </c>
      <c r="B172" s="756"/>
      <c r="C172" s="756"/>
      <c r="D172" s="756"/>
      <c r="E172" s="756"/>
      <c r="F172" s="756"/>
      <c r="G172" s="756"/>
      <c r="H172" s="756"/>
      <c r="I172" s="756"/>
      <c r="J172" s="756"/>
      <c r="K172" s="756"/>
      <c r="L172" s="756"/>
    </row>
    <row r="173" spans="1:12">
      <c r="A173" s="99"/>
      <c r="B173" s="205"/>
      <c r="C173" s="101"/>
      <c r="D173" s="205"/>
      <c r="E173" s="101"/>
      <c r="F173" s="184"/>
      <c r="G173" s="205"/>
      <c r="H173" s="205"/>
      <c r="I173" s="205"/>
      <c r="J173" s="205"/>
      <c r="K173" s="205"/>
      <c r="L173" s="98"/>
    </row>
    <row r="174" spans="1:12" ht="30" customHeight="1">
      <c r="A174" s="72" t="s">
        <v>724</v>
      </c>
      <c r="B174" s="73" t="s">
        <v>101</v>
      </c>
      <c r="C174" s="73" t="s">
        <v>103</v>
      </c>
      <c r="D174" s="73" t="s">
        <v>104</v>
      </c>
      <c r="E174" s="73" t="s">
        <v>106</v>
      </c>
      <c r="F174" s="73" t="s">
        <v>108</v>
      </c>
      <c r="G174" s="73" t="s">
        <v>110</v>
      </c>
      <c r="H174" s="73" t="s">
        <v>112</v>
      </c>
      <c r="I174" s="73" t="s">
        <v>114</v>
      </c>
      <c r="J174" s="73" t="s">
        <v>511</v>
      </c>
      <c r="K174" s="176" t="s">
        <v>519</v>
      </c>
      <c r="L174" s="73" t="s">
        <v>725</v>
      </c>
    </row>
    <row r="175" spans="1:12">
      <c r="A175" s="100" t="s">
        <v>726</v>
      </c>
      <c r="B175" s="97">
        <v>0</v>
      </c>
      <c r="C175" s="97">
        <v>0</v>
      </c>
      <c r="D175" s="97">
        <v>0</v>
      </c>
      <c r="E175" s="97">
        <v>0</v>
      </c>
      <c r="F175" s="97">
        <v>0</v>
      </c>
      <c r="G175" s="97">
        <v>0</v>
      </c>
      <c r="H175" s="97">
        <v>0</v>
      </c>
      <c r="I175" s="97">
        <v>0</v>
      </c>
      <c r="J175" s="97">
        <v>0</v>
      </c>
      <c r="K175" s="97">
        <v>0</v>
      </c>
      <c r="L175" s="160">
        <v>0</v>
      </c>
    </row>
    <row r="176" spans="1:12">
      <c r="A176" s="100" t="s">
        <v>727</v>
      </c>
      <c r="B176" s="97">
        <v>0</v>
      </c>
      <c r="C176" s="97">
        <v>0</v>
      </c>
      <c r="D176" s="97">
        <v>0</v>
      </c>
      <c r="E176" s="97">
        <v>0</v>
      </c>
      <c r="F176" s="97">
        <v>0</v>
      </c>
      <c r="G176" s="97">
        <v>0</v>
      </c>
      <c r="H176" s="97">
        <v>0</v>
      </c>
      <c r="I176" s="97">
        <v>0</v>
      </c>
      <c r="J176" s="97">
        <v>0</v>
      </c>
      <c r="K176" s="97">
        <v>0</v>
      </c>
      <c r="L176" s="160">
        <v>0</v>
      </c>
    </row>
    <row r="177" spans="1:12">
      <c r="A177" s="100" t="s">
        <v>728</v>
      </c>
      <c r="B177" s="97">
        <v>0</v>
      </c>
      <c r="C177" s="97">
        <v>0</v>
      </c>
      <c r="D177" s="97">
        <v>0</v>
      </c>
      <c r="E177" s="97">
        <v>0</v>
      </c>
      <c r="F177" s="97">
        <v>0</v>
      </c>
      <c r="G177" s="97">
        <v>0</v>
      </c>
      <c r="H177" s="97">
        <v>0</v>
      </c>
      <c r="I177" s="97">
        <v>0</v>
      </c>
      <c r="J177" s="97">
        <v>0</v>
      </c>
      <c r="K177" s="97">
        <v>0</v>
      </c>
      <c r="L177" s="160">
        <v>0</v>
      </c>
    </row>
    <row r="178" spans="1:12">
      <c r="A178" s="100" t="s">
        <v>729</v>
      </c>
      <c r="B178" s="97">
        <v>0</v>
      </c>
      <c r="C178" s="97">
        <v>0</v>
      </c>
      <c r="D178" s="97">
        <v>0</v>
      </c>
      <c r="E178" s="97">
        <v>0</v>
      </c>
      <c r="F178" s="97">
        <v>0</v>
      </c>
      <c r="G178" s="97">
        <v>0</v>
      </c>
      <c r="H178" s="97">
        <v>0</v>
      </c>
      <c r="I178" s="97">
        <v>0</v>
      </c>
      <c r="J178" s="97">
        <v>0</v>
      </c>
      <c r="K178" s="97">
        <v>0</v>
      </c>
      <c r="L178" s="160">
        <v>0</v>
      </c>
    </row>
    <row r="179" spans="1:12">
      <c r="A179" s="100" t="s">
        <v>730</v>
      </c>
      <c r="B179" s="97">
        <v>0</v>
      </c>
      <c r="C179" s="97">
        <v>0</v>
      </c>
      <c r="D179" s="97">
        <v>0</v>
      </c>
      <c r="E179" s="97">
        <v>0</v>
      </c>
      <c r="F179" s="97">
        <v>0</v>
      </c>
      <c r="G179" s="97">
        <v>0</v>
      </c>
      <c r="H179" s="97">
        <v>0</v>
      </c>
      <c r="I179" s="97">
        <v>0</v>
      </c>
      <c r="J179" s="97">
        <v>0</v>
      </c>
      <c r="K179" s="97">
        <v>0</v>
      </c>
      <c r="L179" s="160">
        <v>0</v>
      </c>
    </row>
    <row r="180" spans="1:12">
      <c r="A180" s="100" t="s">
        <v>731</v>
      </c>
      <c r="B180" s="97">
        <v>0</v>
      </c>
      <c r="C180" s="97">
        <v>0</v>
      </c>
      <c r="D180" s="97">
        <v>0</v>
      </c>
      <c r="E180" s="97">
        <v>0</v>
      </c>
      <c r="F180" s="97">
        <v>0</v>
      </c>
      <c r="G180" s="97">
        <v>0</v>
      </c>
      <c r="H180" s="97">
        <v>0</v>
      </c>
      <c r="I180" s="97">
        <v>0</v>
      </c>
      <c r="J180" s="97">
        <v>0</v>
      </c>
      <c r="K180" s="97">
        <v>0</v>
      </c>
      <c r="L180" s="160">
        <v>0</v>
      </c>
    </row>
    <row r="181" spans="1:12">
      <c r="A181" s="100" t="s">
        <v>732</v>
      </c>
      <c r="B181" s="97">
        <v>0</v>
      </c>
      <c r="C181" s="97">
        <v>0</v>
      </c>
      <c r="D181" s="97">
        <v>0</v>
      </c>
      <c r="E181" s="97">
        <v>0</v>
      </c>
      <c r="F181" s="97">
        <v>0</v>
      </c>
      <c r="G181" s="97">
        <v>0</v>
      </c>
      <c r="H181" s="97">
        <v>0</v>
      </c>
      <c r="I181" s="97">
        <v>0</v>
      </c>
      <c r="J181" s="97">
        <v>0</v>
      </c>
      <c r="K181" s="97">
        <v>0</v>
      </c>
      <c r="L181" s="160">
        <v>0</v>
      </c>
    </row>
    <row r="182" spans="1:12">
      <c r="A182" s="100" t="s">
        <v>733</v>
      </c>
      <c r="B182" s="97">
        <v>0</v>
      </c>
      <c r="C182" s="97">
        <v>0</v>
      </c>
      <c r="D182" s="97">
        <v>0</v>
      </c>
      <c r="E182" s="97">
        <v>0</v>
      </c>
      <c r="F182" s="97">
        <v>0</v>
      </c>
      <c r="G182" s="97">
        <v>0</v>
      </c>
      <c r="H182" s="97">
        <v>0</v>
      </c>
      <c r="I182" s="97">
        <v>0</v>
      </c>
      <c r="J182" s="97">
        <v>0</v>
      </c>
      <c r="K182" s="97">
        <v>0</v>
      </c>
      <c r="L182" s="160">
        <v>0</v>
      </c>
    </row>
    <row r="183" spans="1:12">
      <c r="A183" s="100" t="s">
        <v>734</v>
      </c>
      <c r="B183" s="97">
        <v>0</v>
      </c>
      <c r="C183" s="97">
        <v>0</v>
      </c>
      <c r="D183" s="97">
        <v>0</v>
      </c>
      <c r="E183" s="97">
        <v>0</v>
      </c>
      <c r="F183" s="97">
        <v>0</v>
      </c>
      <c r="G183" s="97">
        <v>0</v>
      </c>
      <c r="H183" s="97">
        <v>0</v>
      </c>
      <c r="I183" s="97">
        <v>0</v>
      </c>
      <c r="J183" s="97">
        <v>0</v>
      </c>
      <c r="K183" s="97">
        <v>0</v>
      </c>
      <c r="L183" s="160">
        <v>0</v>
      </c>
    </row>
    <row r="184" spans="1:12">
      <c r="A184" s="100" t="s">
        <v>735</v>
      </c>
      <c r="B184" s="97">
        <v>0</v>
      </c>
      <c r="C184" s="97">
        <v>0</v>
      </c>
      <c r="D184" s="97">
        <v>0</v>
      </c>
      <c r="E184" s="97">
        <v>0</v>
      </c>
      <c r="F184" s="97">
        <v>0</v>
      </c>
      <c r="G184" s="97">
        <v>0</v>
      </c>
      <c r="H184" s="97">
        <v>0</v>
      </c>
      <c r="I184" s="97">
        <v>0</v>
      </c>
      <c r="J184" s="97">
        <v>0</v>
      </c>
      <c r="K184" s="97">
        <v>0</v>
      </c>
      <c r="L184" s="160">
        <v>0</v>
      </c>
    </row>
    <row r="185" spans="1:12">
      <c r="A185" s="100" t="s">
        <v>736</v>
      </c>
      <c r="B185" s="97">
        <v>0</v>
      </c>
      <c r="C185" s="97">
        <v>0</v>
      </c>
      <c r="D185" s="97">
        <v>0</v>
      </c>
      <c r="E185" s="97">
        <v>0</v>
      </c>
      <c r="F185" s="97">
        <v>0</v>
      </c>
      <c r="G185" s="97">
        <v>0</v>
      </c>
      <c r="H185" s="97">
        <v>0</v>
      </c>
      <c r="I185" s="97">
        <v>0</v>
      </c>
      <c r="J185" s="97">
        <v>0</v>
      </c>
      <c r="K185" s="97">
        <v>0</v>
      </c>
      <c r="L185" s="160">
        <v>0</v>
      </c>
    </row>
    <row r="186" spans="1:12">
      <c r="A186" s="100" t="s">
        <v>737</v>
      </c>
      <c r="B186" s="97">
        <v>0</v>
      </c>
      <c r="C186" s="97">
        <v>0</v>
      </c>
      <c r="D186" s="97">
        <v>0</v>
      </c>
      <c r="E186" s="97">
        <v>0</v>
      </c>
      <c r="F186" s="97">
        <v>0</v>
      </c>
      <c r="G186" s="97">
        <v>0</v>
      </c>
      <c r="H186" s="97">
        <v>0</v>
      </c>
      <c r="I186" s="97">
        <v>0</v>
      </c>
      <c r="J186" s="97">
        <v>0</v>
      </c>
      <c r="K186" s="97">
        <v>0</v>
      </c>
      <c r="L186" s="160">
        <v>0</v>
      </c>
    </row>
    <row r="187" spans="1:12">
      <c r="A187" s="100" t="s">
        <v>738</v>
      </c>
      <c r="B187" s="97">
        <v>0</v>
      </c>
      <c r="C187" s="97">
        <v>0</v>
      </c>
      <c r="D187" s="97">
        <v>0</v>
      </c>
      <c r="E187" s="97">
        <v>0</v>
      </c>
      <c r="F187" s="97">
        <v>0</v>
      </c>
      <c r="G187" s="97">
        <v>0</v>
      </c>
      <c r="H187" s="97">
        <v>0</v>
      </c>
      <c r="I187" s="97">
        <v>0</v>
      </c>
      <c r="J187" s="97">
        <v>0</v>
      </c>
      <c r="K187" s="97">
        <v>0</v>
      </c>
      <c r="L187" s="160">
        <v>0</v>
      </c>
    </row>
    <row r="188" spans="1:12">
      <c r="A188" s="100" t="s">
        <v>739</v>
      </c>
      <c r="B188" s="97">
        <v>0</v>
      </c>
      <c r="C188" s="97">
        <v>0</v>
      </c>
      <c r="D188" s="97">
        <v>0</v>
      </c>
      <c r="E188" s="97">
        <v>0</v>
      </c>
      <c r="F188" s="97">
        <v>0</v>
      </c>
      <c r="G188" s="97">
        <v>0</v>
      </c>
      <c r="H188" s="97">
        <v>0</v>
      </c>
      <c r="I188" s="97">
        <v>0</v>
      </c>
      <c r="J188" s="97">
        <v>0</v>
      </c>
      <c r="K188" s="97">
        <v>0</v>
      </c>
      <c r="L188" s="160">
        <v>0</v>
      </c>
    </row>
    <row r="189" spans="1:12">
      <c r="A189" s="72" t="s">
        <v>160</v>
      </c>
      <c r="B189" s="158">
        <v>0</v>
      </c>
      <c r="C189" s="158">
        <v>0</v>
      </c>
      <c r="D189" s="158">
        <v>0</v>
      </c>
      <c r="E189" s="158">
        <v>0</v>
      </c>
      <c r="F189" s="158">
        <v>0</v>
      </c>
      <c r="G189" s="158">
        <v>0</v>
      </c>
      <c r="H189" s="158">
        <v>0</v>
      </c>
      <c r="I189" s="158">
        <v>0</v>
      </c>
      <c r="J189" s="158">
        <v>0</v>
      </c>
      <c r="K189" s="158">
        <v>0</v>
      </c>
      <c r="L189" s="161">
        <v>0</v>
      </c>
    </row>
    <row r="190" spans="1:12">
      <c r="A190" s="54" t="s">
        <v>740</v>
      </c>
      <c r="B190" s="160">
        <v>0</v>
      </c>
      <c r="C190" s="160">
        <v>0</v>
      </c>
      <c r="D190" s="160">
        <v>0</v>
      </c>
      <c r="E190" s="160">
        <v>0</v>
      </c>
      <c r="F190" s="160">
        <v>0</v>
      </c>
      <c r="G190" s="160">
        <v>0</v>
      </c>
      <c r="H190" s="160">
        <v>0</v>
      </c>
      <c r="I190" s="160">
        <v>0</v>
      </c>
      <c r="J190" s="160">
        <v>0</v>
      </c>
      <c r="K190" s="160">
        <v>0</v>
      </c>
      <c r="L190" s="234"/>
    </row>
    <row r="191" spans="1:12" ht="30" customHeight="1">
      <c r="A191" s="435" t="s">
        <v>741</v>
      </c>
      <c r="B191" s="73" t="s">
        <v>101</v>
      </c>
      <c r="C191" s="73" t="s">
        <v>103</v>
      </c>
      <c r="D191" s="73" t="s">
        <v>104</v>
      </c>
      <c r="E191" s="73" t="s">
        <v>106</v>
      </c>
      <c r="F191" s="73" t="s">
        <v>108</v>
      </c>
      <c r="G191" s="73" t="s">
        <v>110</v>
      </c>
      <c r="H191" s="73" t="s">
        <v>112</v>
      </c>
      <c r="I191" s="73" t="s">
        <v>114</v>
      </c>
      <c r="J191" s="73" t="s">
        <v>511</v>
      </c>
      <c r="K191" s="176" t="s">
        <v>519</v>
      </c>
      <c r="L191" s="73" t="s">
        <v>682</v>
      </c>
    </row>
    <row r="192" spans="1:12">
      <c r="A192" s="100" t="s">
        <v>726</v>
      </c>
      <c r="B192" s="97">
        <v>0</v>
      </c>
      <c r="C192" s="97">
        <v>0</v>
      </c>
      <c r="D192" s="97">
        <v>0</v>
      </c>
      <c r="E192" s="97">
        <v>0</v>
      </c>
      <c r="F192" s="97">
        <v>0</v>
      </c>
      <c r="G192" s="97">
        <v>0</v>
      </c>
      <c r="H192" s="97">
        <v>0</v>
      </c>
      <c r="I192" s="97">
        <v>0</v>
      </c>
      <c r="J192" s="97">
        <v>0</v>
      </c>
      <c r="K192" s="97">
        <v>0</v>
      </c>
      <c r="L192" s="160">
        <v>0</v>
      </c>
    </row>
    <row r="193" spans="1:12">
      <c r="A193" s="100" t="s">
        <v>727</v>
      </c>
      <c r="B193" s="97">
        <v>0</v>
      </c>
      <c r="C193" s="97">
        <v>0</v>
      </c>
      <c r="D193" s="97">
        <v>0</v>
      </c>
      <c r="E193" s="97">
        <v>0</v>
      </c>
      <c r="F193" s="97">
        <v>0</v>
      </c>
      <c r="G193" s="97">
        <v>0</v>
      </c>
      <c r="H193" s="97">
        <v>0</v>
      </c>
      <c r="I193" s="97">
        <v>0</v>
      </c>
      <c r="J193" s="97">
        <v>0</v>
      </c>
      <c r="K193" s="97">
        <v>0</v>
      </c>
      <c r="L193" s="160">
        <v>0</v>
      </c>
    </row>
    <row r="194" spans="1:12">
      <c r="A194" s="100" t="s">
        <v>728</v>
      </c>
      <c r="B194" s="97">
        <v>0</v>
      </c>
      <c r="C194" s="97">
        <v>0</v>
      </c>
      <c r="D194" s="97">
        <v>0</v>
      </c>
      <c r="E194" s="97">
        <v>0</v>
      </c>
      <c r="F194" s="97">
        <v>0</v>
      </c>
      <c r="G194" s="97">
        <v>0</v>
      </c>
      <c r="H194" s="97">
        <v>0</v>
      </c>
      <c r="I194" s="97">
        <v>0</v>
      </c>
      <c r="J194" s="97">
        <v>0</v>
      </c>
      <c r="K194" s="97">
        <v>0</v>
      </c>
      <c r="L194" s="160">
        <v>0</v>
      </c>
    </row>
    <row r="195" spans="1:12">
      <c r="A195" s="100" t="s">
        <v>729</v>
      </c>
      <c r="B195" s="97">
        <v>0</v>
      </c>
      <c r="C195" s="97">
        <v>0</v>
      </c>
      <c r="D195" s="97">
        <v>0</v>
      </c>
      <c r="E195" s="97">
        <v>0</v>
      </c>
      <c r="F195" s="97">
        <v>0</v>
      </c>
      <c r="G195" s="97">
        <v>0</v>
      </c>
      <c r="H195" s="97">
        <v>0</v>
      </c>
      <c r="I195" s="97">
        <v>0</v>
      </c>
      <c r="J195" s="97">
        <v>0</v>
      </c>
      <c r="K195" s="97">
        <v>0</v>
      </c>
      <c r="L195" s="160">
        <v>0</v>
      </c>
    </row>
    <row r="196" spans="1:12">
      <c r="A196" s="100" t="s">
        <v>730</v>
      </c>
      <c r="B196" s="97">
        <v>0</v>
      </c>
      <c r="C196" s="97">
        <v>0</v>
      </c>
      <c r="D196" s="97">
        <v>0</v>
      </c>
      <c r="E196" s="97">
        <v>0</v>
      </c>
      <c r="F196" s="97">
        <v>0</v>
      </c>
      <c r="G196" s="97">
        <v>0</v>
      </c>
      <c r="H196" s="97">
        <v>0</v>
      </c>
      <c r="I196" s="97">
        <v>0</v>
      </c>
      <c r="J196" s="97">
        <v>0</v>
      </c>
      <c r="K196" s="97">
        <v>0</v>
      </c>
      <c r="L196" s="160">
        <v>0</v>
      </c>
    </row>
    <row r="197" spans="1:12">
      <c r="A197" s="100" t="s">
        <v>731</v>
      </c>
      <c r="B197" s="97">
        <v>0</v>
      </c>
      <c r="C197" s="97">
        <v>0</v>
      </c>
      <c r="D197" s="97">
        <v>0</v>
      </c>
      <c r="E197" s="97">
        <v>0</v>
      </c>
      <c r="F197" s="97">
        <v>0</v>
      </c>
      <c r="G197" s="97">
        <v>0</v>
      </c>
      <c r="H197" s="97">
        <v>0</v>
      </c>
      <c r="I197" s="97">
        <v>0</v>
      </c>
      <c r="J197" s="97">
        <v>0</v>
      </c>
      <c r="K197" s="97">
        <v>0</v>
      </c>
      <c r="L197" s="160">
        <v>0</v>
      </c>
    </row>
    <row r="198" spans="1:12">
      <c r="A198" s="100" t="s">
        <v>732</v>
      </c>
      <c r="B198" s="97">
        <v>0</v>
      </c>
      <c r="C198" s="97">
        <v>0</v>
      </c>
      <c r="D198" s="97">
        <v>0</v>
      </c>
      <c r="E198" s="97">
        <v>0</v>
      </c>
      <c r="F198" s="97">
        <v>0</v>
      </c>
      <c r="G198" s="97">
        <v>0</v>
      </c>
      <c r="H198" s="97">
        <v>0</v>
      </c>
      <c r="I198" s="97">
        <v>0</v>
      </c>
      <c r="J198" s="97">
        <v>0</v>
      </c>
      <c r="K198" s="97">
        <v>0</v>
      </c>
      <c r="L198" s="160">
        <v>0</v>
      </c>
    </row>
    <row r="199" spans="1:12">
      <c r="A199" s="100" t="s">
        <v>733</v>
      </c>
      <c r="B199" s="97">
        <v>0</v>
      </c>
      <c r="C199" s="97">
        <v>0</v>
      </c>
      <c r="D199" s="97">
        <v>0</v>
      </c>
      <c r="E199" s="97">
        <v>0</v>
      </c>
      <c r="F199" s="97">
        <v>0</v>
      </c>
      <c r="G199" s="97">
        <v>0</v>
      </c>
      <c r="H199" s="97">
        <v>0</v>
      </c>
      <c r="I199" s="97">
        <v>0</v>
      </c>
      <c r="J199" s="97">
        <v>0</v>
      </c>
      <c r="K199" s="97">
        <v>0</v>
      </c>
      <c r="L199" s="160">
        <v>0</v>
      </c>
    </row>
    <row r="200" spans="1:12">
      <c r="A200" s="100" t="s">
        <v>734</v>
      </c>
      <c r="B200" s="97">
        <v>0</v>
      </c>
      <c r="C200" s="97">
        <v>0</v>
      </c>
      <c r="D200" s="97">
        <v>0</v>
      </c>
      <c r="E200" s="97">
        <v>0</v>
      </c>
      <c r="F200" s="97">
        <v>0</v>
      </c>
      <c r="G200" s="97">
        <v>0</v>
      </c>
      <c r="H200" s="97">
        <v>0</v>
      </c>
      <c r="I200" s="97">
        <v>0</v>
      </c>
      <c r="J200" s="97">
        <v>0</v>
      </c>
      <c r="K200" s="97">
        <v>0</v>
      </c>
      <c r="L200" s="160">
        <v>0</v>
      </c>
    </row>
    <row r="201" spans="1:12">
      <c r="A201" s="100" t="s">
        <v>735</v>
      </c>
      <c r="B201" s="97">
        <v>0</v>
      </c>
      <c r="C201" s="97">
        <v>0</v>
      </c>
      <c r="D201" s="97">
        <v>0</v>
      </c>
      <c r="E201" s="97">
        <v>0</v>
      </c>
      <c r="F201" s="97">
        <v>0</v>
      </c>
      <c r="G201" s="97">
        <v>0</v>
      </c>
      <c r="H201" s="97">
        <v>0</v>
      </c>
      <c r="I201" s="97">
        <v>0</v>
      </c>
      <c r="J201" s="97">
        <v>0</v>
      </c>
      <c r="K201" s="97">
        <v>0</v>
      </c>
      <c r="L201" s="160">
        <v>0</v>
      </c>
    </row>
    <row r="202" spans="1:12">
      <c r="A202" s="100" t="s">
        <v>736</v>
      </c>
      <c r="B202" s="97">
        <v>0</v>
      </c>
      <c r="C202" s="97">
        <v>0</v>
      </c>
      <c r="D202" s="97">
        <v>0</v>
      </c>
      <c r="E202" s="97">
        <v>0</v>
      </c>
      <c r="F202" s="97">
        <v>0</v>
      </c>
      <c r="G202" s="97">
        <v>0</v>
      </c>
      <c r="H202" s="97">
        <v>0</v>
      </c>
      <c r="I202" s="97">
        <v>0</v>
      </c>
      <c r="J202" s="97">
        <v>0</v>
      </c>
      <c r="K202" s="97">
        <v>0</v>
      </c>
      <c r="L202" s="160">
        <v>0</v>
      </c>
    </row>
    <row r="203" spans="1:12">
      <c r="A203" s="100" t="s">
        <v>737</v>
      </c>
      <c r="B203" s="97">
        <v>0</v>
      </c>
      <c r="C203" s="97">
        <v>0</v>
      </c>
      <c r="D203" s="97">
        <v>0</v>
      </c>
      <c r="E203" s="97">
        <v>0</v>
      </c>
      <c r="F203" s="97">
        <v>0</v>
      </c>
      <c r="G203" s="97">
        <v>0</v>
      </c>
      <c r="H203" s="97">
        <v>0</v>
      </c>
      <c r="I203" s="97">
        <v>0</v>
      </c>
      <c r="J203" s="97">
        <v>0</v>
      </c>
      <c r="K203" s="97">
        <v>0</v>
      </c>
      <c r="L203" s="160">
        <v>0</v>
      </c>
    </row>
    <row r="204" spans="1:12">
      <c r="A204" s="100" t="s">
        <v>738</v>
      </c>
      <c r="B204" s="97">
        <v>0</v>
      </c>
      <c r="C204" s="97">
        <v>0</v>
      </c>
      <c r="D204" s="97">
        <v>0</v>
      </c>
      <c r="E204" s="97">
        <v>0</v>
      </c>
      <c r="F204" s="97">
        <v>0</v>
      </c>
      <c r="G204" s="97">
        <v>0</v>
      </c>
      <c r="H204" s="97">
        <v>0</v>
      </c>
      <c r="I204" s="97">
        <v>0</v>
      </c>
      <c r="J204" s="97">
        <v>0</v>
      </c>
      <c r="K204" s="97">
        <v>0</v>
      </c>
      <c r="L204" s="160">
        <v>0</v>
      </c>
    </row>
    <row r="205" spans="1:12">
      <c r="A205" s="100" t="s">
        <v>739</v>
      </c>
      <c r="B205" s="97">
        <v>0</v>
      </c>
      <c r="C205" s="97">
        <v>0</v>
      </c>
      <c r="D205" s="97">
        <v>0</v>
      </c>
      <c r="E205" s="97">
        <v>0</v>
      </c>
      <c r="F205" s="97">
        <v>0</v>
      </c>
      <c r="G205" s="97">
        <v>0</v>
      </c>
      <c r="H205" s="97">
        <v>0</v>
      </c>
      <c r="I205" s="97">
        <v>0</v>
      </c>
      <c r="J205" s="97">
        <v>0</v>
      </c>
      <c r="K205" s="97">
        <v>0</v>
      </c>
      <c r="L205" s="160">
        <v>0</v>
      </c>
    </row>
    <row r="206" spans="1:12">
      <c r="A206" s="72" t="s">
        <v>160</v>
      </c>
      <c r="B206" s="158">
        <v>0</v>
      </c>
      <c r="C206" s="158">
        <v>0</v>
      </c>
      <c r="D206" s="158">
        <v>0</v>
      </c>
      <c r="E206" s="158">
        <v>0</v>
      </c>
      <c r="F206" s="158">
        <v>0</v>
      </c>
      <c r="G206" s="158">
        <v>0</v>
      </c>
      <c r="H206" s="158">
        <v>0</v>
      </c>
      <c r="I206" s="158">
        <v>0</v>
      </c>
      <c r="J206" s="158">
        <v>0</v>
      </c>
      <c r="K206" s="158">
        <v>0</v>
      </c>
      <c r="L206" s="161">
        <v>0</v>
      </c>
    </row>
    <row r="207" spans="1:12">
      <c r="A207" s="54" t="s">
        <v>740</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50"/>
      <c r="L208" s="550"/>
    </row>
    <row r="209" spans="1:12" ht="15.75" thickTop="1">
      <c r="A209" s="787" t="s">
        <v>1462</v>
      </c>
      <c r="B209" s="788"/>
      <c r="C209" s="788"/>
      <c r="D209" s="788"/>
      <c r="E209" s="788"/>
      <c r="F209" s="788"/>
      <c r="G209" s="788"/>
      <c r="H209" s="788"/>
      <c r="I209" s="788"/>
      <c r="J209" s="788"/>
      <c r="K209" s="788"/>
      <c r="L209" s="788"/>
    </row>
    <row r="210" spans="1:12">
      <c r="A210" s="214"/>
      <c r="B210" s="11"/>
      <c r="C210" s="96"/>
      <c r="D210" s="96"/>
      <c r="E210" s="96"/>
      <c r="F210" s="96"/>
      <c r="G210" s="11"/>
      <c r="H210" s="11"/>
      <c r="I210" s="11"/>
      <c r="J210" s="11"/>
      <c r="K210" s="11"/>
      <c r="L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5" bestFit="1" customWidth="1"/>
    <col min="2" max="2" width="10.7109375" style="5" bestFit="1" customWidth="1"/>
    <col min="3"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51" t="s">
        <v>1016</v>
      </c>
      <c r="B1" s="751"/>
      <c r="C1" s="751"/>
      <c r="D1" s="751"/>
      <c r="E1" s="751"/>
      <c r="F1" s="751"/>
    </row>
    <row r="2" spans="1:6" ht="18">
      <c r="A2" s="752" t="s">
        <v>488</v>
      </c>
      <c r="B2" s="752"/>
      <c r="C2" s="752"/>
      <c r="D2" s="752"/>
      <c r="E2" s="752"/>
      <c r="F2" s="752"/>
    </row>
    <row r="3" spans="1:6" ht="18">
      <c r="A3" s="752" t="s">
        <v>1504</v>
      </c>
      <c r="B3" s="752"/>
      <c r="C3" s="752"/>
      <c r="D3" s="752"/>
      <c r="E3" s="752"/>
      <c r="F3" s="752"/>
    </row>
    <row r="4" spans="1:6" ht="30" customHeight="1">
      <c r="A4" s="756" t="s">
        <v>512</v>
      </c>
      <c r="B4" s="756"/>
      <c r="C4" s="756"/>
      <c r="D4" s="756"/>
      <c r="E4" s="756"/>
      <c r="F4" s="756"/>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7915159.5763100004</v>
      </c>
      <c r="C7" s="386">
        <v>91330.940719999999</v>
      </c>
      <c r="D7" s="386">
        <v>0</v>
      </c>
      <c r="E7" s="386">
        <v>1.0958699999999999</v>
      </c>
      <c r="F7" s="386">
        <v>8006491.6129000001</v>
      </c>
    </row>
    <row r="8" spans="1:6">
      <c r="A8" s="187" t="s">
        <v>162</v>
      </c>
      <c r="B8" s="57">
        <v>53449.329720000002</v>
      </c>
      <c r="C8" s="57">
        <v>69985.317999999999</v>
      </c>
      <c r="D8" s="57">
        <v>0</v>
      </c>
      <c r="E8" s="57">
        <v>0</v>
      </c>
      <c r="F8" s="57">
        <v>123434.64771999999</v>
      </c>
    </row>
    <row r="9" spans="1:6">
      <c r="A9" s="58" t="s">
        <v>163</v>
      </c>
      <c r="B9" s="95">
        <v>0</v>
      </c>
      <c r="C9" s="95">
        <v>0</v>
      </c>
      <c r="D9" s="95">
        <v>0</v>
      </c>
      <c r="E9" s="95">
        <v>0</v>
      </c>
      <c r="F9" s="95">
        <v>0</v>
      </c>
    </row>
    <row r="10" spans="1:6">
      <c r="A10" s="58" t="s">
        <v>164</v>
      </c>
      <c r="B10" s="95">
        <v>50480.957240000003</v>
      </c>
      <c r="C10" s="95">
        <v>69297.336769999994</v>
      </c>
      <c r="D10" s="95">
        <v>0</v>
      </c>
      <c r="E10" s="95">
        <v>0</v>
      </c>
      <c r="F10" s="95">
        <v>119778.29401000001</v>
      </c>
    </row>
    <row r="11" spans="1:6">
      <c r="A11" s="58" t="s">
        <v>165</v>
      </c>
      <c r="B11" s="95">
        <v>2968.37248</v>
      </c>
      <c r="C11" s="95">
        <v>687.98122999999998</v>
      </c>
      <c r="D11" s="95">
        <v>0</v>
      </c>
      <c r="E11" s="95">
        <v>0</v>
      </c>
      <c r="F11" s="95">
        <v>3656.3537099999999</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800201.05767999997</v>
      </c>
      <c r="C17" s="57">
        <v>16771.626270000001</v>
      </c>
      <c r="D17" s="57">
        <v>0</v>
      </c>
      <c r="E17" s="57">
        <v>1.0958699999999999</v>
      </c>
      <c r="F17" s="57">
        <v>816973.77982000005</v>
      </c>
    </row>
    <row r="18" spans="1:6">
      <c r="A18" s="58" t="s">
        <v>172</v>
      </c>
      <c r="B18" s="95">
        <v>0</v>
      </c>
      <c r="C18" s="95">
        <v>0</v>
      </c>
      <c r="D18" s="95">
        <v>0</v>
      </c>
      <c r="E18" s="95">
        <v>0</v>
      </c>
      <c r="F18" s="95">
        <v>0</v>
      </c>
    </row>
    <row r="19" spans="1:6">
      <c r="A19" s="58" t="s">
        <v>173</v>
      </c>
      <c r="B19" s="95">
        <v>634353.60699999996</v>
      </c>
      <c r="C19" s="95">
        <v>0</v>
      </c>
      <c r="D19" s="95">
        <v>0</v>
      </c>
      <c r="E19" s="95">
        <v>0</v>
      </c>
      <c r="F19" s="95">
        <v>634353.60699999996</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159311.86543000001</v>
      </c>
      <c r="C22" s="95">
        <v>841.86297000000002</v>
      </c>
      <c r="D22" s="95">
        <v>0</v>
      </c>
      <c r="E22" s="95">
        <v>1.0958699999999999</v>
      </c>
      <c r="F22" s="95">
        <v>160154.82427000001</v>
      </c>
    </row>
    <row r="23" spans="1:6">
      <c r="A23" s="58" t="s">
        <v>177</v>
      </c>
      <c r="B23" s="95">
        <v>0</v>
      </c>
      <c r="C23" s="95">
        <v>15929.763300000001</v>
      </c>
      <c r="D23" s="95">
        <v>0</v>
      </c>
      <c r="E23" s="95">
        <v>0</v>
      </c>
      <c r="F23" s="95">
        <v>15929.763300000001</v>
      </c>
    </row>
    <row r="24" spans="1:6">
      <c r="A24" s="58" t="s">
        <v>178</v>
      </c>
      <c r="B24" s="95">
        <v>6535.5852500000001</v>
      </c>
      <c r="C24" s="95">
        <v>0</v>
      </c>
      <c r="D24" s="95">
        <v>0</v>
      </c>
      <c r="E24" s="95">
        <v>0</v>
      </c>
      <c r="F24" s="95">
        <v>6535.5852500000001</v>
      </c>
    </row>
    <row r="25" spans="1:6">
      <c r="A25" s="58" t="s">
        <v>179</v>
      </c>
      <c r="B25" s="95">
        <v>0</v>
      </c>
      <c r="C25" s="95">
        <v>0</v>
      </c>
      <c r="D25" s="95">
        <v>0</v>
      </c>
      <c r="E25" s="95">
        <v>0</v>
      </c>
      <c r="F25" s="95">
        <v>0</v>
      </c>
    </row>
    <row r="26" spans="1:6">
      <c r="A26" s="187" t="s">
        <v>180</v>
      </c>
      <c r="B26" s="57">
        <v>5224264.8681300003</v>
      </c>
      <c r="C26" s="57">
        <v>1395.15462</v>
      </c>
      <c r="D26" s="57">
        <v>0</v>
      </c>
      <c r="E26" s="57">
        <v>0</v>
      </c>
      <c r="F26" s="57">
        <v>5225660.0227499995</v>
      </c>
    </row>
    <row r="27" spans="1:6">
      <c r="A27" s="60" t="s">
        <v>181</v>
      </c>
      <c r="B27" s="95">
        <v>5047839.64274</v>
      </c>
      <c r="C27" s="95">
        <v>1347.49965</v>
      </c>
      <c r="D27" s="95">
        <v>0</v>
      </c>
      <c r="E27" s="95">
        <v>0</v>
      </c>
      <c r="F27" s="95">
        <v>5049187.1423900006</v>
      </c>
    </row>
    <row r="28" spans="1:6">
      <c r="A28" s="58" t="s">
        <v>182</v>
      </c>
      <c r="B28" s="95">
        <v>4444664.9722700007</v>
      </c>
      <c r="C28" s="95">
        <v>1347.49965</v>
      </c>
      <c r="D28" s="95">
        <v>0</v>
      </c>
      <c r="E28" s="95">
        <v>0</v>
      </c>
      <c r="F28" s="95">
        <v>4446012.4719200004</v>
      </c>
    </row>
    <row r="29" spans="1:6">
      <c r="A29" s="58" t="s">
        <v>183</v>
      </c>
      <c r="B29" s="95">
        <v>541392.76504999993</v>
      </c>
      <c r="C29" s="95">
        <v>0</v>
      </c>
      <c r="D29" s="95">
        <v>0</v>
      </c>
      <c r="E29" s="95">
        <v>0</v>
      </c>
      <c r="F29" s="95">
        <v>541392.76504999993</v>
      </c>
    </row>
    <row r="30" spans="1:6">
      <c r="A30" s="58" t="s">
        <v>184</v>
      </c>
      <c r="B30" s="95">
        <v>61781.905420000003</v>
      </c>
      <c r="C30" s="95">
        <v>0</v>
      </c>
      <c r="D30" s="95">
        <v>0</v>
      </c>
      <c r="E30" s="95">
        <v>0</v>
      </c>
      <c r="F30" s="95">
        <v>61781.905420000003</v>
      </c>
    </row>
    <row r="31" spans="1:6">
      <c r="A31" s="60" t="s">
        <v>185</v>
      </c>
      <c r="B31" s="95">
        <v>26930.258409999999</v>
      </c>
      <c r="C31" s="95">
        <v>0</v>
      </c>
      <c r="D31" s="95">
        <v>0</v>
      </c>
      <c r="E31" s="95">
        <v>0</v>
      </c>
      <c r="F31" s="95">
        <v>26930.258409999999</v>
      </c>
    </row>
    <row r="32" spans="1:6">
      <c r="A32" s="58" t="s">
        <v>186</v>
      </c>
      <c r="B32" s="95">
        <v>20167.712629999998</v>
      </c>
      <c r="C32" s="95">
        <v>0</v>
      </c>
      <c r="D32" s="95">
        <v>0</v>
      </c>
      <c r="E32" s="95">
        <v>0</v>
      </c>
      <c r="F32" s="95">
        <v>20167.712629999998</v>
      </c>
    </row>
    <row r="33" spans="1:6">
      <c r="A33" s="58" t="s">
        <v>187</v>
      </c>
      <c r="B33" s="95">
        <v>5470.8322400000006</v>
      </c>
      <c r="C33" s="95">
        <v>0</v>
      </c>
      <c r="D33" s="95">
        <v>0</v>
      </c>
      <c r="E33" s="95">
        <v>0</v>
      </c>
      <c r="F33" s="95">
        <v>5470.8322400000006</v>
      </c>
    </row>
    <row r="34" spans="1:6">
      <c r="A34" s="58" t="s">
        <v>188</v>
      </c>
      <c r="B34" s="95">
        <v>1291.71354</v>
      </c>
      <c r="C34" s="95">
        <v>0</v>
      </c>
      <c r="D34" s="95">
        <v>0</v>
      </c>
      <c r="E34" s="95">
        <v>0</v>
      </c>
      <c r="F34" s="95">
        <v>1291.71354</v>
      </c>
    </row>
    <row r="35" spans="1:6">
      <c r="A35" s="60" t="s">
        <v>189</v>
      </c>
      <c r="B35" s="95">
        <v>44983.390469999998</v>
      </c>
      <c r="C35" s="95">
        <v>0</v>
      </c>
      <c r="D35" s="95">
        <v>0</v>
      </c>
      <c r="E35" s="95">
        <v>0</v>
      </c>
      <c r="F35" s="95">
        <v>44983.390469999998</v>
      </c>
    </row>
    <row r="36" spans="1:6">
      <c r="A36" s="58" t="s">
        <v>190</v>
      </c>
      <c r="B36" s="95">
        <v>42675.81798</v>
      </c>
      <c r="C36" s="95">
        <v>0</v>
      </c>
      <c r="D36" s="95">
        <v>0</v>
      </c>
      <c r="E36" s="95">
        <v>0</v>
      </c>
      <c r="F36" s="95">
        <v>42675.81798</v>
      </c>
    </row>
    <row r="37" spans="1:6">
      <c r="A37" s="58" t="s">
        <v>191</v>
      </c>
      <c r="B37" s="95">
        <v>2144.96648</v>
      </c>
      <c r="C37" s="95">
        <v>0</v>
      </c>
      <c r="D37" s="95">
        <v>0</v>
      </c>
      <c r="E37" s="95">
        <v>0</v>
      </c>
      <c r="F37" s="95">
        <v>2144.96648</v>
      </c>
    </row>
    <row r="38" spans="1:6">
      <c r="A38" s="58" t="s">
        <v>192</v>
      </c>
      <c r="B38" s="95">
        <v>162.60601</v>
      </c>
      <c r="C38" s="95">
        <v>0</v>
      </c>
      <c r="D38" s="95">
        <v>0</v>
      </c>
      <c r="E38" s="95">
        <v>0</v>
      </c>
      <c r="F38" s="95">
        <v>162.60601</v>
      </c>
    </row>
    <row r="39" spans="1:6">
      <c r="A39" s="60" t="s">
        <v>193</v>
      </c>
      <c r="B39" s="95">
        <v>207008.75907</v>
      </c>
      <c r="C39" s="95">
        <v>47.654969999999999</v>
      </c>
      <c r="D39" s="95">
        <v>0</v>
      </c>
      <c r="E39" s="95">
        <v>0</v>
      </c>
      <c r="F39" s="95">
        <v>207056.41404</v>
      </c>
    </row>
    <row r="40" spans="1:6">
      <c r="A40" s="58" t="s">
        <v>194</v>
      </c>
      <c r="B40" s="95">
        <v>57731.298750000002</v>
      </c>
      <c r="C40" s="95">
        <v>47.654969999999999</v>
      </c>
      <c r="D40" s="95">
        <v>0</v>
      </c>
      <c r="E40" s="95">
        <v>0</v>
      </c>
      <c r="F40" s="95">
        <v>57778.953719999998</v>
      </c>
    </row>
    <row r="41" spans="1:6">
      <c r="A41" s="58" t="s">
        <v>195</v>
      </c>
      <c r="B41" s="95">
        <v>57328.505360000003</v>
      </c>
      <c r="C41" s="95">
        <v>0</v>
      </c>
      <c r="D41" s="95">
        <v>0</v>
      </c>
      <c r="E41" s="95">
        <v>0</v>
      </c>
      <c r="F41" s="95">
        <v>57328.505360000003</v>
      </c>
    </row>
    <row r="42" spans="1:6">
      <c r="A42" s="58" t="s">
        <v>196</v>
      </c>
      <c r="B42" s="95">
        <v>0</v>
      </c>
      <c r="C42" s="95">
        <v>0</v>
      </c>
      <c r="D42" s="95">
        <v>0</v>
      </c>
      <c r="E42" s="95">
        <v>0</v>
      </c>
      <c r="F42" s="95">
        <v>0</v>
      </c>
    </row>
    <row r="43" spans="1:6">
      <c r="A43" s="58" t="s">
        <v>197</v>
      </c>
      <c r="B43" s="95">
        <v>0</v>
      </c>
      <c r="C43" s="95">
        <v>0</v>
      </c>
      <c r="D43" s="95">
        <v>0</v>
      </c>
      <c r="E43" s="95">
        <v>0</v>
      </c>
      <c r="F43" s="95">
        <v>0</v>
      </c>
    </row>
    <row r="44" spans="1:6">
      <c r="A44" s="58" t="s">
        <v>198</v>
      </c>
      <c r="B44" s="95">
        <v>1.7475699999999998</v>
      </c>
      <c r="C44" s="95">
        <v>0</v>
      </c>
      <c r="D44" s="95">
        <v>0</v>
      </c>
      <c r="E44" s="95">
        <v>0</v>
      </c>
      <c r="F44" s="95">
        <v>1.7475699999999998</v>
      </c>
    </row>
    <row r="45" spans="1:6">
      <c r="A45" s="58" t="s">
        <v>199</v>
      </c>
      <c r="B45" s="95">
        <v>0</v>
      </c>
      <c r="C45" s="95">
        <v>0</v>
      </c>
      <c r="D45" s="95">
        <v>0</v>
      </c>
      <c r="E45" s="95">
        <v>0</v>
      </c>
      <c r="F45" s="95">
        <v>0</v>
      </c>
    </row>
    <row r="46" spans="1:6">
      <c r="A46" s="58" t="s">
        <v>1193</v>
      </c>
      <c r="B46" s="95">
        <v>57111.282149999999</v>
      </c>
      <c r="C46" s="95">
        <v>0</v>
      </c>
      <c r="D46" s="95">
        <v>0</v>
      </c>
      <c r="E46" s="95">
        <v>0</v>
      </c>
      <c r="F46" s="95">
        <v>57111.282149999999</v>
      </c>
    </row>
    <row r="47" spans="1:6">
      <c r="A47" s="58" t="s">
        <v>1194</v>
      </c>
      <c r="B47" s="95">
        <v>31738.291980000002</v>
      </c>
      <c r="C47" s="95">
        <v>0</v>
      </c>
      <c r="D47" s="95">
        <v>0</v>
      </c>
      <c r="E47" s="95">
        <v>0</v>
      </c>
      <c r="F47" s="95">
        <v>31738.291980000002</v>
      </c>
    </row>
    <row r="48" spans="1:6">
      <c r="A48" s="58" t="s">
        <v>1199</v>
      </c>
      <c r="B48" s="95">
        <v>995.91876999999999</v>
      </c>
      <c r="C48" s="95">
        <v>0</v>
      </c>
      <c r="D48" s="95">
        <v>0</v>
      </c>
      <c r="E48" s="95">
        <v>0</v>
      </c>
      <c r="F48" s="95">
        <v>995.91876999999999</v>
      </c>
    </row>
    <row r="49" spans="1:6">
      <c r="A49" s="58" t="s">
        <v>1200</v>
      </c>
      <c r="B49" s="95">
        <v>547.47519999999997</v>
      </c>
      <c r="C49" s="95">
        <v>0</v>
      </c>
      <c r="D49" s="95">
        <v>0</v>
      </c>
      <c r="E49" s="95">
        <v>0</v>
      </c>
      <c r="F49" s="95">
        <v>547.47519999999997</v>
      </c>
    </row>
    <row r="50" spans="1:6">
      <c r="A50" s="58" t="s">
        <v>1218</v>
      </c>
      <c r="B50" s="95">
        <v>1384.8586799999998</v>
      </c>
      <c r="C50" s="95">
        <v>0</v>
      </c>
      <c r="D50" s="95">
        <v>0</v>
      </c>
      <c r="E50" s="95">
        <v>0</v>
      </c>
      <c r="F50" s="95">
        <v>1384.8586799999998</v>
      </c>
    </row>
    <row r="51" spans="1:6">
      <c r="A51" s="58" t="s">
        <v>1238</v>
      </c>
      <c r="B51" s="95">
        <v>169.38060999999999</v>
      </c>
      <c r="C51" s="95">
        <v>0</v>
      </c>
      <c r="D51" s="95">
        <v>0</v>
      </c>
      <c r="E51" s="95">
        <v>0</v>
      </c>
      <c r="F51" s="95">
        <v>169.38060999999999</v>
      </c>
    </row>
    <row r="52" spans="1:6">
      <c r="A52" s="60" t="s">
        <v>200</v>
      </c>
      <c r="B52" s="95">
        <v>-102497.18256</v>
      </c>
      <c r="C52" s="95">
        <v>0</v>
      </c>
      <c r="D52" s="95">
        <v>0</v>
      </c>
      <c r="E52" s="95">
        <v>0</v>
      </c>
      <c r="F52" s="95">
        <v>-102497.18256</v>
      </c>
    </row>
    <row r="53" spans="1:6">
      <c r="A53" s="61" t="s">
        <v>1272</v>
      </c>
      <c r="B53" s="95">
        <v>-1176.3226200000001</v>
      </c>
      <c r="C53" s="95">
        <v>0</v>
      </c>
      <c r="D53" s="95">
        <v>0</v>
      </c>
      <c r="E53" s="95">
        <v>0</v>
      </c>
      <c r="F53" s="95">
        <v>-1176.3226200000001</v>
      </c>
    </row>
    <row r="54" spans="1:6">
      <c r="A54" s="58" t="s">
        <v>1298</v>
      </c>
      <c r="B54" s="95">
        <v>-897.90074000000004</v>
      </c>
      <c r="C54" s="95">
        <v>0</v>
      </c>
      <c r="D54" s="95">
        <v>0</v>
      </c>
      <c r="E54" s="95">
        <v>0</v>
      </c>
      <c r="F54" s="95">
        <v>-897.90074000000004</v>
      </c>
    </row>
    <row r="55" spans="1:6">
      <c r="A55" s="58" t="s">
        <v>1273</v>
      </c>
      <c r="B55" s="95">
        <v>-14033.98677</v>
      </c>
      <c r="C55" s="95">
        <v>0</v>
      </c>
      <c r="D55" s="95">
        <v>0</v>
      </c>
      <c r="E55" s="95">
        <v>0</v>
      </c>
      <c r="F55" s="95">
        <v>-14033.98677</v>
      </c>
    </row>
    <row r="56" spans="1:6">
      <c r="A56" s="58" t="s">
        <v>1299</v>
      </c>
      <c r="B56" s="95">
        <v>-4178.7428900000004</v>
      </c>
      <c r="C56" s="95">
        <v>0</v>
      </c>
      <c r="D56" s="95">
        <v>0</v>
      </c>
      <c r="E56" s="95">
        <v>0</v>
      </c>
      <c r="F56" s="95">
        <v>-4178.7428900000004</v>
      </c>
    </row>
    <row r="57" spans="1:6">
      <c r="A57" s="58" t="s">
        <v>1274</v>
      </c>
      <c r="B57" s="95">
        <v>-23455.327329999996</v>
      </c>
      <c r="C57" s="95">
        <v>0</v>
      </c>
      <c r="D57" s="95">
        <v>0</v>
      </c>
      <c r="E57" s="95">
        <v>0</v>
      </c>
      <c r="F57" s="95">
        <v>-23455.327329999996</v>
      </c>
    </row>
    <row r="58" spans="1:6">
      <c r="A58" s="58" t="s">
        <v>201</v>
      </c>
      <c r="B58" s="95">
        <v>-1610.3763899999999</v>
      </c>
      <c r="C58" s="95">
        <v>0</v>
      </c>
      <c r="D58" s="95">
        <v>0</v>
      </c>
      <c r="E58" s="95">
        <v>0</v>
      </c>
      <c r="F58" s="95">
        <v>-1610.3763899999999</v>
      </c>
    </row>
    <row r="59" spans="1:6">
      <c r="A59" s="61" t="s">
        <v>202</v>
      </c>
      <c r="B59" s="95">
        <v>-27928.014420000003</v>
      </c>
      <c r="C59" s="95">
        <v>0</v>
      </c>
      <c r="D59" s="95">
        <v>0</v>
      </c>
      <c r="E59" s="95">
        <v>0</v>
      </c>
      <c r="F59" s="95">
        <v>-27928.014420000003</v>
      </c>
    </row>
    <row r="60" spans="1:6">
      <c r="A60" s="58" t="s">
        <v>203</v>
      </c>
      <c r="B60" s="95">
        <v>-22717.191989999999</v>
      </c>
      <c r="C60" s="95">
        <v>0</v>
      </c>
      <c r="D60" s="95">
        <v>0</v>
      </c>
      <c r="E60" s="95">
        <v>0</v>
      </c>
      <c r="F60" s="95">
        <v>-22717.191989999999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-55.6479</v>
      </c>
      <c r="C63" s="95">
        <v>0</v>
      </c>
      <c r="D63" s="95">
        <v>0</v>
      </c>
      <c r="E63" s="95">
        <v>0</v>
      </c>
      <c r="F63" s="95">
        <v>-55.6479</v>
      </c>
    </row>
    <row r="64" spans="1:6">
      <c r="A64" s="58" t="s">
        <v>1004</v>
      </c>
      <c r="B64" s="95">
        <v>-177.15351999999999</v>
      </c>
      <c r="C64" s="95">
        <v>0</v>
      </c>
      <c r="D64" s="95">
        <v>0</v>
      </c>
      <c r="E64" s="95">
        <v>0</v>
      </c>
      <c r="F64" s="95">
        <v>-177.15351999999999</v>
      </c>
    </row>
    <row r="65" spans="1:6">
      <c r="A65" s="61" t="s">
        <v>1201</v>
      </c>
      <c r="B65" s="95">
        <v>-2542.5759199999998</v>
      </c>
      <c r="C65" s="95">
        <v>0</v>
      </c>
      <c r="D65" s="95">
        <v>0</v>
      </c>
      <c r="E65" s="95">
        <v>0</v>
      </c>
      <c r="F65" s="95">
        <v>-2542.5759199999998</v>
      </c>
    </row>
    <row r="66" spans="1:6">
      <c r="A66" s="58" t="s">
        <v>1202</v>
      </c>
      <c r="B66" s="95">
        <v>-985.06912999999997</v>
      </c>
      <c r="C66" s="95">
        <v>0</v>
      </c>
      <c r="D66" s="95">
        <v>0</v>
      </c>
      <c r="E66" s="95">
        <v>0</v>
      </c>
      <c r="F66" s="95">
        <v>-985.06912999999997</v>
      </c>
    </row>
    <row r="67" spans="1:6">
      <c r="A67" s="58" t="s">
        <v>1203</v>
      </c>
      <c r="B67" s="95">
        <v>-2596.9862799999996</v>
      </c>
      <c r="C67" s="95">
        <v>0</v>
      </c>
      <c r="D67" s="95">
        <v>0</v>
      </c>
      <c r="E67" s="95">
        <v>0</v>
      </c>
      <c r="F67" s="95">
        <v>-2596.9862799999996</v>
      </c>
    </row>
    <row r="68" spans="1:6">
      <c r="A68" s="58" t="s">
        <v>1204</v>
      </c>
      <c r="B68" s="95">
        <v>-141.88666000000001</v>
      </c>
      <c r="C68" s="95">
        <v>0</v>
      </c>
      <c r="D68" s="95">
        <v>0</v>
      </c>
      <c r="E68" s="95">
        <v>0</v>
      </c>
      <c r="F68" s="95">
        <v>-141.88666000000001</v>
      </c>
    </row>
    <row r="69" spans="1:6">
      <c r="A69" s="187" t="s">
        <v>206</v>
      </c>
      <c r="B69" s="57">
        <v>2279.8079400000001</v>
      </c>
      <c r="C69" s="57">
        <v>442.75140999999996</v>
      </c>
      <c r="D69" s="57">
        <v>0</v>
      </c>
      <c r="E69" s="57">
        <v>0</v>
      </c>
      <c r="F69" s="57">
        <v>2722.55935</v>
      </c>
    </row>
    <row r="70" spans="1:6">
      <c r="A70" s="58" t="s">
        <v>207</v>
      </c>
      <c r="B70" s="95">
        <v>0</v>
      </c>
      <c r="C70" s="95">
        <v>0</v>
      </c>
      <c r="D70" s="95">
        <v>0</v>
      </c>
      <c r="E70" s="95">
        <v>0</v>
      </c>
      <c r="F70" s="95">
        <v>0</v>
      </c>
    </row>
    <row r="71" spans="1:6">
      <c r="A71" s="61" t="s">
        <v>208</v>
      </c>
      <c r="B71" s="95">
        <v>937.15881999999999</v>
      </c>
      <c r="C71" s="95">
        <v>114.96066999999999</v>
      </c>
      <c r="D71" s="95">
        <v>0</v>
      </c>
      <c r="E71" s="95">
        <v>0</v>
      </c>
      <c r="F71" s="95">
        <v>1052.11949</v>
      </c>
    </row>
    <row r="72" spans="1:6">
      <c r="A72" s="58" t="s">
        <v>209</v>
      </c>
      <c r="B72" s="95">
        <v>1385.4090000000001</v>
      </c>
      <c r="C72" s="95">
        <v>327.79073999999997</v>
      </c>
      <c r="D72" s="95">
        <v>0</v>
      </c>
      <c r="E72" s="95">
        <v>0</v>
      </c>
      <c r="F72" s="95">
        <v>1713.19974</v>
      </c>
    </row>
    <row r="73" spans="1:6">
      <c r="A73" s="58" t="s">
        <v>210</v>
      </c>
      <c r="B73" s="95">
        <v>0</v>
      </c>
      <c r="C73" s="95">
        <v>0</v>
      </c>
      <c r="D73" s="95">
        <v>0</v>
      </c>
      <c r="E73" s="95">
        <v>0</v>
      </c>
      <c r="F73" s="95">
        <v>0</v>
      </c>
    </row>
    <row r="74" spans="1:6">
      <c r="A74" s="58" t="s">
        <v>211</v>
      </c>
      <c r="B74" s="95">
        <v>-42.759879999999995</v>
      </c>
      <c r="C74" s="95">
        <v>0</v>
      </c>
      <c r="D74" s="95">
        <v>0</v>
      </c>
      <c r="E74" s="95">
        <v>0</v>
      </c>
      <c r="F74" s="95">
        <v>-42.759879999999995</v>
      </c>
    </row>
    <row r="75" spans="1:6">
      <c r="A75" s="187" t="s">
        <v>212</v>
      </c>
      <c r="B75" s="57">
        <v>1823.0181</v>
      </c>
      <c r="C75" s="57">
        <v>0</v>
      </c>
      <c r="D75" s="57">
        <v>0</v>
      </c>
      <c r="E75" s="57">
        <v>0</v>
      </c>
      <c r="F75" s="57">
        <v>1823.0181</v>
      </c>
    </row>
    <row r="76" spans="1:6">
      <c r="A76" s="58" t="s">
        <v>213</v>
      </c>
      <c r="B76" s="95">
        <v>0</v>
      </c>
      <c r="C76" s="95">
        <v>0</v>
      </c>
      <c r="D76" s="95">
        <v>0</v>
      </c>
      <c r="E76" s="95">
        <v>0</v>
      </c>
      <c r="F76" s="95">
        <v>0</v>
      </c>
    </row>
    <row r="77" spans="1:6">
      <c r="A77" s="58" t="s">
        <v>214</v>
      </c>
      <c r="B77" s="95">
        <v>6862.9860199999994</v>
      </c>
      <c r="C77" s="95">
        <v>0</v>
      </c>
      <c r="D77" s="95">
        <v>0</v>
      </c>
      <c r="E77" s="95">
        <v>0</v>
      </c>
      <c r="F77" s="95">
        <v>6862.9860199999994</v>
      </c>
    </row>
    <row r="78" spans="1:6">
      <c r="A78" s="58" t="s">
        <v>215</v>
      </c>
      <c r="B78" s="95">
        <v>0.34399999999999997</v>
      </c>
      <c r="C78" s="95">
        <v>0</v>
      </c>
      <c r="D78" s="95">
        <v>0</v>
      </c>
      <c r="E78" s="95">
        <v>0</v>
      </c>
      <c r="F78" s="95">
        <v>0.34399999999999997</v>
      </c>
    </row>
    <row r="79" spans="1:6">
      <c r="A79" s="58" t="s">
        <v>216</v>
      </c>
      <c r="B79" s="95">
        <v>0</v>
      </c>
      <c r="C79" s="95">
        <v>0</v>
      </c>
      <c r="D79" s="95">
        <v>0</v>
      </c>
      <c r="E79" s="95">
        <v>0</v>
      </c>
      <c r="F79" s="95">
        <v>0</v>
      </c>
    </row>
    <row r="80" spans="1:6">
      <c r="A80" s="58" t="s">
        <v>217</v>
      </c>
      <c r="B80" s="95">
        <v>-5040.3119200000001</v>
      </c>
      <c r="C80" s="95">
        <v>0</v>
      </c>
      <c r="D80" s="95">
        <v>0</v>
      </c>
      <c r="E80" s="95">
        <v>0</v>
      </c>
      <c r="F80" s="95">
        <v>-5040.3119200000001</v>
      </c>
    </row>
    <row r="81" spans="1:6">
      <c r="A81" s="187" t="s">
        <v>218</v>
      </c>
      <c r="B81" s="57">
        <v>1100437.8771900001</v>
      </c>
      <c r="C81" s="57">
        <v>2736.09042</v>
      </c>
      <c r="D81" s="57">
        <v>0</v>
      </c>
      <c r="E81" s="57">
        <v>0</v>
      </c>
      <c r="F81" s="57">
        <v>1103173.9676099999</v>
      </c>
    </row>
    <row r="82" spans="1:6">
      <c r="A82" s="58" t="s">
        <v>172</v>
      </c>
      <c r="B82" s="95">
        <v>0</v>
      </c>
      <c r="C82" s="95">
        <v>0</v>
      </c>
      <c r="D82" s="95">
        <v>0</v>
      </c>
      <c r="E82" s="95">
        <v>0</v>
      </c>
      <c r="F82" s="95">
        <v>0</v>
      </c>
    </row>
    <row r="83" spans="1:6">
      <c r="A83" s="58" t="s">
        <v>173</v>
      </c>
      <c r="B83" s="95">
        <v>777786.73544000008</v>
      </c>
      <c r="C83" s="95">
        <v>0</v>
      </c>
      <c r="D83" s="95">
        <v>0</v>
      </c>
      <c r="E83" s="95">
        <v>0</v>
      </c>
      <c r="F83" s="95">
        <v>777786.73544000008</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65783.858330000003</v>
      </c>
      <c r="C86" s="95">
        <v>0</v>
      </c>
      <c r="D86" s="95">
        <v>0</v>
      </c>
      <c r="E86" s="95">
        <v>0</v>
      </c>
      <c r="F86" s="95">
        <v>65783.858330000003</v>
      </c>
    </row>
    <row r="87" spans="1:6">
      <c r="A87" s="58" t="s">
        <v>220</v>
      </c>
      <c r="B87" s="95">
        <v>0</v>
      </c>
      <c r="C87" s="95">
        <v>10.29</v>
      </c>
      <c r="D87" s="95">
        <v>0</v>
      </c>
      <c r="E87" s="95">
        <v>0</v>
      </c>
      <c r="F87" s="95">
        <v>10.29</v>
      </c>
    </row>
    <row r="88" spans="1:6">
      <c r="A88" s="58" t="s">
        <v>177</v>
      </c>
      <c r="B88" s="95">
        <v>161000</v>
      </c>
      <c r="C88" s="95">
        <v>2731.2884199999999</v>
      </c>
      <c r="D88" s="95">
        <v>0</v>
      </c>
      <c r="E88" s="95">
        <v>0</v>
      </c>
      <c r="F88" s="95">
        <v>163731.28842</v>
      </c>
    </row>
    <row r="89" spans="1:6">
      <c r="A89" s="58" t="s">
        <v>221</v>
      </c>
      <c r="B89" s="95">
        <v>96055.705799999996</v>
      </c>
      <c r="C89" s="95">
        <v>0</v>
      </c>
      <c r="D89" s="95">
        <v>0</v>
      </c>
      <c r="E89" s="95">
        <v>0</v>
      </c>
      <c r="F89" s="95">
        <v>96055.705799999996</v>
      </c>
    </row>
    <row r="90" spans="1:6">
      <c r="A90" s="58" t="s">
        <v>222</v>
      </c>
      <c r="B90" s="95">
        <v>-188.42238</v>
      </c>
      <c r="C90" s="95">
        <v>-5.4880000000000004</v>
      </c>
      <c r="D90" s="95">
        <v>0</v>
      </c>
      <c r="E90" s="95">
        <v>0</v>
      </c>
      <c r="F90" s="95">
        <v>-193.91038</v>
      </c>
    </row>
    <row r="91" spans="1:6">
      <c r="A91" s="187" t="s">
        <v>223</v>
      </c>
      <c r="B91" s="57">
        <v>15825.778900000001</v>
      </c>
      <c r="C91" s="57">
        <v>0</v>
      </c>
      <c r="D91" s="57">
        <v>0</v>
      </c>
      <c r="E91" s="57">
        <v>0</v>
      </c>
      <c r="F91" s="57">
        <v>15825.778900000001</v>
      </c>
    </row>
    <row r="92" spans="1:6">
      <c r="A92" s="58" t="s">
        <v>224</v>
      </c>
      <c r="B92" s="95">
        <v>0</v>
      </c>
      <c r="C92" s="95">
        <v>0</v>
      </c>
      <c r="D92" s="95">
        <v>0</v>
      </c>
      <c r="E92" s="95">
        <v>0</v>
      </c>
      <c r="F92" s="95">
        <v>0</v>
      </c>
    </row>
    <row r="93" spans="1:6">
      <c r="A93" s="58" t="s">
        <v>225</v>
      </c>
      <c r="B93" s="95">
        <v>3406.2243199999998</v>
      </c>
      <c r="C93" s="95">
        <v>0</v>
      </c>
      <c r="D93" s="95">
        <v>0</v>
      </c>
      <c r="E93" s="95">
        <v>0</v>
      </c>
      <c r="F93" s="95">
        <v>3406.2243199999998</v>
      </c>
    </row>
    <row r="94" spans="1:6">
      <c r="A94" s="58" t="s">
        <v>226</v>
      </c>
      <c r="B94" s="95">
        <v>4029.29765</v>
      </c>
      <c r="C94" s="95">
        <v>0</v>
      </c>
      <c r="D94" s="95">
        <v>0</v>
      </c>
      <c r="E94" s="95">
        <v>0</v>
      </c>
      <c r="F94" s="95">
        <v>4029.29765</v>
      </c>
    </row>
    <row r="95" spans="1:6">
      <c r="A95" s="58" t="s">
        <v>227</v>
      </c>
      <c r="B95" s="95">
        <v>3658.76323</v>
      </c>
      <c r="C95" s="95">
        <v>0</v>
      </c>
      <c r="D95" s="95">
        <v>0</v>
      </c>
      <c r="E95" s="95">
        <v>0</v>
      </c>
      <c r="F95" s="95">
        <v>3658.76323</v>
      </c>
    </row>
    <row r="96" spans="1:6">
      <c r="A96" s="58" t="s">
        <v>228</v>
      </c>
      <c r="B96" s="95">
        <v>2762.7971400000001</v>
      </c>
      <c r="C96" s="95">
        <v>0</v>
      </c>
      <c r="D96" s="95">
        <v>0</v>
      </c>
      <c r="E96" s="95">
        <v>0</v>
      </c>
      <c r="F96" s="95">
        <v>2762.7971400000001</v>
      </c>
    </row>
    <row r="97" spans="1:6">
      <c r="A97" s="58" t="s">
        <v>229</v>
      </c>
      <c r="B97" s="95">
        <v>1967.6674499999999</v>
      </c>
      <c r="C97" s="95">
        <v>0</v>
      </c>
      <c r="D97" s="95">
        <v>0</v>
      </c>
      <c r="E97" s="95">
        <v>0</v>
      </c>
      <c r="F97" s="95">
        <v>1967.6674499999999</v>
      </c>
    </row>
    <row r="98" spans="1:6">
      <c r="A98" s="58" t="s">
        <v>230</v>
      </c>
      <c r="B98" s="95">
        <v>1.02911</v>
      </c>
      <c r="C98" s="95">
        <v>0</v>
      </c>
      <c r="D98" s="95">
        <v>0</v>
      </c>
      <c r="E98" s="95">
        <v>0</v>
      </c>
      <c r="F98" s="95">
        <v>1.02911</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2093.6408000000001</v>
      </c>
      <c r="C101" s="57">
        <v>0</v>
      </c>
      <c r="D101" s="57">
        <v>0</v>
      </c>
      <c r="E101" s="57">
        <v>0</v>
      </c>
      <c r="F101" s="57">
        <v>2093.6408000000001</v>
      </c>
    </row>
    <row r="102" spans="1:6">
      <c r="A102" s="58" t="s">
        <v>234</v>
      </c>
      <c r="B102" s="95">
        <v>186.64958999999999</v>
      </c>
      <c r="C102" s="95">
        <v>0</v>
      </c>
      <c r="D102" s="95">
        <v>0</v>
      </c>
      <c r="E102" s="95">
        <v>0</v>
      </c>
      <c r="F102" s="95">
        <v>186.64958999999999</v>
      </c>
    </row>
    <row r="103" spans="1:6">
      <c r="A103" s="58" t="s">
        <v>235</v>
      </c>
      <c r="B103" s="95">
        <v>874.20395999999994</v>
      </c>
      <c r="C103" s="95">
        <v>0</v>
      </c>
      <c r="D103" s="95">
        <v>0</v>
      </c>
      <c r="E103" s="95">
        <v>0</v>
      </c>
      <c r="F103" s="95">
        <v>874.20395999999994</v>
      </c>
    </row>
    <row r="104" spans="1:6">
      <c r="A104" s="58" t="s">
        <v>236</v>
      </c>
      <c r="B104" s="95">
        <v>212.4563</v>
      </c>
      <c r="C104" s="95">
        <v>0</v>
      </c>
      <c r="D104" s="95">
        <v>0</v>
      </c>
      <c r="E104" s="95">
        <v>0</v>
      </c>
      <c r="F104" s="95">
        <v>212.4563</v>
      </c>
    </row>
    <row r="105" spans="1:6">
      <c r="A105" s="58" t="s">
        <v>237</v>
      </c>
      <c r="B105" s="95">
        <v>820.33094999999992</v>
      </c>
      <c r="C105" s="95">
        <v>0</v>
      </c>
      <c r="D105" s="95">
        <v>0</v>
      </c>
      <c r="E105" s="95">
        <v>0</v>
      </c>
      <c r="F105" s="95">
        <v>820.33094999999992</v>
      </c>
    </row>
    <row r="106" spans="1:6">
      <c r="A106" s="58" t="s">
        <v>238</v>
      </c>
      <c r="B106" s="95">
        <v>0</v>
      </c>
      <c r="C106" s="95">
        <v>0</v>
      </c>
      <c r="D106" s="95">
        <v>0</v>
      </c>
      <c r="E106" s="95">
        <v>0</v>
      </c>
      <c r="F106" s="95">
        <v>0</v>
      </c>
    </row>
    <row r="107" spans="1:6">
      <c r="A107" s="187" t="s">
        <v>239</v>
      </c>
      <c r="B107" s="57">
        <v>714784.19785</v>
      </c>
      <c r="C107" s="57">
        <v>0</v>
      </c>
      <c r="D107" s="57">
        <v>0</v>
      </c>
      <c r="E107" s="57">
        <v>0</v>
      </c>
      <c r="F107" s="57">
        <v>714784.19785</v>
      </c>
    </row>
    <row r="108" spans="1:6">
      <c r="A108" s="58" t="s">
        <v>240</v>
      </c>
      <c r="B108" s="95">
        <v>678141.08684</v>
      </c>
      <c r="C108" s="95">
        <v>0</v>
      </c>
      <c r="D108" s="95">
        <v>0</v>
      </c>
      <c r="E108" s="95">
        <v>0</v>
      </c>
      <c r="F108" s="95">
        <v>678141.08684</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67284.721780000007</v>
      </c>
      <c r="C112" s="95">
        <v>0</v>
      </c>
      <c r="D112" s="95">
        <v>0</v>
      </c>
      <c r="E112" s="95">
        <v>0</v>
      </c>
      <c r="F112" s="95">
        <v>67284.721780000007</v>
      </c>
    </row>
    <row r="113" spans="1:6">
      <c r="A113" s="58" t="s">
        <v>245</v>
      </c>
      <c r="B113" s="95">
        <v>-30641.610769999999</v>
      </c>
      <c r="C113" s="95">
        <v>0</v>
      </c>
      <c r="D113" s="95">
        <v>0</v>
      </c>
      <c r="E113" s="95">
        <v>0</v>
      </c>
      <c r="F113" s="95">
        <v>-30641.610769999999</v>
      </c>
    </row>
    <row r="114" spans="1:6">
      <c r="A114" s="155" t="s">
        <v>246</v>
      </c>
      <c r="B114" s="57">
        <v>6632644.50361</v>
      </c>
      <c r="C114" s="57">
        <v>512679.35469000001</v>
      </c>
      <c r="D114" s="57">
        <v>0</v>
      </c>
      <c r="E114" s="57">
        <v>0</v>
      </c>
      <c r="F114" s="57">
        <v>7145323.8583000004</v>
      </c>
    </row>
    <row r="115" spans="1:6">
      <c r="A115" s="177" t="s">
        <v>247</v>
      </c>
      <c r="B115" s="57">
        <v>4177068.6177300001</v>
      </c>
      <c r="C115" s="57">
        <v>166236.68181000001</v>
      </c>
      <c r="D115" s="57">
        <v>0</v>
      </c>
      <c r="E115" s="57">
        <v>0</v>
      </c>
      <c r="F115" s="57">
        <v>4343305.29954</v>
      </c>
    </row>
    <row r="116" spans="1:6">
      <c r="A116" s="64" t="s">
        <v>248</v>
      </c>
      <c r="B116" s="95">
        <v>0</v>
      </c>
      <c r="C116" s="95">
        <v>0</v>
      </c>
      <c r="D116" s="95">
        <v>0</v>
      </c>
      <c r="E116" s="95">
        <v>0</v>
      </c>
      <c r="F116" s="95">
        <v>0</v>
      </c>
    </row>
    <row r="117" spans="1:6">
      <c r="A117" s="64" t="s">
        <v>249</v>
      </c>
      <c r="B117" s="95">
        <v>0</v>
      </c>
      <c r="C117" s="95">
        <v>0</v>
      </c>
      <c r="D117" s="95">
        <v>0</v>
      </c>
      <c r="E117" s="95">
        <v>0</v>
      </c>
      <c r="F117" s="95">
        <v>0</v>
      </c>
    </row>
    <row r="118" spans="1:6">
      <c r="A118" s="64" t="s">
        <v>250</v>
      </c>
      <c r="B118" s="95">
        <v>0</v>
      </c>
      <c r="C118" s="95">
        <v>0</v>
      </c>
      <c r="D118" s="95">
        <v>0</v>
      </c>
      <c r="E118" s="95">
        <v>0</v>
      </c>
      <c r="F118" s="95">
        <v>0</v>
      </c>
    </row>
    <row r="119" spans="1:6">
      <c r="A119" s="64" t="s">
        <v>251</v>
      </c>
      <c r="B119" s="95">
        <v>0</v>
      </c>
      <c r="C119" s="95">
        <v>0</v>
      </c>
      <c r="D119" s="95">
        <v>0</v>
      </c>
      <c r="E119" s="95">
        <v>0</v>
      </c>
      <c r="F119" s="95">
        <v>0</v>
      </c>
    </row>
    <row r="120" spans="1:6">
      <c r="A120" s="64" t="s">
        <v>252</v>
      </c>
      <c r="B120" s="95">
        <v>0</v>
      </c>
      <c r="C120" s="95">
        <v>0</v>
      </c>
      <c r="D120" s="95">
        <v>0</v>
      </c>
      <c r="E120" s="95">
        <v>0</v>
      </c>
      <c r="F120" s="95">
        <v>0</v>
      </c>
    </row>
    <row r="121" spans="1:6">
      <c r="A121" s="65" t="s">
        <v>253</v>
      </c>
      <c r="B121" s="95">
        <v>0</v>
      </c>
      <c r="C121" s="95">
        <v>0</v>
      </c>
      <c r="D121" s="95">
        <v>0</v>
      </c>
      <c r="E121" s="95">
        <v>0</v>
      </c>
      <c r="F121" s="95">
        <v>0</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1488</v>
      </c>
      <c r="B127" s="95">
        <v>0</v>
      </c>
      <c r="C127" s="95">
        <v>0</v>
      </c>
      <c r="D127" s="95">
        <v>0</v>
      </c>
      <c r="E127" s="95">
        <v>0</v>
      </c>
      <c r="F127" s="95">
        <v>0</v>
      </c>
    </row>
    <row r="128" spans="1:6">
      <c r="A128" s="99" t="s">
        <v>1489</v>
      </c>
      <c r="B128" s="95">
        <v>0</v>
      </c>
      <c r="C128" s="95">
        <v>0</v>
      </c>
      <c r="D128" s="95">
        <v>0</v>
      </c>
      <c r="E128" s="95">
        <v>0</v>
      </c>
      <c r="F128" s="95">
        <v>0</v>
      </c>
    </row>
    <row r="129" spans="1:6">
      <c r="A129" s="156" t="s">
        <v>261</v>
      </c>
      <c r="B129" s="95">
        <v>0</v>
      </c>
      <c r="C129" s="95">
        <v>0</v>
      </c>
      <c r="D129" s="95">
        <v>0</v>
      </c>
      <c r="E129" s="95">
        <v>0</v>
      </c>
      <c r="F129" s="95">
        <v>0</v>
      </c>
    </row>
    <row r="130" spans="1:6">
      <c r="A130" s="156" t="s">
        <v>262</v>
      </c>
      <c r="B130" s="95">
        <v>3957387.5021199998</v>
      </c>
      <c r="C130" s="95">
        <v>164451.35</v>
      </c>
      <c r="D130" s="95">
        <v>0</v>
      </c>
      <c r="E130" s="95">
        <v>0</v>
      </c>
      <c r="F130" s="95">
        <v>4121838.8521199999</v>
      </c>
    </row>
    <row r="131" spans="1:6">
      <c r="A131" s="64" t="s">
        <v>263</v>
      </c>
      <c r="B131" s="95">
        <v>219681.11561000001</v>
      </c>
      <c r="C131" s="95">
        <v>1785.3318100000001</v>
      </c>
      <c r="D131" s="95">
        <v>0</v>
      </c>
      <c r="E131" s="95">
        <v>0</v>
      </c>
      <c r="F131" s="95">
        <v>221466.44741999998</v>
      </c>
    </row>
    <row r="132" spans="1:6">
      <c r="A132" s="177" t="s">
        <v>264</v>
      </c>
      <c r="B132" s="57">
        <v>0</v>
      </c>
      <c r="C132" s="57">
        <v>0</v>
      </c>
      <c r="D132" s="57">
        <v>0</v>
      </c>
      <c r="E132" s="57">
        <v>0</v>
      </c>
      <c r="F132" s="57">
        <v>0</v>
      </c>
    </row>
    <row r="133" spans="1:6">
      <c r="A133" s="177" t="s">
        <v>455</v>
      </c>
      <c r="B133" s="57">
        <v>5164.21875</v>
      </c>
      <c r="C133" s="57">
        <v>0</v>
      </c>
      <c r="D133" s="57">
        <v>0</v>
      </c>
      <c r="E133" s="57">
        <v>0</v>
      </c>
      <c r="F133" s="57">
        <v>5164.21875</v>
      </c>
    </row>
    <row r="134" spans="1:6">
      <c r="A134" s="64" t="s">
        <v>456</v>
      </c>
      <c r="B134" s="95">
        <v>0</v>
      </c>
      <c r="C134" s="95">
        <v>0</v>
      </c>
      <c r="D134" s="95">
        <v>0</v>
      </c>
      <c r="E134" s="95">
        <v>0</v>
      </c>
      <c r="F134" s="95">
        <v>0</v>
      </c>
    </row>
    <row r="135" spans="1:6">
      <c r="A135" s="64" t="s">
        <v>457</v>
      </c>
      <c r="B135" s="95">
        <v>0</v>
      </c>
      <c r="C135" s="95">
        <v>0</v>
      </c>
      <c r="D135" s="95">
        <v>0</v>
      </c>
      <c r="E135" s="95">
        <v>0</v>
      </c>
      <c r="F135" s="95">
        <v>0</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4500</v>
      </c>
      <c r="C138" s="95">
        <v>0</v>
      </c>
      <c r="D138" s="95">
        <v>0</v>
      </c>
      <c r="E138" s="95">
        <v>0</v>
      </c>
      <c r="F138" s="95">
        <v>4500</v>
      </c>
    </row>
    <row r="139" spans="1:6">
      <c r="A139" s="64" t="s">
        <v>467</v>
      </c>
      <c r="B139" s="95">
        <v>664.21875</v>
      </c>
      <c r="C139" s="95">
        <v>0</v>
      </c>
      <c r="D139" s="95">
        <v>0</v>
      </c>
      <c r="E139" s="95">
        <v>0</v>
      </c>
      <c r="F139" s="95">
        <v>664.21875</v>
      </c>
    </row>
    <row r="140" spans="1:6">
      <c r="A140" s="177" t="s">
        <v>265</v>
      </c>
      <c r="B140" s="57">
        <v>2371056.7811400001</v>
      </c>
      <c r="C140" s="57">
        <v>345888.35636999999</v>
      </c>
      <c r="D140" s="57">
        <v>0</v>
      </c>
      <c r="E140" s="57">
        <v>0</v>
      </c>
      <c r="F140" s="57">
        <v>2716945.1375100003</v>
      </c>
    </row>
    <row r="141" spans="1:6">
      <c r="A141" s="64" t="s">
        <v>266</v>
      </c>
      <c r="B141" s="95">
        <v>0</v>
      </c>
      <c r="C141" s="95">
        <v>0</v>
      </c>
      <c r="D141" s="95">
        <v>0</v>
      </c>
      <c r="E141" s="95">
        <v>0</v>
      </c>
      <c r="F141" s="95">
        <v>0</v>
      </c>
    </row>
    <row r="142" spans="1:6">
      <c r="A142" s="64" t="s">
        <v>267</v>
      </c>
      <c r="B142" s="95">
        <v>597964.85198000004</v>
      </c>
      <c r="C142" s="95">
        <v>0</v>
      </c>
      <c r="D142" s="95">
        <v>0</v>
      </c>
      <c r="E142" s="95">
        <v>0</v>
      </c>
      <c r="F142" s="95">
        <v>597964.85198000004</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1490</v>
      </c>
      <c r="B145" s="95">
        <v>1503181.747</v>
      </c>
      <c r="C145" s="95">
        <v>32928</v>
      </c>
      <c r="D145" s="95">
        <v>0</v>
      </c>
      <c r="E145" s="95">
        <v>0</v>
      </c>
      <c r="F145" s="95">
        <v>1536109.747</v>
      </c>
    </row>
    <row r="146" spans="1:6">
      <c r="A146" s="64" t="s">
        <v>271</v>
      </c>
      <c r="B146" s="95">
        <v>223541.45918000001</v>
      </c>
      <c r="C146" s="95">
        <v>310831.03089999995</v>
      </c>
      <c r="D146" s="95">
        <v>0</v>
      </c>
      <c r="E146" s="95">
        <v>0</v>
      </c>
      <c r="F146" s="95">
        <v>534372.49008000002</v>
      </c>
    </row>
    <row r="147" spans="1:6">
      <c r="A147" s="64" t="s">
        <v>272</v>
      </c>
      <c r="B147" s="95">
        <v>0</v>
      </c>
      <c r="C147" s="95">
        <v>0</v>
      </c>
      <c r="D147" s="95">
        <v>0</v>
      </c>
      <c r="E147" s="95">
        <v>0</v>
      </c>
      <c r="F147" s="95">
        <v>0</v>
      </c>
    </row>
    <row r="148" spans="1:6">
      <c r="A148" s="64" t="s">
        <v>273</v>
      </c>
      <c r="B148" s="95">
        <v>46368.722979999999</v>
      </c>
      <c r="C148" s="95">
        <v>2129.3254700000002</v>
      </c>
      <c r="D148" s="95">
        <v>0</v>
      </c>
      <c r="E148" s="95">
        <v>0</v>
      </c>
      <c r="F148" s="95">
        <v>48498.048450000002</v>
      </c>
    </row>
    <row r="149" spans="1:6">
      <c r="A149" s="177" t="s">
        <v>274</v>
      </c>
      <c r="B149" s="57">
        <v>45748.370699999999</v>
      </c>
      <c r="C149" s="57">
        <v>554.31650999999999</v>
      </c>
      <c r="D149" s="57">
        <v>0</v>
      </c>
      <c r="E149" s="57">
        <v>0</v>
      </c>
      <c r="F149" s="57">
        <v>46302.687210000004</v>
      </c>
    </row>
    <row r="150" spans="1:6">
      <c r="A150" s="64" t="s">
        <v>207</v>
      </c>
      <c r="B150" s="95">
        <v>0</v>
      </c>
      <c r="C150" s="95">
        <v>0</v>
      </c>
      <c r="D150" s="95">
        <v>0</v>
      </c>
      <c r="E150" s="95">
        <v>0</v>
      </c>
      <c r="F150" s="95">
        <v>0</v>
      </c>
    </row>
    <row r="151" spans="1:6">
      <c r="A151" s="64" t="s">
        <v>209</v>
      </c>
      <c r="B151" s="95">
        <v>12651.67987</v>
      </c>
      <c r="C151" s="95">
        <v>489.82445000000001</v>
      </c>
      <c r="D151" s="95">
        <v>0</v>
      </c>
      <c r="E151" s="95">
        <v>0</v>
      </c>
      <c r="F151" s="95">
        <v>13141.50432</v>
      </c>
    </row>
    <row r="152" spans="1:6">
      <c r="A152" s="64" t="s">
        <v>275</v>
      </c>
      <c r="B152" s="95">
        <v>33096.69083</v>
      </c>
      <c r="C152" s="95">
        <v>64.492059999999995</v>
      </c>
      <c r="D152" s="95">
        <v>0</v>
      </c>
      <c r="E152" s="95">
        <v>0</v>
      </c>
      <c r="F152" s="95">
        <v>33161.182890000004</v>
      </c>
    </row>
    <row r="153" spans="1:6">
      <c r="A153" s="64" t="s">
        <v>236</v>
      </c>
      <c r="B153" s="95">
        <v>0</v>
      </c>
      <c r="C153" s="95">
        <v>0</v>
      </c>
      <c r="D153" s="95">
        <v>0</v>
      </c>
      <c r="E153" s="95">
        <v>0</v>
      </c>
      <c r="F153" s="95">
        <v>0</v>
      </c>
    </row>
    <row r="154" spans="1:6">
      <c r="A154" s="64" t="s">
        <v>276</v>
      </c>
      <c r="B154" s="95">
        <v>0</v>
      </c>
      <c r="C154" s="95">
        <v>0</v>
      </c>
      <c r="D154" s="95">
        <v>0</v>
      </c>
      <c r="E154" s="95">
        <v>0</v>
      </c>
      <c r="F154" s="95">
        <v>0</v>
      </c>
    </row>
    <row r="155" spans="1:6">
      <c r="A155" s="177" t="s">
        <v>277</v>
      </c>
      <c r="B155" s="57">
        <v>33606.515289999996</v>
      </c>
      <c r="C155" s="57">
        <v>0</v>
      </c>
      <c r="D155" s="57">
        <v>0</v>
      </c>
      <c r="E155" s="57">
        <v>0</v>
      </c>
      <c r="F155" s="57">
        <v>33606.515289999996</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4817.6170899999997</v>
      </c>
      <c r="C158" s="95">
        <v>0</v>
      </c>
      <c r="D158" s="95">
        <v>0</v>
      </c>
      <c r="E158" s="95">
        <v>0</v>
      </c>
      <c r="F158" s="95">
        <v>4817.6170899999997</v>
      </c>
    </row>
    <row r="159" spans="1:6">
      <c r="A159" s="64" t="s">
        <v>1300</v>
      </c>
      <c r="B159" s="95">
        <v>0</v>
      </c>
      <c r="C159" s="95">
        <v>0</v>
      </c>
      <c r="D159" s="95">
        <v>0</v>
      </c>
      <c r="E159" s="95">
        <v>0</v>
      </c>
      <c r="F159" s="95">
        <v>0</v>
      </c>
    </row>
    <row r="160" spans="1:6">
      <c r="A160" s="64" t="s">
        <v>281</v>
      </c>
      <c r="B160" s="95">
        <v>28788.8982</v>
      </c>
      <c r="C160" s="95">
        <v>0</v>
      </c>
      <c r="D160" s="95">
        <v>0</v>
      </c>
      <c r="E160" s="95">
        <v>0</v>
      </c>
      <c r="F160" s="95">
        <v>28788.8982</v>
      </c>
    </row>
    <row r="161" spans="1:6">
      <c r="A161" s="64" t="s">
        <v>282</v>
      </c>
      <c r="B161" s="95">
        <v>0</v>
      </c>
      <c r="C161" s="95">
        <v>0</v>
      </c>
      <c r="D161" s="95">
        <v>0</v>
      </c>
      <c r="E161" s="95">
        <v>0</v>
      </c>
      <c r="F161" s="95">
        <v>0</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1491</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861167.75387000002</v>
      </c>
      <c r="C176" s="57">
        <v>0</v>
      </c>
      <c r="D176" s="57">
        <v>0</v>
      </c>
      <c r="E176" s="57">
        <v>0</v>
      </c>
      <c r="F176" s="57">
        <v>861167.75387000002</v>
      </c>
    </row>
    <row r="177" spans="1:6">
      <c r="A177" s="63" t="s">
        <v>298</v>
      </c>
      <c r="B177" s="95">
        <v>721213.5</v>
      </c>
      <c r="C177" s="95">
        <v>0</v>
      </c>
      <c r="D177" s="95">
        <v>0</v>
      </c>
      <c r="E177" s="95">
        <v>0</v>
      </c>
      <c r="F177" s="95">
        <v>721213.5</v>
      </c>
    </row>
    <row r="178" spans="1:6">
      <c r="A178" s="64" t="s">
        <v>299</v>
      </c>
      <c r="B178" s="95">
        <v>721213.5</v>
      </c>
      <c r="C178" s="95">
        <v>0</v>
      </c>
      <c r="D178" s="95">
        <v>0</v>
      </c>
      <c r="E178" s="95">
        <v>0</v>
      </c>
      <c r="F178" s="95">
        <v>721213.5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0</v>
      </c>
      <c r="C181" s="95">
        <v>0</v>
      </c>
      <c r="D181" s="95">
        <v>0</v>
      </c>
      <c r="E181" s="95">
        <v>0</v>
      </c>
      <c r="F181" s="95">
        <v>0</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0</v>
      </c>
      <c r="C184" s="95">
        <v>0</v>
      </c>
      <c r="D184" s="95">
        <v>0</v>
      </c>
      <c r="E184" s="95">
        <v>0</v>
      </c>
      <c r="F184" s="95">
        <v>0</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130090.23251999999</v>
      </c>
      <c r="C187" s="95">
        <v>0</v>
      </c>
      <c r="D187" s="95">
        <v>0</v>
      </c>
      <c r="E187" s="95">
        <v>0</v>
      </c>
      <c r="F187" s="95">
        <v>130090.23251999999</v>
      </c>
    </row>
    <row r="188" spans="1:6">
      <c r="A188" s="64" t="s">
        <v>309</v>
      </c>
      <c r="B188" s="95">
        <v>55415.410499999998</v>
      </c>
      <c r="C188" s="95">
        <v>0</v>
      </c>
      <c r="D188" s="95">
        <v>0</v>
      </c>
      <c r="E188" s="95">
        <v>0</v>
      </c>
      <c r="F188" s="95">
        <v>55415.410499999998</v>
      </c>
    </row>
    <row r="189" spans="1:6">
      <c r="A189" s="64" t="s">
        <v>310</v>
      </c>
      <c r="B189" s="95">
        <v>47494.563020000001</v>
      </c>
      <c r="C189" s="95">
        <v>0</v>
      </c>
      <c r="D189" s="95">
        <v>0</v>
      </c>
      <c r="E189" s="95">
        <v>0</v>
      </c>
      <c r="F189" s="95">
        <v>47494.563020000001</v>
      </c>
    </row>
    <row r="190" spans="1:6">
      <c r="A190" s="64" t="s">
        <v>311</v>
      </c>
      <c r="B190" s="95">
        <v>27180.258999999998</v>
      </c>
      <c r="C190" s="95">
        <v>0</v>
      </c>
      <c r="D190" s="95">
        <v>0</v>
      </c>
      <c r="E190" s="95">
        <v>0</v>
      </c>
      <c r="F190" s="95">
        <v>27180.258999999998</v>
      </c>
    </row>
    <row r="191" spans="1:6">
      <c r="A191" s="63" t="s">
        <v>312</v>
      </c>
      <c r="B191" s="95">
        <v>9864.0213499999991</v>
      </c>
      <c r="C191" s="95">
        <v>0</v>
      </c>
      <c r="D191" s="95">
        <v>0</v>
      </c>
      <c r="E191" s="95">
        <v>0</v>
      </c>
      <c r="F191" s="95">
        <v>9864.0213499999991</v>
      </c>
    </row>
    <row r="192" spans="1:6">
      <c r="A192" s="64" t="s">
        <v>313</v>
      </c>
      <c r="B192" s="95">
        <v>1.4834200000000002</v>
      </c>
      <c r="C192" s="95">
        <v>0</v>
      </c>
      <c r="D192" s="95">
        <v>0</v>
      </c>
      <c r="E192" s="95">
        <v>0</v>
      </c>
      <c r="F192" s="95">
        <v>1.4834200000000002</v>
      </c>
    </row>
    <row r="193" spans="1:6">
      <c r="A193" s="64" t="s">
        <v>314</v>
      </c>
      <c r="B193" s="95">
        <v>9862.5379300000004</v>
      </c>
      <c r="C193" s="95">
        <v>0</v>
      </c>
      <c r="D193" s="95">
        <v>0</v>
      </c>
      <c r="E193" s="95">
        <v>0</v>
      </c>
      <c r="F193" s="95">
        <v>9862.5379300000004</v>
      </c>
    </row>
    <row r="194" spans="1:6">
      <c r="A194" s="72" t="s">
        <v>315</v>
      </c>
      <c r="B194" s="57">
        <v>7493812.2574799992</v>
      </c>
      <c r="C194" s="57">
        <v>512679.35469000001</v>
      </c>
      <c r="D194" s="57">
        <v>0</v>
      </c>
      <c r="E194" s="57">
        <v>0</v>
      </c>
      <c r="F194" s="57">
        <v>8006491.6121699996</v>
      </c>
    </row>
    <row r="195" spans="1:6">
      <c r="A195" s="72" t="s">
        <v>316</v>
      </c>
      <c r="B195" s="57">
        <v>0</v>
      </c>
      <c r="C195" s="57">
        <v>0</v>
      </c>
      <c r="D195" s="57">
        <v>0</v>
      </c>
      <c r="E195" s="57">
        <v>0</v>
      </c>
      <c r="F195" s="57">
        <v>0</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17313840.55872</v>
      </c>
      <c r="C215" s="57">
        <v>5042832.8911099993</v>
      </c>
      <c r="D215" s="57">
        <v>0</v>
      </c>
      <c r="E215" s="57">
        <v>0</v>
      </c>
      <c r="F215" s="57">
        <v>22356673.449830003</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3104683.1256599999</v>
      </c>
      <c r="C232" s="95">
        <v>0</v>
      </c>
      <c r="D232" s="95">
        <v>0</v>
      </c>
      <c r="E232" s="95">
        <v>0</v>
      </c>
      <c r="F232" s="95">
        <v>3104683.1256599999</v>
      </c>
    </row>
    <row r="233" spans="1:6">
      <c r="A233" s="64" t="s">
        <v>354</v>
      </c>
      <c r="B233" s="95">
        <v>2058934.1123299999</v>
      </c>
      <c r="C233" s="95">
        <v>0</v>
      </c>
      <c r="D233" s="95">
        <v>0</v>
      </c>
      <c r="E233" s="95">
        <v>0</v>
      </c>
      <c r="F233" s="95">
        <v>2058934.1123299999</v>
      </c>
    </row>
    <row r="234" spans="1:6">
      <c r="A234" s="64" t="s">
        <v>355</v>
      </c>
      <c r="B234" s="95">
        <v>0</v>
      </c>
      <c r="C234" s="95">
        <v>0</v>
      </c>
      <c r="D234" s="95">
        <v>0</v>
      </c>
      <c r="E234" s="95">
        <v>0</v>
      </c>
      <c r="F234" s="95">
        <v>0</v>
      </c>
    </row>
    <row r="235" spans="1:6">
      <c r="A235" s="64" t="s">
        <v>356</v>
      </c>
      <c r="B235" s="95">
        <v>166969.60228999998</v>
      </c>
      <c r="C235" s="95">
        <v>0</v>
      </c>
      <c r="D235" s="95">
        <v>0</v>
      </c>
      <c r="E235" s="95">
        <v>0</v>
      </c>
      <c r="F235" s="95">
        <v>166969.60228999998</v>
      </c>
    </row>
    <row r="236" spans="1:6">
      <c r="A236" s="64" t="s">
        <v>357</v>
      </c>
      <c r="B236" s="95">
        <v>0</v>
      </c>
      <c r="C236" s="95">
        <v>0</v>
      </c>
      <c r="D236" s="95">
        <v>0</v>
      </c>
      <c r="E236" s="95">
        <v>0</v>
      </c>
      <c r="F236" s="95">
        <v>0</v>
      </c>
    </row>
    <row r="237" spans="1:6">
      <c r="A237" s="64" t="s">
        <v>358</v>
      </c>
      <c r="B237" s="95">
        <v>0</v>
      </c>
      <c r="C237" s="95">
        <v>0</v>
      </c>
      <c r="D237" s="95">
        <v>0</v>
      </c>
      <c r="E237" s="95">
        <v>0</v>
      </c>
      <c r="F237" s="95">
        <v>0</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878779.41103999992</v>
      </c>
      <c r="C240" s="95">
        <v>0</v>
      </c>
      <c r="D240" s="95">
        <v>0</v>
      </c>
      <c r="E240" s="95">
        <v>0</v>
      </c>
      <c r="F240" s="95">
        <v>878779.41103999992</v>
      </c>
    </row>
    <row r="241" spans="1:6">
      <c r="A241" s="63" t="s">
        <v>362</v>
      </c>
      <c r="B241" s="95">
        <v>3970688.39353</v>
      </c>
      <c r="C241" s="95">
        <v>1146219.7505599998</v>
      </c>
      <c r="D241" s="95">
        <v>0</v>
      </c>
      <c r="E241" s="95">
        <v>0</v>
      </c>
      <c r="F241" s="95">
        <v>5116908.1440900005</v>
      </c>
    </row>
    <row r="242" spans="1:6">
      <c r="A242" s="64" t="s">
        <v>363</v>
      </c>
      <c r="B242" s="95">
        <v>218591.1153</v>
      </c>
      <c r="C242" s="95">
        <v>0</v>
      </c>
      <c r="D242" s="95">
        <v>0</v>
      </c>
      <c r="E242" s="95">
        <v>0</v>
      </c>
      <c r="F242" s="95">
        <v>218591.1153</v>
      </c>
    </row>
    <row r="243" spans="1:6">
      <c r="A243" s="64" t="s">
        <v>364</v>
      </c>
      <c r="B243" s="95">
        <v>0</v>
      </c>
      <c r="C243" s="95">
        <v>75.459999999999994</v>
      </c>
      <c r="D243" s="95">
        <v>0</v>
      </c>
      <c r="E243" s="95">
        <v>0</v>
      </c>
      <c r="F243" s="95">
        <v>75.459999999999994</v>
      </c>
    </row>
    <row r="244" spans="1:6">
      <c r="A244" s="64" t="s">
        <v>365</v>
      </c>
      <c r="B244" s="95">
        <v>23795.531199999998</v>
      </c>
      <c r="C244" s="95">
        <v>3092.56086</v>
      </c>
      <c r="D244" s="95">
        <v>0</v>
      </c>
      <c r="E244" s="95">
        <v>0</v>
      </c>
      <c r="F244" s="95">
        <v>26888.092059999999</v>
      </c>
    </row>
    <row r="245" spans="1:6">
      <c r="A245" s="64" t="s">
        <v>366</v>
      </c>
      <c r="B245" s="95">
        <v>9924.0815000000002</v>
      </c>
      <c r="C245" s="95">
        <v>0</v>
      </c>
      <c r="D245" s="95">
        <v>0</v>
      </c>
      <c r="E245" s="95">
        <v>0</v>
      </c>
      <c r="F245" s="95">
        <v>9924.0815000000002</v>
      </c>
    </row>
    <row r="246" spans="1:6">
      <c r="A246" s="64" t="s">
        <v>1493</v>
      </c>
      <c r="B246" s="95">
        <v>0</v>
      </c>
      <c r="C246" s="95">
        <v>0</v>
      </c>
      <c r="D246" s="95">
        <v>0</v>
      </c>
      <c r="E246" s="95">
        <v>0</v>
      </c>
      <c r="F246" s="95">
        <v>0</v>
      </c>
    </row>
    <row r="247" spans="1:6">
      <c r="A247" s="64" t="s">
        <v>367</v>
      </c>
      <c r="B247" s="95">
        <v>3718377.6655300003</v>
      </c>
      <c r="C247" s="95">
        <v>1143051.7297</v>
      </c>
      <c r="D247" s="95">
        <v>0</v>
      </c>
      <c r="E247" s="95">
        <v>0</v>
      </c>
      <c r="F247" s="95">
        <v>4861429.3952299999</v>
      </c>
    </row>
    <row r="248" spans="1:6">
      <c r="A248" s="63" t="s">
        <v>368</v>
      </c>
      <c r="B248" s="95">
        <v>386003.72798999998</v>
      </c>
      <c r="C248" s="95">
        <v>1165008.0929100001</v>
      </c>
      <c r="D248" s="95">
        <v>0</v>
      </c>
      <c r="E248" s="95">
        <v>0</v>
      </c>
      <c r="F248" s="95">
        <v>1551011.8209000002</v>
      </c>
    </row>
    <row r="249" spans="1:6">
      <c r="A249" s="64" t="s">
        <v>369</v>
      </c>
      <c r="B249" s="95">
        <v>377243.27833</v>
      </c>
      <c r="C249" s="95">
        <v>1094940.68533</v>
      </c>
      <c r="D249" s="95">
        <v>0</v>
      </c>
      <c r="E249" s="95">
        <v>0</v>
      </c>
      <c r="F249" s="95">
        <v>1472183.9636600001</v>
      </c>
    </row>
    <row r="250" spans="1:6">
      <c r="A250" s="64" t="s">
        <v>370</v>
      </c>
      <c r="B250" s="95">
        <v>8760.4496600000002</v>
      </c>
      <c r="C250" s="95">
        <v>70067.407579999999</v>
      </c>
      <c r="D250" s="95">
        <v>0</v>
      </c>
      <c r="E250" s="95">
        <v>0</v>
      </c>
      <c r="F250" s="95">
        <v>78827.857239999998</v>
      </c>
    </row>
    <row r="251" spans="1:6">
      <c r="A251" s="63" t="s">
        <v>371</v>
      </c>
      <c r="B251" s="95">
        <v>9852465.3115400001</v>
      </c>
      <c r="C251" s="95">
        <v>2731605.04764</v>
      </c>
      <c r="D251" s="95">
        <v>0</v>
      </c>
      <c r="E251" s="95">
        <v>0</v>
      </c>
      <c r="F251" s="95">
        <v>12584070.35918</v>
      </c>
    </row>
    <row r="252" spans="1:6">
      <c r="A252" s="64" t="s">
        <v>369</v>
      </c>
      <c r="B252" s="95">
        <v>9835690.7475899998</v>
      </c>
      <c r="C252" s="95">
        <v>2731429.3989499998</v>
      </c>
      <c r="D252" s="95">
        <v>0</v>
      </c>
      <c r="E252" s="95">
        <v>0</v>
      </c>
      <c r="F252" s="95">
        <v>12567120.146540001</v>
      </c>
    </row>
    <row r="253" spans="1:6">
      <c r="A253" s="64" t="s">
        <v>370</v>
      </c>
      <c r="B253" s="95">
        <v>16774.56395</v>
      </c>
      <c r="C253" s="95">
        <v>175.64869000000002</v>
      </c>
      <c r="D253" s="95">
        <v>0</v>
      </c>
      <c r="E253" s="95">
        <v>0</v>
      </c>
      <c r="F253" s="95">
        <v>16950.212640000002</v>
      </c>
    </row>
    <row r="254" spans="1:6">
      <c r="A254" s="216" t="s">
        <v>372</v>
      </c>
      <c r="B254" s="57">
        <v>327180.59908999997</v>
      </c>
      <c r="C254" s="57">
        <v>139.62895999999998</v>
      </c>
      <c r="D254" s="57">
        <v>0</v>
      </c>
      <c r="E254" s="57">
        <v>0</v>
      </c>
      <c r="F254" s="57">
        <v>327320.22805000003</v>
      </c>
    </row>
    <row r="255" spans="1:6">
      <c r="A255" s="99" t="s">
        <v>373</v>
      </c>
      <c r="B255" s="95">
        <v>21.80603</v>
      </c>
      <c r="C255" s="95">
        <v>0</v>
      </c>
      <c r="D255" s="95">
        <v>0</v>
      </c>
      <c r="E255" s="95">
        <v>0</v>
      </c>
      <c r="F255" s="95">
        <v>21.80603</v>
      </c>
    </row>
    <row r="256" spans="1:6">
      <c r="A256" s="99" t="s">
        <v>374</v>
      </c>
      <c r="B256" s="95">
        <v>18531.160379999998</v>
      </c>
      <c r="C256" s="95">
        <v>106.68927000000001</v>
      </c>
      <c r="D256" s="95">
        <v>0</v>
      </c>
      <c r="E256" s="95">
        <v>0</v>
      </c>
      <c r="F256" s="95">
        <v>18637.84965</v>
      </c>
    </row>
    <row r="257" spans="1:6">
      <c r="A257" s="99" t="s">
        <v>375</v>
      </c>
      <c r="B257" s="95">
        <v>275433.04516000004</v>
      </c>
      <c r="C257" s="95">
        <v>32.939689999999999</v>
      </c>
      <c r="D257" s="95">
        <v>0</v>
      </c>
      <c r="E257" s="95">
        <v>0</v>
      </c>
      <c r="F257" s="95">
        <v>275465.98485000001</v>
      </c>
    </row>
    <row r="258" spans="1:6">
      <c r="A258" s="99" t="s">
        <v>376</v>
      </c>
      <c r="B258" s="95">
        <v>0</v>
      </c>
      <c r="C258" s="95">
        <v>0</v>
      </c>
      <c r="D258" s="95">
        <v>0</v>
      </c>
      <c r="E258" s="95">
        <v>0</v>
      </c>
      <c r="F258" s="95">
        <v>0</v>
      </c>
    </row>
    <row r="259" spans="1:6">
      <c r="A259" s="99" t="s">
        <v>377</v>
      </c>
      <c r="B259" s="95">
        <v>4576.7324800000006</v>
      </c>
      <c r="C259" s="95">
        <v>0</v>
      </c>
      <c r="D259" s="95">
        <v>0</v>
      </c>
      <c r="E259" s="95">
        <v>0</v>
      </c>
      <c r="F259" s="95">
        <v>4576.7324800000006</v>
      </c>
    </row>
    <row r="260" spans="1:6">
      <c r="A260" s="99" t="s">
        <v>378</v>
      </c>
      <c r="B260" s="95">
        <v>0</v>
      </c>
      <c r="C260" s="95">
        <v>0</v>
      </c>
      <c r="D260" s="95">
        <v>0</v>
      </c>
      <c r="E260" s="95">
        <v>0</v>
      </c>
      <c r="F260" s="95">
        <v>0</v>
      </c>
    </row>
    <row r="261" spans="1:6">
      <c r="A261" s="99" t="s">
        <v>379</v>
      </c>
      <c r="B261" s="95">
        <v>0</v>
      </c>
      <c r="C261" s="95">
        <v>0</v>
      </c>
      <c r="D261" s="95">
        <v>0</v>
      </c>
      <c r="E261" s="95">
        <v>0</v>
      </c>
      <c r="F261" s="95">
        <v>0</v>
      </c>
    </row>
    <row r="262" spans="1:6">
      <c r="A262" s="99" t="s">
        <v>380</v>
      </c>
      <c r="B262" s="95">
        <v>0</v>
      </c>
      <c r="C262" s="95">
        <v>0</v>
      </c>
      <c r="D262" s="95">
        <v>0</v>
      </c>
      <c r="E262" s="95">
        <v>0</v>
      </c>
      <c r="F262" s="95">
        <v>0</v>
      </c>
    </row>
    <row r="263" spans="1:6">
      <c r="A263" s="99" t="s">
        <v>381</v>
      </c>
      <c r="B263" s="95">
        <v>0</v>
      </c>
      <c r="C263" s="95">
        <v>0</v>
      </c>
      <c r="D263" s="95">
        <v>0</v>
      </c>
      <c r="E263" s="95">
        <v>0</v>
      </c>
      <c r="F263" s="95">
        <v>0</v>
      </c>
    </row>
    <row r="264" spans="1:6">
      <c r="A264" s="99" t="s">
        <v>382</v>
      </c>
      <c r="B264" s="95">
        <v>28617.855039999999</v>
      </c>
      <c r="C264" s="95">
        <v>0</v>
      </c>
      <c r="D264" s="95">
        <v>0</v>
      </c>
      <c r="E264" s="95">
        <v>0</v>
      </c>
      <c r="F264" s="95">
        <v>28617.855039999999</v>
      </c>
    </row>
    <row r="265" spans="1:6">
      <c r="A265" s="99" t="s">
        <v>383</v>
      </c>
      <c r="B265" s="95">
        <v>0</v>
      </c>
      <c r="C265" s="95">
        <v>0</v>
      </c>
      <c r="D265" s="95">
        <v>0</v>
      </c>
      <c r="E265" s="95">
        <v>0</v>
      </c>
      <c r="F265" s="95">
        <v>0</v>
      </c>
    </row>
    <row r="266" spans="1:6">
      <c r="A266" s="216" t="s">
        <v>384</v>
      </c>
      <c r="B266" s="57">
        <v>-184835.79234000001</v>
      </c>
      <c r="C266" s="57">
        <v>-7052.1133899999995</v>
      </c>
      <c r="D266" s="57">
        <v>0</v>
      </c>
      <c r="E266" s="57">
        <v>0</v>
      </c>
      <c r="F266" s="57">
        <v>-191887.90573</v>
      </c>
    </row>
    <row r="267" spans="1:6">
      <c r="A267" s="99" t="s">
        <v>385</v>
      </c>
      <c r="B267" s="95">
        <v>-127926.80118000001</v>
      </c>
      <c r="C267" s="95">
        <v>-1546.8019999999999</v>
      </c>
      <c r="D267" s="95">
        <v>0</v>
      </c>
      <c r="E267" s="95">
        <v>0</v>
      </c>
      <c r="F267" s="95">
        <v>-129473.60318000001</v>
      </c>
    </row>
    <row r="268" spans="1:6">
      <c r="A268" s="99" t="s">
        <v>386</v>
      </c>
      <c r="B268" s="95">
        <v>0</v>
      </c>
      <c r="C268" s="95">
        <v>0</v>
      </c>
      <c r="D268" s="95">
        <v>0</v>
      </c>
      <c r="E268" s="95">
        <v>0</v>
      </c>
      <c r="F268" s="95">
        <v>0</v>
      </c>
    </row>
    <row r="269" spans="1:6">
      <c r="A269" s="99" t="s">
        <v>387</v>
      </c>
      <c r="B269" s="95">
        <v>-56703.707820000003</v>
      </c>
      <c r="C269" s="95">
        <v>-5505.3113899999998</v>
      </c>
      <c r="D269" s="95">
        <v>0</v>
      </c>
      <c r="E269" s="95">
        <v>0</v>
      </c>
      <c r="F269" s="95">
        <v>-62209.019209999999</v>
      </c>
    </row>
    <row r="270" spans="1:6">
      <c r="A270" s="99" t="s">
        <v>388</v>
      </c>
      <c r="B270" s="95">
        <v>0</v>
      </c>
      <c r="C270" s="95">
        <v>0</v>
      </c>
      <c r="D270" s="95">
        <v>0</v>
      </c>
      <c r="E270" s="95">
        <v>0</v>
      </c>
      <c r="F270" s="95">
        <v>0</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-205.28334000000001</v>
      </c>
      <c r="C273" s="95">
        <v>0</v>
      </c>
      <c r="D273" s="95">
        <v>0</v>
      </c>
      <c r="E273" s="95">
        <v>0</v>
      </c>
      <c r="F273" s="95">
        <v>-205.28334000000001</v>
      </c>
    </row>
    <row r="274" spans="1:6">
      <c r="A274" s="216" t="s">
        <v>975</v>
      </c>
      <c r="B274" s="57">
        <v>142344.80674999999</v>
      </c>
      <c r="C274" s="57">
        <v>-6912.4844299999995</v>
      </c>
      <c r="D274" s="57">
        <v>0</v>
      </c>
      <c r="E274" s="57">
        <v>0</v>
      </c>
      <c r="F274" s="57">
        <v>135432.32232000001</v>
      </c>
    </row>
    <row r="275" spans="1:6">
      <c r="A275" s="69" t="s">
        <v>391</v>
      </c>
      <c r="B275" s="57">
        <v>40998.153880000005</v>
      </c>
      <c r="C275" s="57">
        <v>2861.8823199999997</v>
      </c>
      <c r="D275" s="57">
        <v>0</v>
      </c>
      <c r="E275" s="57">
        <v>0</v>
      </c>
      <c r="F275" s="57">
        <v>43860.036200000002</v>
      </c>
    </row>
    <row r="276" spans="1:6">
      <c r="A276" s="99" t="s">
        <v>392</v>
      </c>
      <c r="B276" s="95">
        <v>10037.382099999999</v>
      </c>
      <c r="C276" s="95">
        <v>2861.8823199999997</v>
      </c>
      <c r="D276" s="95">
        <v>0</v>
      </c>
      <c r="E276" s="95">
        <v>0</v>
      </c>
      <c r="F276" s="95">
        <v>12899.26442</v>
      </c>
    </row>
    <row r="277" spans="1:6">
      <c r="A277" s="99" t="s">
        <v>393</v>
      </c>
      <c r="B277" s="95">
        <v>1.1267400000000001</v>
      </c>
      <c r="C277" s="95">
        <v>0</v>
      </c>
      <c r="D277" s="95">
        <v>0</v>
      </c>
      <c r="E277" s="95">
        <v>0</v>
      </c>
      <c r="F277" s="95">
        <v>1.1267400000000001</v>
      </c>
    </row>
    <row r="278" spans="1:6">
      <c r="A278" s="99" t="s">
        <v>394</v>
      </c>
      <c r="B278" s="95">
        <v>0</v>
      </c>
      <c r="C278" s="95">
        <v>0</v>
      </c>
      <c r="D278" s="95">
        <v>0</v>
      </c>
      <c r="E278" s="95">
        <v>0</v>
      </c>
      <c r="F278" s="95">
        <v>0</v>
      </c>
    </row>
    <row r="279" spans="1:6">
      <c r="A279" s="99" t="s">
        <v>395</v>
      </c>
      <c r="B279" s="95">
        <v>9682.7375299999985</v>
      </c>
      <c r="C279" s="95">
        <v>0</v>
      </c>
      <c r="D279" s="95">
        <v>0</v>
      </c>
      <c r="E279" s="95">
        <v>0</v>
      </c>
      <c r="F279" s="95">
        <v>9682.7375299999985</v>
      </c>
    </row>
    <row r="280" spans="1:6">
      <c r="A280" s="99" t="s">
        <v>396</v>
      </c>
      <c r="B280" s="95">
        <v>363.86912999999998</v>
      </c>
      <c r="C280" s="95">
        <v>0</v>
      </c>
      <c r="D280" s="95">
        <v>0</v>
      </c>
      <c r="E280" s="95">
        <v>0</v>
      </c>
      <c r="F280" s="95">
        <v>363.86912999999998</v>
      </c>
    </row>
    <row r="281" spans="1:6">
      <c r="A281" s="99" t="s">
        <v>397</v>
      </c>
      <c r="B281" s="95">
        <v>20913.038379999998</v>
      </c>
      <c r="C281" s="95">
        <v>0</v>
      </c>
      <c r="D281" s="95">
        <v>0</v>
      </c>
      <c r="E281" s="95">
        <v>0</v>
      </c>
      <c r="F281" s="95">
        <v>20913.038379999998</v>
      </c>
    </row>
    <row r="282" spans="1:6">
      <c r="A282" s="157" t="s">
        <v>398</v>
      </c>
      <c r="B282" s="57">
        <v>-5615.0722300000007</v>
      </c>
      <c r="C282" s="57">
        <v>-1.9807600000000001</v>
      </c>
      <c r="D282" s="57">
        <v>0</v>
      </c>
      <c r="E282" s="57">
        <v>0</v>
      </c>
      <c r="F282" s="57">
        <v>-5617.0529900000001</v>
      </c>
    </row>
    <row r="283" spans="1:6">
      <c r="A283" s="99" t="s">
        <v>392</v>
      </c>
      <c r="B283" s="95">
        <v>-1607.6588999999999</v>
      </c>
      <c r="C283" s="95">
        <v>-1.9807600000000001</v>
      </c>
      <c r="D283" s="95">
        <v>0</v>
      </c>
      <c r="E283" s="95">
        <v>0</v>
      </c>
      <c r="F283" s="95">
        <v>-1609.6396599999998</v>
      </c>
    </row>
    <row r="284" spans="1:6">
      <c r="A284" s="99" t="s">
        <v>399</v>
      </c>
      <c r="B284" s="95">
        <v>-870.36659999999995</v>
      </c>
      <c r="C284" s="95">
        <v>0</v>
      </c>
      <c r="D284" s="95">
        <v>0</v>
      </c>
      <c r="E284" s="95">
        <v>0</v>
      </c>
      <c r="F284" s="95">
        <v>-870.36659999999995</v>
      </c>
    </row>
    <row r="285" spans="1:6">
      <c r="A285" s="99" t="s">
        <v>400</v>
      </c>
      <c r="B285" s="95">
        <v>-54.037999999999997</v>
      </c>
      <c r="C285" s="95">
        <v>0</v>
      </c>
      <c r="D285" s="95">
        <v>0</v>
      </c>
      <c r="E285" s="95">
        <v>0</v>
      </c>
      <c r="F285" s="95">
        <v>-54.037999999999997</v>
      </c>
    </row>
    <row r="286" spans="1:6">
      <c r="A286" s="99" t="s">
        <v>401</v>
      </c>
      <c r="B286" s="95">
        <v>0</v>
      </c>
      <c r="C286" s="95">
        <v>0</v>
      </c>
      <c r="D286" s="95">
        <v>0</v>
      </c>
      <c r="E286" s="95">
        <v>0</v>
      </c>
      <c r="F286" s="95">
        <v>0</v>
      </c>
    </row>
    <row r="287" spans="1:6">
      <c r="A287" s="99" t="s">
        <v>402</v>
      </c>
      <c r="B287" s="95">
        <v>-0.30225999999999997</v>
      </c>
      <c r="C287" s="95">
        <v>0</v>
      </c>
      <c r="D287" s="95">
        <v>0</v>
      </c>
      <c r="E287" s="95">
        <v>0</v>
      </c>
      <c r="F287" s="95">
        <v>-0.30225999999999997</v>
      </c>
    </row>
    <row r="288" spans="1:6">
      <c r="A288" s="99" t="s">
        <v>403</v>
      </c>
      <c r="B288" s="95">
        <v>-3082.7064700000001</v>
      </c>
      <c r="C288" s="95">
        <v>0</v>
      </c>
      <c r="D288" s="95">
        <v>0</v>
      </c>
      <c r="E288" s="95">
        <v>0</v>
      </c>
      <c r="F288" s="95">
        <v>-3082.7064700000001</v>
      </c>
    </row>
    <row r="289" spans="1:6">
      <c r="A289" s="216" t="s">
        <v>974</v>
      </c>
      <c r="B289" s="57">
        <v>177727.8884</v>
      </c>
      <c r="C289" s="57">
        <v>-4052.5828700000002</v>
      </c>
      <c r="D289" s="57">
        <v>0</v>
      </c>
      <c r="E289" s="57">
        <v>0</v>
      </c>
      <c r="F289" s="57">
        <v>173675.30553000001</v>
      </c>
    </row>
    <row r="290" spans="1:6">
      <c r="A290" s="99" t="s">
        <v>404</v>
      </c>
      <c r="B290" s="95">
        <v>214168.46990999999</v>
      </c>
      <c r="C290" s="95">
        <v>0</v>
      </c>
      <c r="D290" s="95">
        <v>0</v>
      </c>
      <c r="E290" s="95">
        <v>0</v>
      </c>
      <c r="F290" s="95">
        <v>214168.46990999999</v>
      </c>
    </row>
    <row r="291" spans="1:6">
      <c r="A291" s="99" t="s">
        <v>405</v>
      </c>
      <c r="B291" s="95">
        <v>696.1976800000001</v>
      </c>
      <c r="C291" s="95">
        <v>0</v>
      </c>
      <c r="D291" s="95">
        <v>0</v>
      </c>
      <c r="E291" s="95">
        <v>0</v>
      </c>
      <c r="F291" s="95">
        <v>696.1976800000001</v>
      </c>
    </row>
    <row r="292" spans="1:6">
      <c r="A292" s="99" t="s">
        <v>406</v>
      </c>
      <c r="B292" s="95">
        <v>213471.92922999998</v>
      </c>
      <c r="C292" s="95">
        <v>0</v>
      </c>
      <c r="D292" s="95">
        <v>0</v>
      </c>
      <c r="E292" s="95">
        <v>0</v>
      </c>
      <c r="F292" s="95">
        <v>213471.92922999998</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0.34300000000000003</v>
      </c>
      <c r="C296" s="95">
        <v>0</v>
      </c>
      <c r="D296" s="95">
        <v>0</v>
      </c>
      <c r="E296" s="95">
        <v>0</v>
      </c>
      <c r="F296" s="95">
        <v>0.34300000000000003</v>
      </c>
    </row>
    <row r="297" spans="1:6">
      <c r="A297" s="99" t="s">
        <v>411</v>
      </c>
      <c r="B297" s="95">
        <v>0</v>
      </c>
      <c r="C297" s="95">
        <v>0</v>
      </c>
      <c r="D297" s="95">
        <v>0</v>
      </c>
      <c r="E297" s="95">
        <v>0</v>
      </c>
      <c r="F297" s="95">
        <v>0</v>
      </c>
    </row>
    <row r="298" spans="1:6">
      <c r="A298" s="99" t="s">
        <v>412</v>
      </c>
      <c r="B298" s="95">
        <v>-255392.77974</v>
      </c>
      <c r="C298" s="95">
        <v>0</v>
      </c>
      <c r="D298" s="95">
        <v>0</v>
      </c>
      <c r="E298" s="95">
        <v>0</v>
      </c>
      <c r="F298" s="95">
        <v>-255392.77974</v>
      </c>
    </row>
    <row r="299" spans="1:6">
      <c r="A299" s="99" t="s">
        <v>413</v>
      </c>
      <c r="B299" s="95">
        <v>-242146.70600000001</v>
      </c>
      <c r="C299" s="95">
        <v>0</v>
      </c>
      <c r="D299" s="95">
        <v>0</v>
      </c>
      <c r="E299" s="95">
        <v>0</v>
      </c>
      <c r="F299" s="95">
        <v>-242146.70600000001</v>
      </c>
    </row>
    <row r="300" spans="1:6">
      <c r="A300" s="99" t="s">
        <v>414</v>
      </c>
      <c r="B300" s="95">
        <v>-0.35367000000000004</v>
      </c>
      <c r="C300" s="95">
        <v>0</v>
      </c>
      <c r="D300" s="95">
        <v>0</v>
      </c>
      <c r="E300" s="95">
        <v>0</v>
      </c>
      <c r="F300" s="95">
        <v>-0.35367000000000004</v>
      </c>
    </row>
    <row r="301" spans="1:6">
      <c r="A301" s="99" t="s">
        <v>415</v>
      </c>
      <c r="B301" s="95">
        <v>-10.400409999999999</v>
      </c>
      <c r="C301" s="95">
        <v>0</v>
      </c>
      <c r="D301" s="95">
        <v>0</v>
      </c>
      <c r="E301" s="95">
        <v>0</v>
      </c>
      <c r="F301" s="95">
        <v>-10.400409999999999</v>
      </c>
    </row>
    <row r="302" spans="1:6">
      <c r="A302" s="156" t="s">
        <v>416</v>
      </c>
      <c r="B302" s="95">
        <v>-13235.319660000001</v>
      </c>
      <c r="C302" s="95">
        <v>0</v>
      </c>
      <c r="D302" s="95">
        <v>0</v>
      </c>
      <c r="E302" s="95">
        <v>0</v>
      </c>
      <c r="F302" s="95">
        <v>-13235.319660000001</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136503.57856999998</v>
      </c>
      <c r="C305" s="57">
        <v>-4052.5828700000002</v>
      </c>
      <c r="D305" s="57">
        <v>0</v>
      </c>
      <c r="E305" s="57">
        <v>0</v>
      </c>
      <c r="F305" s="57">
        <v>132450.9957</v>
      </c>
    </row>
    <row r="306" spans="1:6">
      <c r="A306" s="216" t="s">
        <v>419</v>
      </c>
      <c r="B306" s="57">
        <v>-125340.97658</v>
      </c>
      <c r="C306" s="57">
        <v>-21.62773</v>
      </c>
      <c r="D306" s="57">
        <v>0</v>
      </c>
      <c r="E306" s="57">
        <v>0</v>
      </c>
      <c r="F306" s="57">
        <v>-125362.60431</v>
      </c>
    </row>
    <row r="307" spans="1:6">
      <c r="A307" s="99" t="s">
        <v>420</v>
      </c>
      <c r="B307" s="95">
        <v>-64396.437810000003</v>
      </c>
      <c r="C307" s="95">
        <v>-21.62773</v>
      </c>
      <c r="D307" s="95">
        <v>0</v>
      </c>
      <c r="E307" s="95">
        <v>0</v>
      </c>
      <c r="F307" s="95">
        <v>-64418.065539999996</v>
      </c>
    </row>
    <row r="308" spans="1:6">
      <c r="A308" s="99" t="s">
        <v>421</v>
      </c>
      <c r="B308" s="95">
        <v>-7915.7189200000003</v>
      </c>
      <c r="C308" s="95">
        <v>0</v>
      </c>
      <c r="D308" s="95">
        <v>0</v>
      </c>
      <c r="E308" s="95">
        <v>0</v>
      </c>
      <c r="F308" s="95">
        <v>-7915.7189200000003</v>
      </c>
    </row>
    <row r="309" spans="1:6">
      <c r="A309" s="99" t="s">
        <v>422</v>
      </c>
      <c r="B309" s="95">
        <v>-660.29342000000008</v>
      </c>
      <c r="C309" s="95">
        <v>0</v>
      </c>
      <c r="D309" s="95">
        <v>0</v>
      </c>
      <c r="E309" s="95">
        <v>0</v>
      </c>
      <c r="F309" s="95">
        <v>-660.29342000000008</v>
      </c>
    </row>
    <row r="310" spans="1:6">
      <c r="A310" s="99" t="s">
        <v>423</v>
      </c>
      <c r="B310" s="95">
        <v>-5262.81167</v>
      </c>
      <c r="C310" s="95">
        <v>0</v>
      </c>
      <c r="D310" s="95">
        <v>0</v>
      </c>
      <c r="E310" s="95">
        <v>0</v>
      </c>
      <c r="F310" s="95">
        <v>-5262.81167</v>
      </c>
    </row>
    <row r="311" spans="1:6">
      <c r="A311" s="99" t="s">
        <v>424</v>
      </c>
      <c r="B311" s="95">
        <v>-9751.1112899999989</v>
      </c>
      <c r="C311" s="95">
        <v>0</v>
      </c>
      <c r="D311" s="95">
        <v>0</v>
      </c>
      <c r="E311" s="95">
        <v>0</v>
      </c>
      <c r="F311" s="95">
        <v>-9751.1112899999989</v>
      </c>
    </row>
    <row r="312" spans="1:6">
      <c r="A312" s="99" t="s">
        <v>425</v>
      </c>
      <c r="B312" s="95">
        <v>-1679.6457800000001</v>
      </c>
      <c r="C312" s="95">
        <v>0</v>
      </c>
      <c r="D312" s="95">
        <v>0</v>
      </c>
      <c r="E312" s="95">
        <v>0</v>
      </c>
      <c r="F312" s="95">
        <v>-1679.6457800000001</v>
      </c>
    </row>
    <row r="313" spans="1:6">
      <c r="A313" s="99" t="s">
        <v>426</v>
      </c>
      <c r="B313" s="95">
        <v>-3170.7608100000002</v>
      </c>
      <c r="C313" s="95">
        <v>0</v>
      </c>
      <c r="D313" s="95">
        <v>0</v>
      </c>
      <c r="E313" s="95">
        <v>0</v>
      </c>
      <c r="F313" s="95">
        <v>-3170.7608100000002</v>
      </c>
    </row>
    <row r="314" spans="1:6">
      <c r="A314" s="99" t="s">
        <v>427</v>
      </c>
      <c r="B314" s="95">
        <v>-1454.3761299999999</v>
      </c>
      <c r="C314" s="95">
        <v>0</v>
      </c>
      <c r="D314" s="95">
        <v>0</v>
      </c>
      <c r="E314" s="95">
        <v>0</v>
      </c>
      <c r="F314" s="95">
        <v>-1454.3761299999999</v>
      </c>
    </row>
    <row r="315" spans="1:6">
      <c r="A315" s="99" t="s">
        <v>428</v>
      </c>
      <c r="B315" s="95">
        <v>-31049.820749999999</v>
      </c>
      <c r="C315" s="95">
        <v>0</v>
      </c>
      <c r="D315" s="95">
        <v>0</v>
      </c>
      <c r="E315" s="95">
        <v>0</v>
      </c>
      <c r="F315" s="95">
        <v>-31049.820749999999</v>
      </c>
    </row>
    <row r="316" spans="1:6">
      <c r="A316" s="69" t="s">
        <v>972</v>
      </c>
      <c r="B316" s="57">
        <v>11162.601990000001</v>
      </c>
      <c r="C316" s="57">
        <v>-4074.2105999999999</v>
      </c>
      <c r="D316" s="57">
        <v>0</v>
      </c>
      <c r="E316" s="57">
        <v>0</v>
      </c>
      <c r="F316" s="57">
        <v>7088.3913899999998</v>
      </c>
    </row>
    <row r="317" spans="1:6">
      <c r="A317" s="156" t="s">
        <v>429</v>
      </c>
      <c r="B317" s="95">
        <v>9.4000000000000004E-3</v>
      </c>
      <c r="C317" s="95">
        <v>0</v>
      </c>
      <c r="D317" s="95">
        <v>0</v>
      </c>
      <c r="E317" s="95">
        <v>0</v>
      </c>
      <c r="F317" s="95">
        <v>9.4000000000000004E-3</v>
      </c>
    </row>
    <row r="318" spans="1:6">
      <c r="A318" s="156" t="s">
        <v>430</v>
      </c>
      <c r="B318" s="95">
        <v>0</v>
      </c>
      <c r="C318" s="95">
        <v>0</v>
      </c>
      <c r="D318" s="95">
        <v>0</v>
      </c>
      <c r="E318" s="95">
        <v>0</v>
      </c>
      <c r="F318" s="95">
        <v>0</v>
      </c>
    </row>
    <row r="319" spans="1:6">
      <c r="A319" s="156" t="s">
        <v>431</v>
      </c>
      <c r="B319" s="95">
        <v>9.4000000000000004E-3</v>
      </c>
      <c r="C319" s="95">
        <v>0</v>
      </c>
      <c r="D319" s="95">
        <v>0</v>
      </c>
      <c r="E319" s="95">
        <v>0</v>
      </c>
      <c r="F319" s="95">
        <v>9.4000000000000004E-3</v>
      </c>
    </row>
    <row r="320" spans="1:6">
      <c r="A320" s="156" t="s">
        <v>432</v>
      </c>
      <c r="B320" s="95">
        <v>0</v>
      </c>
      <c r="C320" s="95">
        <v>0</v>
      </c>
      <c r="D320" s="95">
        <v>0</v>
      </c>
      <c r="E320" s="95">
        <v>0</v>
      </c>
      <c r="F320" s="95">
        <v>0</v>
      </c>
    </row>
    <row r="321" spans="1:7">
      <c r="A321" s="156" t="s">
        <v>433</v>
      </c>
      <c r="B321" s="95">
        <v>0</v>
      </c>
      <c r="C321" s="95">
        <v>0</v>
      </c>
      <c r="D321" s="95">
        <v>0</v>
      </c>
      <c r="E321" s="95">
        <v>0</v>
      </c>
      <c r="F321" s="95">
        <v>0</v>
      </c>
    </row>
    <row r="322" spans="1:7">
      <c r="A322" s="156" t="s">
        <v>434</v>
      </c>
      <c r="B322" s="95">
        <v>0</v>
      </c>
      <c r="C322" s="95">
        <v>0</v>
      </c>
      <c r="D322" s="95">
        <v>0</v>
      </c>
      <c r="E322" s="95">
        <v>0</v>
      </c>
      <c r="F322" s="95">
        <v>0</v>
      </c>
    </row>
    <row r="323" spans="1:7">
      <c r="A323" s="155" t="s">
        <v>1239</v>
      </c>
      <c r="B323" s="57">
        <v>11162.61139</v>
      </c>
      <c r="C323" s="57">
        <v>-4074.2105999999999</v>
      </c>
      <c r="D323" s="57">
        <v>0</v>
      </c>
      <c r="E323" s="57">
        <v>0</v>
      </c>
      <c r="F323" s="57">
        <v>7088.4007899999997</v>
      </c>
    </row>
    <row r="324" spans="1:7">
      <c r="A324" s="99" t="s">
        <v>435</v>
      </c>
      <c r="B324" s="95">
        <v>437.07782000000003</v>
      </c>
      <c r="C324" s="95">
        <v>0</v>
      </c>
      <c r="D324" s="95">
        <v>0</v>
      </c>
      <c r="E324" s="95">
        <v>0</v>
      </c>
      <c r="F324" s="95">
        <v>437.07782000000003</v>
      </c>
    </row>
    <row r="325" spans="1:7">
      <c r="A325" s="69" t="s">
        <v>971</v>
      </c>
      <c r="B325" s="57">
        <v>11599.68921</v>
      </c>
      <c r="C325" s="57">
        <v>-4074.2105999999999</v>
      </c>
      <c r="D325" s="57">
        <v>0</v>
      </c>
      <c r="E325" s="57">
        <v>0</v>
      </c>
      <c r="F325" s="57">
        <v>7525.4786100000001</v>
      </c>
    </row>
    <row r="326" spans="1:7">
      <c r="A326" s="156" t="s">
        <v>436</v>
      </c>
      <c r="B326" s="95">
        <v>2337.0593199999998</v>
      </c>
      <c r="C326" s="95">
        <v>0</v>
      </c>
      <c r="D326" s="95">
        <v>0</v>
      </c>
      <c r="E326" s="95">
        <v>0</v>
      </c>
      <c r="F326" s="95">
        <v>2337.0593199999998</v>
      </c>
    </row>
    <row r="327" spans="1:7">
      <c r="A327" s="155" t="s">
        <v>1240</v>
      </c>
      <c r="B327" s="57">
        <v>13936.748529999999</v>
      </c>
      <c r="C327" s="57">
        <v>-4074.2105999999999</v>
      </c>
      <c r="D327" s="57">
        <v>0</v>
      </c>
      <c r="E327" s="57">
        <v>0</v>
      </c>
      <c r="F327" s="57">
        <v>9862.5379300000004</v>
      </c>
    </row>
    <row r="328" spans="1:7">
      <c r="A328" s="156" t="s">
        <v>437</v>
      </c>
      <c r="B328" s="95">
        <v>0</v>
      </c>
      <c r="C328" s="95">
        <v>0</v>
      </c>
      <c r="D328" s="95">
        <v>0</v>
      </c>
      <c r="E328" s="95">
        <v>0</v>
      </c>
      <c r="F328" s="95">
        <v>0</v>
      </c>
    </row>
    <row r="329" spans="1:7">
      <c r="A329" s="69" t="s">
        <v>970</v>
      </c>
      <c r="B329" s="57">
        <v>13936.748529999999</v>
      </c>
      <c r="C329" s="57">
        <v>-4074.2105999999999</v>
      </c>
      <c r="D329" s="57">
        <v>0</v>
      </c>
      <c r="E329" s="57">
        <v>0</v>
      </c>
      <c r="F329" s="57">
        <v>9862.5379300000004</v>
      </c>
    </row>
    <row r="330" spans="1:7">
      <c r="A330" s="156" t="s">
        <v>438</v>
      </c>
      <c r="B330" s="95">
        <v>0</v>
      </c>
      <c r="C330" s="95">
        <v>0</v>
      </c>
      <c r="D330" s="95">
        <v>0</v>
      </c>
      <c r="E330" s="95">
        <v>0</v>
      </c>
      <c r="F330" s="95">
        <v>0</v>
      </c>
    </row>
    <row r="331" spans="1:7">
      <c r="A331" s="69" t="s">
        <v>969</v>
      </c>
      <c r="B331" s="57">
        <v>13936.748529999999</v>
      </c>
      <c r="C331" s="57">
        <v>-4074.2105999999999</v>
      </c>
      <c r="D331" s="57">
        <v>0</v>
      </c>
      <c r="E331" s="57">
        <v>0</v>
      </c>
      <c r="F331" s="57">
        <v>9862.5379300000004</v>
      </c>
      <c r="G331" s="731"/>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51" t="s">
        <v>1016</v>
      </c>
      <c r="B1" s="817"/>
      <c r="C1" s="817"/>
    </row>
    <row r="2" spans="1:3" ht="18">
      <c r="A2" s="752" t="s">
        <v>520</v>
      </c>
      <c r="B2" s="818"/>
      <c r="C2" s="818"/>
    </row>
    <row r="3" spans="1:3" ht="18">
      <c r="A3" s="752" t="s">
        <v>1504</v>
      </c>
      <c r="B3" s="818"/>
      <c r="C3" s="818"/>
    </row>
    <row r="4" spans="1:3" ht="30" customHeight="1">
      <c r="A4" s="756" t="s">
        <v>512</v>
      </c>
      <c r="B4" s="819"/>
      <c r="C4" s="819"/>
    </row>
    <row r="5" spans="1:3" ht="3.75" customHeight="1">
      <c r="A5" s="11"/>
      <c r="B5" s="178"/>
      <c r="C5" s="178"/>
    </row>
    <row r="6" spans="1:3" ht="30" customHeight="1" thickBot="1">
      <c r="A6" s="155"/>
      <c r="B6" s="236" t="s">
        <v>120</v>
      </c>
      <c r="C6" s="237" t="s">
        <v>519</v>
      </c>
    </row>
    <row r="7" spans="1:3">
      <c r="A7" s="428" t="s">
        <v>161</v>
      </c>
      <c r="B7" s="386">
        <v>8006491.6129000001</v>
      </c>
      <c r="C7" s="386">
        <v>8006491.6129000001</v>
      </c>
    </row>
    <row r="8" spans="1:3">
      <c r="A8" s="177" t="s">
        <v>162</v>
      </c>
      <c r="B8" s="57">
        <v>123434.64771999999</v>
      </c>
      <c r="C8" s="57">
        <v>123434.64771999999</v>
      </c>
    </row>
    <row r="9" spans="1:3">
      <c r="A9" s="64" t="s">
        <v>163</v>
      </c>
      <c r="B9" s="95">
        <v>0</v>
      </c>
      <c r="C9" s="95">
        <v>0</v>
      </c>
    </row>
    <row r="10" spans="1:3">
      <c r="A10" s="64" t="s">
        <v>164</v>
      </c>
      <c r="B10" s="95">
        <v>119778.29401000001</v>
      </c>
      <c r="C10" s="95">
        <v>119778.29401000001</v>
      </c>
    </row>
    <row r="11" spans="1:3">
      <c r="A11" s="64" t="s">
        <v>165</v>
      </c>
      <c r="B11" s="95">
        <v>3656.3537099999999</v>
      </c>
      <c r="C11" s="95">
        <v>3656.3537099999999</v>
      </c>
    </row>
    <row r="12" spans="1:3">
      <c r="A12" s="64" t="s">
        <v>166</v>
      </c>
      <c r="B12" s="95">
        <v>0</v>
      </c>
      <c r="C12" s="95">
        <v>0</v>
      </c>
    </row>
    <row r="13" spans="1:3">
      <c r="A13" s="64" t="s">
        <v>167</v>
      </c>
      <c r="B13" s="95">
        <v>0</v>
      </c>
      <c r="C13" s="95">
        <v>0</v>
      </c>
    </row>
    <row r="14" spans="1:3">
      <c r="A14" s="64" t="s">
        <v>1487</v>
      </c>
      <c r="B14" s="95">
        <v>0</v>
      </c>
      <c r="C14" s="95">
        <v>0</v>
      </c>
    </row>
    <row r="15" spans="1:3">
      <c r="A15" s="64" t="s">
        <v>169</v>
      </c>
      <c r="B15" s="95">
        <v>0</v>
      </c>
      <c r="C15" s="95">
        <v>0</v>
      </c>
    </row>
    <row r="16" spans="1:3">
      <c r="A16" s="64" t="s">
        <v>170</v>
      </c>
      <c r="B16" s="95">
        <v>0</v>
      </c>
      <c r="C16" s="95">
        <v>0</v>
      </c>
    </row>
    <row r="17" spans="1:3">
      <c r="A17" s="177" t="s">
        <v>171</v>
      </c>
      <c r="B17" s="57">
        <v>816973.77982000005</v>
      </c>
      <c r="C17" s="57">
        <v>816973.77982000005</v>
      </c>
    </row>
    <row r="18" spans="1:3">
      <c r="A18" s="64" t="s">
        <v>172</v>
      </c>
      <c r="B18" s="95">
        <v>0</v>
      </c>
      <c r="C18" s="95">
        <v>0</v>
      </c>
    </row>
    <row r="19" spans="1:3">
      <c r="A19" s="64" t="s">
        <v>173</v>
      </c>
      <c r="B19" s="95">
        <v>634353.60699999996</v>
      </c>
      <c r="C19" s="95">
        <v>634353.60699999996</v>
      </c>
    </row>
    <row r="20" spans="1:3">
      <c r="A20" s="64" t="s">
        <v>174</v>
      </c>
      <c r="B20" s="95">
        <v>0</v>
      </c>
      <c r="C20" s="95">
        <v>0</v>
      </c>
    </row>
    <row r="21" spans="1:3">
      <c r="A21" s="64" t="s">
        <v>175</v>
      </c>
      <c r="B21" s="95">
        <v>0</v>
      </c>
      <c r="C21" s="95">
        <v>0</v>
      </c>
    </row>
    <row r="22" spans="1:3">
      <c r="A22" s="64" t="s">
        <v>220</v>
      </c>
      <c r="B22" s="95">
        <v>160154.82427000001</v>
      </c>
      <c r="C22" s="95">
        <v>160154.82427000001</v>
      </c>
    </row>
    <row r="23" spans="1:3">
      <c r="A23" s="64" t="s">
        <v>177</v>
      </c>
      <c r="B23" s="95">
        <v>15929.763300000001</v>
      </c>
      <c r="C23" s="95">
        <v>15929.763300000001</v>
      </c>
    </row>
    <row r="24" spans="1:3">
      <c r="A24" s="64" t="s">
        <v>178</v>
      </c>
      <c r="B24" s="95">
        <v>6535.5852500000001</v>
      </c>
      <c r="C24" s="95">
        <v>6535.5852500000001</v>
      </c>
    </row>
    <row r="25" spans="1:3">
      <c r="A25" s="64" t="s">
        <v>179</v>
      </c>
      <c r="B25" s="95">
        <v>0</v>
      </c>
      <c r="C25" s="95">
        <v>0</v>
      </c>
    </row>
    <row r="26" spans="1:3">
      <c r="A26" s="177" t="s">
        <v>180</v>
      </c>
      <c r="B26" s="57">
        <v>5225660.0227499995</v>
      </c>
      <c r="C26" s="57">
        <v>5225660.0227499995</v>
      </c>
    </row>
    <row r="27" spans="1:3">
      <c r="A27" s="63" t="s">
        <v>181</v>
      </c>
      <c r="B27" s="95">
        <v>5049187.1423900006</v>
      </c>
      <c r="C27" s="95">
        <v>5049187.1423900006</v>
      </c>
    </row>
    <row r="28" spans="1:3">
      <c r="A28" s="64" t="s">
        <v>182</v>
      </c>
      <c r="B28" s="95">
        <v>4446012.4719200004</v>
      </c>
      <c r="C28" s="95">
        <v>4446012.4719200004</v>
      </c>
    </row>
    <row r="29" spans="1:3">
      <c r="A29" s="64" t="s">
        <v>183</v>
      </c>
      <c r="B29" s="95">
        <v>541392.76504999993</v>
      </c>
      <c r="C29" s="95">
        <v>541392.76504999993</v>
      </c>
    </row>
    <row r="30" spans="1:3">
      <c r="A30" s="64" t="s">
        <v>184</v>
      </c>
      <c r="B30" s="95">
        <v>61781.905420000003</v>
      </c>
      <c r="C30" s="95">
        <v>61781.905420000003</v>
      </c>
    </row>
    <row r="31" spans="1:3">
      <c r="A31" s="63" t="s">
        <v>185</v>
      </c>
      <c r="B31" s="95">
        <v>26930.258409999999</v>
      </c>
      <c r="C31" s="95">
        <v>26930.258409999999</v>
      </c>
    </row>
    <row r="32" spans="1:3">
      <c r="A32" s="64" t="s">
        <v>186</v>
      </c>
      <c r="B32" s="95">
        <v>20167.712629999998</v>
      </c>
      <c r="C32" s="95">
        <v>20167.712629999998</v>
      </c>
    </row>
    <row r="33" spans="1:3">
      <c r="A33" s="64" t="s">
        <v>187</v>
      </c>
      <c r="B33" s="95">
        <v>5470.8322400000006</v>
      </c>
      <c r="C33" s="95">
        <v>5470.8322400000006</v>
      </c>
    </row>
    <row r="34" spans="1:3">
      <c r="A34" s="65" t="s">
        <v>188</v>
      </c>
      <c r="B34" s="95">
        <v>1291.71354</v>
      </c>
      <c r="C34" s="95">
        <v>1291.71354</v>
      </c>
    </row>
    <row r="35" spans="1:3">
      <c r="A35" s="63" t="s">
        <v>189</v>
      </c>
      <c r="B35" s="95">
        <v>44983.390469999998</v>
      </c>
      <c r="C35" s="95">
        <v>44983.390469999998</v>
      </c>
    </row>
    <row r="36" spans="1:3">
      <c r="A36" s="64" t="s">
        <v>190</v>
      </c>
      <c r="B36" s="95">
        <v>42675.81798</v>
      </c>
      <c r="C36" s="95">
        <v>42675.81798</v>
      </c>
    </row>
    <row r="37" spans="1:3">
      <c r="A37" s="64" t="s">
        <v>191</v>
      </c>
      <c r="B37" s="95">
        <v>2144.96648</v>
      </c>
      <c r="C37" s="95">
        <v>2144.96648</v>
      </c>
    </row>
    <row r="38" spans="1:3">
      <c r="A38" s="64" t="s">
        <v>192</v>
      </c>
      <c r="B38" s="95">
        <v>162.60601</v>
      </c>
      <c r="C38" s="95">
        <v>162.60601</v>
      </c>
    </row>
    <row r="39" spans="1:3">
      <c r="A39" s="63" t="s">
        <v>193</v>
      </c>
      <c r="B39" s="95">
        <v>207056.41404</v>
      </c>
      <c r="C39" s="95">
        <v>207056.41404</v>
      </c>
    </row>
    <row r="40" spans="1:3">
      <c r="A40" s="65" t="s">
        <v>194</v>
      </c>
      <c r="B40" s="95">
        <v>57778.953719999998</v>
      </c>
      <c r="C40" s="95">
        <v>57778.953719999998</v>
      </c>
    </row>
    <row r="41" spans="1:3">
      <c r="A41" s="64" t="s">
        <v>195</v>
      </c>
      <c r="B41" s="95">
        <v>57328.505360000003</v>
      </c>
      <c r="C41" s="95">
        <v>57328.505360000003</v>
      </c>
    </row>
    <row r="42" spans="1:3">
      <c r="A42" s="64" t="s">
        <v>196</v>
      </c>
      <c r="B42" s="95">
        <v>0</v>
      </c>
      <c r="C42" s="95">
        <v>0</v>
      </c>
    </row>
    <row r="43" spans="1:3">
      <c r="A43" s="64" t="s">
        <v>197</v>
      </c>
      <c r="B43" s="95">
        <v>0</v>
      </c>
      <c r="C43" s="95">
        <v>0</v>
      </c>
    </row>
    <row r="44" spans="1:3">
      <c r="A44" s="64" t="s">
        <v>198</v>
      </c>
      <c r="B44" s="95">
        <v>1.7475699999999998</v>
      </c>
      <c r="C44" s="95">
        <v>1.7475699999999998</v>
      </c>
    </row>
    <row r="45" spans="1:3">
      <c r="A45" s="99" t="s">
        <v>199</v>
      </c>
      <c r="B45" s="95">
        <v>0</v>
      </c>
      <c r="C45" s="95">
        <v>0</v>
      </c>
    </row>
    <row r="46" spans="1:3">
      <c r="A46" s="65" t="s">
        <v>1193</v>
      </c>
      <c r="B46" s="95">
        <v>57111.282149999999</v>
      </c>
      <c r="C46" s="95">
        <v>57111.282149999999</v>
      </c>
    </row>
    <row r="47" spans="1:3">
      <c r="A47" s="64" t="s">
        <v>1194</v>
      </c>
      <c r="B47" s="95">
        <v>31738.291980000002</v>
      </c>
      <c r="C47" s="95">
        <v>31738.291980000002</v>
      </c>
    </row>
    <row r="48" spans="1:3">
      <c r="A48" s="64" t="s">
        <v>1199</v>
      </c>
      <c r="B48" s="95">
        <v>995.91876999999999</v>
      </c>
      <c r="C48" s="95">
        <v>995.91876999999999</v>
      </c>
    </row>
    <row r="49" spans="1:3">
      <c r="A49" s="64" t="s">
        <v>1200</v>
      </c>
      <c r="B49" s="95">
        <v>547.47519999999997</v>
      </c>
      <c r="C49" s="95">
        <v>547.47519999999997</v>
      </c>
    </row>
    <row r="50" spans="1:3">
      <c r="A50" s="64" t="s">
        <v>1218</v>
      </c>
      <c r="B50" s="95">
        <v>1384.8586799999998</v>
      </c>
      <c r="C50" s="95">
        <v>1384.8586799999998</v>
      </c>
    </row>
    <row r="51" spans="1:3">
      <c r="A51" s="99" t="s">
        <v>1238</v>
      </c>
      <c r="B51" s="95">
        <v>169.38060999999999</v>
      </c>
      <c r="C51" s="95">
        <v>169.38060999999999</v>
      </c>
    </row>
    <row r="52" spans="1:3">
      <c r="A52" s="101" t="s">
        <v>200</v>
      </c>
      <c r="B52" s="95">
        <v>-102497.18256</v>
      </c>
      <c r="C52" s="95">
        <v>-102497.18256</v>
      </c>
    </row>
    <row r="53" spans="1:3">
      <c r="A53" s="64" t="s">
        <v>1272</v>
      </c>
      <c r="B53" s="95">
        <v>-1176.3226200000001</v>
      </c>
      <c r="C53" s="95">
        <v>-1176.3226200000001</v>
      </c>
    </row>
    <row r="54" spans="1:3">
      <c r="A54" s="64" t="s">
        <v>1298</v>
      </c>
      <c r="B54" s="95">
        <v>-897.90074000000004</v>
      </c>
      <c r="C54" s="95">
        <v>-897.90074000000004</v>
      </c>
    </row>
    <row r="55" spans="1:3">
      <c r="A55" s="64" t="s">
        <v>1273</v>
      </c>
      <c r="B55" s="95">
        <v>-14033.98677</v>
      </c>
      <c r="C55" s="95">
        <v>-14033.98677</v>
      </c>
    </row>
    <row r="56" spans="1:3">
      <c r="A56" s="64" t="s">
        <v>1299</v>
      </c>
      <c r="B56" s="95">
        <v>-4178.7428900000004</v>
      </c>
      <c r="C56" s="95">
        <v>-4178.7428900000004</v>
      </c>
    </row>
    <row r="57" spans="1:3">
      <c r="A57" s="64" t="s">
        <v>1274</v>
      </c>
      <c r="B57" s="95">
        <v>-23455.327329999996</v>
      </c>
      <c r="C57" s="95">
        <v>-23455.327329999996</v>
      </c>
    </row>
    <row r="58" spans="1:3">
      <c r="A58" s="64" t="s">
        <v>201</v>
      </c>
      <c r="B58" s="95">
        <v>-1610.3763899999999</v>
      </c>
      <c r="C58" s="95">
        <v>-1610.3763899999999</v>
      </c>
    </row>
    <row r="59" spans="1:3">
      <c r="A59" s="64" t="s">
        <v>202</v>
      </c>
      <c r="B59" s="95">
        <v>-27928.014420000003</v>
      </c>
      <c r="C59" s="95">
        <v>-27928.014420000003</v>
      </c>
    </row>
    <row r="60" spans="1:3">
      <c r="A60" s="64" t="s">
        <v>203</v>
      </c>
      <c r="B60" s="95">
        <v>-22717.191989999999</v>
      </c>
      <c r="C60" s="95">
        <v>-22717.191989999999</v>
      </c>
    </row>
    <row r="61" spans="1:3">
      <c r="A61" s="64" t="s">
        <v>204</v>
      </c>
      <c r="B61" s="95">
        <v>0</v>
      </c>
      <c r="C61" s="95">
        <v>0</v>
      </c>
    </row>
    <row r="62" spans="1:3">
      <c r="A62" s="64" t="s">
        <v>205</v>
      </c>
      <c r="B62" s="95">
        <v>0</v>
      </c>
      <c r="C62" s="95">
        <v>0</v>
      </c>
    </row>
    <row r="63" spans="1:3">
      <c r="A63" s="64" t="s">
        <v>1003</v>
      </c>
      <c r="B63" s="95">
        <v>-55.6479</v>
      </c>
      <c r="C63" s="95">
        <v>-55.6479</v>
      </c>
    </row>
    <row r="64" spans="1:3">
      <c r="A64" s="64" t="s">
        <v>1004</v>
      </c>
      <c r="B64" s="95">
        <v>-177.15351999999999</v>
      </c>
      <c r="C64" s="95">
        <v>-177.15351999999999</v>
      </c>
    </row>
    <row r="65" spans="1:3">
      <c r="A65" s="64" t="s">
        <v>1201</v>
      </c>
      <c r="B65" s="95">
        <v>-2542.5759199999998</v>
      </c>
      <c r="C65" s="95">
        <v>-2542.5759199999998</v>
      </c>
    </row>
    <row r="66" spans="1:3">
      <c r="A66" s="64" t="s">
        <v>1202</v>
      </c>
      <c r="B66" s="95">
        <v>-985.06912999999997</v>
      </c>
      <c r="C66" s="95">
        <v>-985.06912999999997</v>
      </c>
    </row>
    <row r="67" spans="1:3">
      <c r="A67" s="64" t="s">
        <v>1203</v>
      </c>
      <c r="B67" s="95">
        <v>-2596.9862799999996</v>
      </c>
      <c r="C67" s="95">
        <v>-2596.9862799999996</v>
      </c>
    </row>
    <row r="68" spans="1:3">
      <c r="A68" s="64" t="s">
        <v>1204</v>
      </c>
      <c r="B68" s="95">
        <v>-141.88666000000001</v>
      </c>
      <c r="C68" s="95">
        <v>-141.88666000000001</v>
      </c>
    </row>
    <row r="69" spans="1:3">
      <c r="A69" s="177" t="s">
        <v>206</v>
      </c>
      <c r="B69" s="57">
        <v>2722.55935</v>
      </c>
      <c r="C69" s="57">
        <v>2722.55935</v>
      </c>
    </row>
    <row r="70" spans="1:3">
      <c r="A70" s="64" t="s">
        <v>207</v>
      </c>
      <c r="B70" s="95">
        <v>0</v>
      </c>
      <c r="C70" s="95">
        <v>0</v>
      </c>
    </row>
    <row r="71" spans="1:3">
      <c r="A71" s="64" t="s">
        <v>208</v>
      </c>
      <c r="B71" s="95">
        <v>1052.11949</v>
      </c>
      <c r="C71" s="95">
        <v>1052.11949</v>
      </c>
    </row>
    <row r="72" spans="1:3">
      <c r="A72" s="64" t="s">
        <v>209</v>
      </c>
      <c r="B72" s="95">
        <v>1713.19974</v>
      </c>
      <c r="C72" s="95">
        <v>1713.19974</v>
      </c>
    </row>
    <row r="73" spans="1:3">
      <c r="A73" s="64" t="s">
        <v>210</v>
      </c>
      <c r="B73" s="95">
        <v>0</v>
      </c>
      <c r="C73" s="95">
        <v>0</v>
      </c>
    </row>
    <row r="74" spans="1:3">
      <c r="A74" s="64" t="s">
        <v>211</v>
      </c>
      <c r="B74" s="95">
        <v>-42.759879999999995</v>
      </c>
      <c r="C74" s="95">
        <v>-42.759879999999995</v>
      </c>
    </row>
    <row r="75" spans="1:3">
      <c r="A75" s="177" t="s">
        <v>212</v>
      </c>
      <c r="B75" s="57">
        <v>1823.0181</v>
      </c>
      <c r="C75" s="57">
        <v>1823.0181</v>
      </c>
    </row>
    <row r="76" spans="1:3">
      <c r="A76" s="64" t="s">
        <v>213</v>
      </c>
      <c r="B76" s="95">
        <v>0</v>
      </c>
      <c r="C76" s="95">
        <v>0</v>
      </c>
    </row>
    <row r="77" spans="1:3">
      <c r="A77" s="64" t="s">
        <v>214</v>
      </c>
      <c r="B77" s="95">
        <v>6862.9860199999994</v>
      </c>
      <c r="C77" s="95">
        <v>6862.9860199999994</v>
      </c>
    </row>
    <row r="78" spans="1:3">
      <c r="A78" s="64" t="s">
        <v>215</v>
      </c>
      <c r="B78" s="95">
        <v>0.34399999999999997</v>
      </c>
      <c r="C78" s="95">
        <v>0.34399999999999997</v>
      </c>
    </row>
    <row r="79" spans="1:3">
      <c r="A79" s="64" t="s">
        <v>216</v>
      </c>
      <c r="B79" s="95">
        <v>0</v>
      </c>
      <c r="C79" s="95">
        <v>0</v>
      </c>
    </row>
    <row r="80" spans="1:3">
      <c r="A80" s="64" t="s">
        <v>217</v>
      </c>
      <c r="B80" s="95">
        <v>-5040.3119200000001</v>
      </c>
      <c r="C80" s="95">
        <v>-5040.3119200000001</v>
      </c>
    </row>
    <row r="81" spans="1:3">
      <c r="A81" s="177" t="s">
        <v>218</v>
      </c>
      <c r="B81" s="57">
        <v>1103173.9676099999</v>
      </c>
      <c r="C81" s="57">
        <v>1103173.9676099999</v>
      </c>
    </row>
    <row r="82" spans="1:3">
      <c r="A82" s="64" t="s">
        <v>172</v>
      </c>
      <c r="B82" s="95">
        <v>0</v>
      </c>
      <c r="C82" s="95">
        <v>0</v>
      </c>
    </row>
    <row r="83" spans="1:3">
      <c r="A83" s="64" t="s">
        <v>173</v>
      </c>
      <c r="B83" s="95">
        <v>777786.73544000008</v>
      </c>
      <c r="C83" s="95">
        <v>777786.73544000008</v>
      </c>
    </row>
    <row r="84" spans="1:3">
      <c r="A84" s="64" t="s">
        <v>174</v>
      </c>
      <c r="B84" s="95">
        <v>0</v>
      </c>
      <c r="C84" s="95">
        <v>0</v>
      </c>
    </row>
    <row r="85" spans="1:3">
      <c r="A85" s="64" t="s">
        <v>175</v>
      </c>
      <c r="B85" s="95">
        <v>0</v>
      </c>
      <c r="C85" s="95">
        <v>0</v>
      </c>
    </row>
    <row r="86" spans="1:3">
      <c r="A86" s="64" t="s">
        <v>219</v>
      </c>
      <c r="B86" s="95">
        <v>65783.858330000003</v>
      </c>
      <c r="C86" s="95">
        <v>65783.858330000003</v>
      </c>
    </row>
    <row r="87" spans="1:3">
      <c r="A87" s="64" t="s">
        <v>220</v>
      </c>
      <c r="B87" s="95">
        <v>10.29</v>
      </c>
      <c r="C87" s="95">
        <v>10.29</v>
      </c>
    </row>
    <row r="88" spans="1:3">
      <c r="A88" s="64" t="s">
        <v>177</v>
      </c>
      <c r="B88" s="95">
        <v>163731.28842</v>
      </c>
      <c r="C88" s="95">
        <v>163731.28842</v>
      </c>
    </row>
    <row r="89" spans="1:3">
      <c r="A89" s="64" t="s">
        <v>221</v>
      </c>
      <c r="B89" s="95">
        <v>96055.705799999996</v>
      </c>
      <c r="C89" s="95">
        <v>96055.705799999996</v>
      </c>
    </row>
    <row r="90" spans="1:3">
      <c r="A90" s="64" t="s">
        <v>222</v>
      </c>
      <c r="B90" s="95">
        <v>-193.91038</v>
      </c>
      <c r="C90" s="95">
        <v>-193.91038</v>
      </c>
    </row>
    <row r="91" spans="1:3">
      <c r="A91" s="177" t="s">
        <v>223</v>
      </c>
      <c r="B91" s="57">
        <v>15825.778900000001</v>
      </c>
      <c r="C91" s="57">
        <v>15825.778900000001</v>
      </c>
    </row>
    <row r="92" spans="1:3">
      <c r="A92" s="64" t="s">
        <v>224</v>
      </c>
      <c r="B92" s="95">
        <v>0</v>
      </c>
      <c r="C92" s="95">
        <v>0</v>
      </c>
    </row>
    <row r="93" spans="1:3">
      <c r="A93" s="64" t="s">
        <v>225</v>
      </c>
      <c r="B93" s="95">
        <v>3406.2243199999998</v>
      </c>
      <c r="C93" s="95">
        <v>3406.2243199999998</v>
      </c>
    </row>
    <row r="94" spans="1:3">
      <c r="A94" s="64" t="s">
        <v>226</v>
      </c>
      <c r="B94" s="95">
        <v>4029.29765</v>
      </c>
      <c r="C94" s="95">
        <v>4029.29765</v>
      </c>
    </row>
    <row r="95" spans="1:3">
      <c r="A95" s="64" t="s">
        <v>227</v>
      </c>
      <c r="B95" s="95">
        <v>3658.76323</v>
      </c>
      <c r="C95" s="95">
        <v>3658.76323</v>
      </c>
    </row>
    <row r="96" spans="1:3">
      <c r="A96" s="64" t="s">
        <v>228</v>
      </c>
      <c r="B96" s="95">
        <v>2762.7971400000001</v>
      </c>
      <c r="C96" s="95">
        <v>2762.7971400000001</v>
      </c>
    </row>
    <row r="97" spans="1:3">
      <c r="A97" s="64" t="s">
        <v>229</v>
      </c>
      <c r="B97" s="95">
        <v>1967.6674499999999</v>
      </c>
      <c r="C97" s="95">
        <v>1967.6674499999999</v>
      </c>
    </row>
    <row r="98" spans="1:3">
      <c r="A98" s="64" t="s">
        <v>230</v>
      </c>
      <c r="B98" s="95">
        <v>1.02911</v>
      </c>
      <c r="C98" s="95">
        <v>1.02911</v>
      </c>
    </row>
    <row r="99" spans="1:3">
      <c r="A99" s="64" t="s">
        <v>231</v>
      </c>
      <c r="B99" s="95">
        <v>0</v>
      </c>
      <c r="C99" s="95">
        <v>0</v>
      </c>
    </row>
    <row r="100" spans="1:3">
      <c r="A100" s="64" t="s">
        <v>232</v>
      </c>
      <c r="B100" s="95">
        <v>0</v>
      </c>
      <c r="C100" s="95">
        <v>0</v>
      </c>
    </row>
    <row r="101" spans="1:3">
      <c r="A101" s="177" t="s">
        <v>233</v>
      </c>
      <c r="B101" s="57">
        <v>2093.6408000000001</v>
      </c>
      <c r="C101" s="57">
        <v>2093.6408000000001</v>
      </c>
    </row>
    <row r="102" spans="1:3">
      <c r="A102" s="64" t="s">
        <v>234</v>
      </c>
      <c r="B102" s="95">
        <v>186.64958999999999</v>
      </c>
      <c r="C102" s="95">
        <v>186.64958999999999</v>
      </c>
    </row>
    <row r="103" spans="1:3">
      <c r="A103" s="64" t="s">
        <v>235</v>
      </c>
      <c r="B103" s="95">
        <v>874.20395999999994</v>
      </c>
      <c r="C103" s="95">
        <v>874.20395999999994</v>
      </c>
    </row>
    <row r="104" spans="1:3">
      <c r="A104" s="64" t="s">
        <v>236</v>
      </c>
      <c r="B104" s="95">
        <v>212.4563</v>
      </c>
      <c r="C104" s="95">
        <v>212.4563</v>
      </c>
    </row>
    <row r="105" spans="1:3">
      <c r="A105" s="99" t="s">
        <v>237</v>
      </c>
      <c r="B105" s="95">
        <v>820.33094999999992</v>
      </c>
      <c r="C105" s="95">
        <v>820.33094999999992</v>
      </c>
    </row>
    <row r="106" spans="1:3">
      <c r="A106" s="99" t="s">
        <v>238</v>
      </c>
      <c r="B106" s="95">
        <v>0</v>
      </c>
      <c r="C106" s="95">
        <v>0</v>
      </c>
    </row>
    <row r="107" spans="1:3">
      <c r="A107" s="177" t="s">
        <v>239</v>
      </c>
      <c r="B107" s="57">
        <v>714784.19785</v>
      </c>
      <c r="C107" s="57">
        <v>714784.19785</v>
      </c>
    </row>
    <row r="108" spans="1:3">
      <c r="A108" s="64" t="s">
        <v>240</v>
      </c>
      <c r="B108" s="95">
        <v>678141.08684</v>
      </c>
      <c r="C108" s="95">
        <v>678141.08684</v>
      </c>
    </row>
    <row r="109" spans="1:3">
      <c r="A109" s="64" t="s">
        <v>241</v>
      </c>
      <c r="B109" s="95">
        <v>0</v>
      </c>
      <c r="C109" s="95">
        <v>0</v>
      </c>
    </row>
    <row r="110" spans="1:3">
      <c r="A110" s="64" t="s">
        <v>242</v>
      </c>
      <c r="B110" s="95">
        <v>0</v>
      </c>
      <c r="C110" s="95">
        <v>0</v>
      </c>
    </row>
    <row r="111" spans="1:3">
      <c r="A111" s="99" t="s">
        <v>243</v>
      </c>
      <c r="B111" s="95">
        <v>0</v>
      </c>
      <c r="C111" s="95">
        <v>0</v>
      </c>
    </row>
    <row r="112" spans="1:3">
      <c r="A112" s="64" t="s">
        <v>244</v>
      </c>
      <c r="B112" s="95">
        <v>67284.721780000007</v>
      </c>
      <c r="C112" s="95">
        <v>67284.721780000007</v>
      </c>
    </row>
    <row r="113" spans="1:3">
      <c r="A113" s="99" t="s">
        <v>245</v>
      </c>
      <c r="B113" s="95">
        <v>-30641.610769999999</v>
      </c>
      <c r="C113" s="95">
        <v>-30641.610769999999</v>
      </c>
    </row>
    <row r="114" spans="1:3">
      <c r="A114" s="177" t="s">
        <v>246</v>
      </c>
      <c r="B114" s="57">
        <v>7145323.8583000004</v>
      </c>
      <c r="C114" s="57">
        <v>7145323.8583000004</v>
      </c>
    </row>
    <row r="115" spans="1:3">
      <c r="A115" s="177" t="s">
        <v>247</v>
      </c>
      <c r="B115" s="57">
        <v>4343305.29954</v>
      </c>
      <c r="C115" s="57">
        <v>4343305.29954</v>
      </c>
    </row>
    <row r="116" spans="1:3">
      <c r="A116" s="64" t="s">
        <v>248</v>
      </c>
      <c r="B116" s="95">
        <v>0</v>
      </c>
      <c r="C116" s="95">
        <v>0</v>
      </c>
    </row>
    <row r="117" spans="1:3">
      <c r="A117" s="64" t="s">
        <v>249</v>
      </c>
      <c r="B117" s="95">
        <v>0</v>
      </c>
      <c r="C117" s="95">
        <v>0</v>
      </c>
    </row>
    <row r="118" spans="1:3">
      <c r="A118" s="64" t="s">
        <v>250</v>
      </c>
      <c r="B118" s="95">
        <v>0</v>
      </c>
      <c r="C118" s="95">
        <v>0</v>
      </c>
    </row>
    <row r="119" spans="1:3">
      <c r="A119" s="64" t="s">
        <v>251</v>
      </c>
      <c r="B119" s="95">
        <v>0</v>
      </c>
      <c r="C119" s="95">
        <v>0</v>
      </c>
    </row>
    <row r="120" spans="1:3">
      <c r="A120" s="64" t="s">
        <v>252</v>
      </c>
      <c r="B120" s="95">
        <v>0</v>
      </c>
      <c r="C120" s="95">
        <v>0</v>
      </c>
    </row>
    <row r="121" spans="1:3">
      <c r="A121" s="65" t="s">
        <v>253</v>
      </c>
      <c r="B121" s="95">
        <v>0</v>
      </c>
      <c r="C121" s="95">
        <v>0</v>
      </c>
    </row>
    <row r="122" spans="1:3">
      <c r="A122" s="99" t="s">
        <v>254</v>
      </c>
      <c r="B122" s="95">
        <v>0</v>
      </c>
      <c r="C122" s="95">
        <v>0</v>
      </c>
    </row>
    <row r="123" spans="1:3">
      <c r="A123" s="99" t="s">
        <v>255</v>
      </c>
      <c r="B123" s="95">
        <v>0</v>
      </c>
      <c r="C123" s="95">
        <v>0</v>
      </c>
    </row>
    <row r="124" spans="1:3">
      <c r="A124" s="99" t="s">
        <v>256</v>
      </c>
      <c r="B124" s="95">
        <v>0</v>
      </c>
      <c r="C124" s="95">
        <v>0</v>
      </c>
    </row>
    <row r="125" spans="1:3">
      <c r="A125" s="99" t="s">
        <v>257</v>
      </c>
      <c r="B125" s="95">
        <v>0</v>
      </c>
      <c r="C125" s="95">
        <v>0</v>
      </c>
    </row>
    <row r="126" spans="1:3">
      <c r="A126" s="99" t="s">
        <v>258</v>
      </c>
      <c r="B126" s="95">
        <v>0</v>
      </c>
      <c r="C126" s="95">
        <v>0</v>
      </c>
    </row>
    <row r="127" spans="1:3">
      <c r="A127" s="99" t="s">
        <v>1488</v>
      </c>
      <c r="B127" s="95">
        <v>0</v>
      </c>
      <c r="C127" s="95">
        <v>0</v>
      </c>
    </row>
    <row r="128" spans="1:3">
      <c r="A128" s="156" t="s">
        <v>1489</v>
      </c>
      <c r="B128" s="95">
        <v>0</v>
      </c>
      <c r="C128" s="95">
        <v>0</v>
      </c>
    </row>
    <row r="129" spans="1:3">
      <c r="A129" s="156" t="s">
        <v>261</v>
      </c>
      <c r="B129" s="95">
        <v>0</v>
      </c>
      <c r="C129" s="95">
        <v>0</v>
      </c>
    </row>
    <row r="130" spans="1:3">
      <c r="A130" s="64" t="s">
        <v>262</v>
      </c>
      <c r="B130" s="95">
        <v>4121838.8521199999</v>
      </c>
      <c r="C130" s="95">
        <v>4121838.8521199999</v>
      </c>
    </row>
    <row r="131" spans="1:3">
      <c r="A131" s="64" t="s">
        <v>263</v>
      </c>
      <c r="B131" s="95">
        <v>221466.44741999998</v>
      </c>
      <c r="C131" s="95">
        <v>221466.44741999998</v>
      </c>
    </row>
    <row r="132" spans="1:3">
      <c r="A132" s="177" t="s">
        <v>264</v>
      </c>
      <c r="B132" s="57">
        <v>0</v>
      </c>
      <c r="C132" s="57">
        <v>0</v>
      </c>
    </row>
    <row r="133" spans="1:3">
      <c r="A133" s="177" t="s">
        <v>455</v>
      </c>
      <c r="B133" s="57">
        <v>5164.21875</v>
      </c>
      <c r="C133" s="57">
        <v>5164.21875</v>
      </c>
    </row>
    <row r="134" spans="1:3">
      <c r="A134" s="64" t="s">
        <v>456</v>
      </c>
      <c r="B134" s="95">
        <v>0</v>
      </c>
      <c r="C134" s="95">
        <v>0</v>
      </c>
    </row>
    <row r="135" spans="1:3">
      <c r="A135" s="64" t="s">
        <v>457</v>
      </c>
      <c r="B135" s="95">
        <v>0</v>
      </c>
      <c r="C135" s="95">
        <v>0</v>
      </c>
    </row>
    <row r="136" spans="1:3">
      <c r="A136" s="64" t="s">
        <v>458</v>
      </c>
      <c r="B136" s="95">
        <v>0</v>
      </c>
      <c r="C136" s="95">
        <v>0</v>
      </c>
    </row>
    <row r="137" spans="1:3">
      <c r="A137" s="64" t="s">
        <v>459</v>
      </c>
      <c r="B137" s="95">
        <v>0</v>
      </c>
      <c r="C137" s="95">
        <v>0</v>
      </c>
    </row>
    <row r="138" spans="1:3">
      <c r="A138" s="64" t="s">
        <v>460</v>
      </c>
      <c r="B138" s="95">
        <v>4500</v>
      </c>
      <c r="C138" s="95">
        <v>4500</v>
      </c>
    </row>
    <row r="139" spans="1:3">
      <c r="A139" s="64" t="s">
        <v>467</v>
      </c>
      <c r="B139" s="95">
        <v>664.21875</v>
      </c>
      <c r="C139" s="95">
        <v>664.21875</v>
      </c>
    </row>
    <row r="140" spans="1:3">
      <c r="A140" s="177" t="s">
        <v>265</v>
      </c>
      <c r="B140" s="57">
        <v>2716945.1375100003</v>
      </c>
      <c r="C140" s="57">
        <v>2716945.1375100003</v>
      </c>
    </row>
    <row r="141" spans="1:3">
      <c r="A141" s="64" t="s">
        <v>266</v>
      </c>
      <c r="B141" s="95">
        <v>0</v>
      </c>
      <c r="C141" s="95">
        <v>0</v>
      </c>
    </row>
    <row r="142" spans="1:3">
      <c r="A142" s="64" t="s">
        <v>267</v>
      </c>
      <c r="B142" s="95">
        <v>597964.85198000004</v>
      </c>
      <c r="C142" s="95">
        <v>597964.85198000004</v>
      </c>
    </row>
    <row r="143" spans="1:3">
      <c r="A143" s="64" t="s">
        <v>268</v>
      </c>
      <c r="B143" s="95">
        <v>0</v>
      </c>
      <c r="C143" s="95">
        <v>0</v>
      </c>
    </row>
    <row r="144" spans="1:3">
      <c r="A144" s="64" t="s">
        <v>269</v>
      </c>
      <c r="B144" s="95">
        <v>0</v>
      </c>
      <c r="C144" s="95">
        <v>0</v>
      </c>
    </row>
    <row r="145" spans="1:3">
      <c r="A145" s="64" t="s">
        <v>1490</v>
      </c>
      <c r="B145" s="95">
        <v>1536109.747</v>
      </c>
      <c r="C145" s="95">
        <v>1536109.747</v>
      </c>
    </row>
    <row r="146" spans="1:3">
      <c r="A146" s="64" t="s">
        <v>271</v>
      </c>
      <c r="B146" s="95">
        <v>534372.49008000002</v>
      </c>
      <c r="C146" s="95">
        <v>534372.49008000002</v>
      </c>
    </row>
    <row r="147" spans="1:3">
      <c r="A147" s="64" t="s">
        <v>272</v>
      </c>
      <c r="B147" s="95">
        <v>0</v>
      </c>
      <c r="C147" s="95">
        <v>0</v>
      </c>
    </row>
    <row r="148" spans="1:3">
      <c r="A148" s="64" t="s">
        <v>273</v>
      </c>
      <c r="B148" s="95">
        <v>48498.048450000002</v>
      </c>
      <c r="C148" s="95">
        <v>48498.048450000002</v>
      </c>
    </row>
    <row r="149" spans="1:3">
      <c r="A149" s="177" t="s">
        <v>274</v>
      </c>
      <c r="B149" s="57">
        <v>46302.687210000004</v>
      </c>
      <c r="C149" s="57">
        <v>46302.687210000004</v>
      </c>
    </row>
    <row r="150" spans="1:3">
      <c r="A150" s="64" t="s">
        <v>207</v>
      </c>
      <c r="B150" s="95">
        <v>0</v>
      </c>
      <c r="C150" s="95">
        <v>0</v>
      </c>
    </row>
    <row r="151" spans="1:3">
      <c r="A151" s="64" t="s">
        <v>209</v>
      </c>
      <c r="B151" s="95">
        <v>13141.50432</v>
      </c>
      <c r="C151" s="95">
        <v>13141.50432</v>
      </c>
    </row>
    <row r="152" spans="1:3">
      <c r="A152" s="64" t="s">
        <v>275</v>
      </c>
      <c r="B152" s="95">
        <v>33161.182890000004</v>
      </c>
      <c r="C152" s="95">
        <v>33161.182890000004</v>
      </c>
    </row>
    <row r="153" spans="1:3">
      <c r="A153" s="64" t="s">
        <v>236</v>
      </c>
      <c r="B153" s="95">
        <v>0</v>
      </c>
      <c r="C153" s="95">
        <v>0</v>
      </c>
    </row>
    <row r="154" spans="1:3">
      <c r="A154" s="64" t="s">
        <v>276</v>
      </c>
      <c r="B154" s="95">
        <v>0</v>
      </c>
      <c r="C154" s="95">
        <v>0</v>
      </c>
    </row>
    <row r="155" spans="1:3">
      <c r="A155" s="177" t="s">
        <v>277</v>
      </c>
      <c r="B155" s="57">
        <v>33606.515289999996</v>
      </c>
      <c r="C155" s="57">
        <v>33606.515289999996</v>
      </c>
    </row>
    <row r="156" spans="1:3">
      <c r="A156" s="64" t="s">
        <v>278</v>
      </c>
      <c r="B156" s="95">
        <v>0</v>
      </c>
      <c r="C156" s="95">
        <v>0</v>
      </c>
    </row>
    <row r="157" spans="1:3">
      <c r="A157" s="64" t="s">
        <v>279</v>
      </c>
      <c r="B157" s="95">
        <v>0</v>
      </c>
      <c r="C157" s="95">
        <v>0</v>
      </c>
    </row>
    <row r="158" spans="1:3">
      <c r="A158" s="64" t="s">
        <v>280</v>
      </c>
      <c r="B158" s="95">
        <v>4817.6170899999997</v>
      </c>
      <c r="C158" s="95">
        <v>4817.6170899999997</v>
      </c>
    </row>
    <row r="159" spans="1:3">
      <c r="A159" s="64" t="s">
        <v>1300</v>
      </c>
      <c r="B159" s="95">
        <v>0</v>
      </c>
      <c r="C159" s="95">
        <v>0</v>
      </c>
    </row>
    <row r="160" spans="1:3">
      <c r="A160" s="64" t="s">
        <v>281</v>
      </c>
      <c r="B160" s="95">
        <v>28788.8982</v>
      </c>
      <c r="C160" s="95">
        <v>28788.8982</v>
      </c>
    </row>
    <row r="161" spans="1:3">
      <c r="A161" s="64" t="s">
        <v>282</v>
      </c>
      <c r="B161" s="95">
        <v>0</v>
      </c>
      <c r="C161" s="95">
        <v>0</v>
      </c>
    </row>
    <row r="162" spans="1:3">
      <c r="A162" s="177" t="s">
        <v>283</v>
      </c>
      <c r="B162" s="57">
        <v>0</v>
      </c>
      <c r="C162" s="57">
        <v>0</v>
      </c>
    </row>
    <row r="163" spans="1:3">
      <c r="A163" s="64" t="s">
        <v>284</v>
      </c>
      <c r="B163" s="95">
        <v>0</v>
      </c>
      <c r="C163" s="95">
        <v>0</v>
      </c>
    </row>
    <row r="164" spans="1:3">
      <c r="A164" s="64" t="s">
        <v>285</v>
      </c>
      <c r="B164" s="95">
        <v>0</v>
      </c>
      <c r="C164" s="95">
        <v>0</v>
      </c>
    </row>
    <row r="165" spans="1:3">
      <c r="A165" s="64" t="s">
        <v>1491</v>
      </c>
      <c r="B165" s="95">
        <v>0</v>
      </c>
      <c r="C165" s="95">
        <v>0</v>
      </c>
    </row>
    <row r="166" spans="1:3">
      <c r="A166" s="64" t="s">
        <v>287</v>
      </c>
      <c r="B166" s="95">
        <v>0</v>
      </c>
      <c r="C166" s="95">
        <v>0</v>
      </c>
    </row>
    <row r="167" spans="1:3">
      <c r="A167" s="177" t="s">
        <v>288</v>
      </c>
      <c r="B167" s="57">
        <v>0</v>
      </c>
      <c r="C167" s="57">
        <v>0</v>
      </c>
    </row>
    <row r="168" spans="1:3">
      <c r="A168" s="64" t="s">
        <v>289</v>
      </c>
      <c r="B168" s="95">
        <v>0</v>
      </c>
      <c r="C168" s="95">
        <v>0</v>
      </c>
    </row>
    <row r="169" spans="1:3">
      <c r="A169" s="64" t="s">
        <v>290</v>
      </c>
      <c r="B169" s="95">
        <v>0</v>
      </c>
      <c r="C169" s="95">
        <v>0</v>
      </c>
    </row>
    <row r="170" spans="1:3">
      <c r="A170" s="64" t="s">
        <v>291</v>
      </c>
      <c r="B170" s="95">
        <v>0</v>
      </c>
      <c r="C170" s="95">
        <v>0</v>
      </c>
    </row>
    <row r="171" spans="1:3">
      <c r="A171" s="64" t="s">
        <v>292</v>
      </c>
      <c r="B171" s="95">
        <v>0</v>
      </c>
      <c r="C171" s="95">
        <v>0</v>
      </c>
    </row>
    <row r="172" spans="1:3">
      <c r="A172" s="64" t="s">
        <v>293</v>
      </c>
      <c r="B172" s="95">
        <v>0</v>
      </c>
      <c r="C172" s="95">
        <v>0</v>
      </c>
    </row>
    <row r="173" spans="1:3">
      <c r="A173" s="64" t="s">
        <v>294</v>
      </c>
      <c r="B173" s="95">
        <v>0</v>
      </c>
      <c r="C173" s="95">
        <v>0</v>
      </c>
    </row>
    <row r="174" spans="1:3">
      <c r="A174" s="64" t="s">
        <v>295</v>
      </c>
      <c r="B174" s="95">
        <v>0</v>
      </c>
      <c r="C174" s="95">
        <v>0</v>
      </c>
    </row>
    <row r="175" spans="1:3">
      <c r="A175" s="64" t="s">
        <v>296</v>
      </c>
      <c r="B175" s="95">
        <v>0</v>
      </c>
      <c r="C175" s="95">
        <v>0</v>
      </c>
    </row>
    <row r="176" spans="1:3">
      <c r="A176" s="177" t="s">
        <v>297</v>
      </c>
      <c r="B176" s="57">
        <v>861167.75387000002</v>
      </c>
      <c r="C176" s="57">
        <v>861167.75387000002</v>
      </c>
    </row>
    <row r="177" spans="1:3">
      <c r="A177" s="63" t="s">
        <v>298</v>
      </c>
      <c r="B177" s="95">
        <v>721213.5</v>
      </c>
      <c r="C177" s="95">
        <v>721213.5</v>
      </c>
    </row>
    <row r="178" spans="1:3">
      <c r="A178" s="64" t="s">
        <v>299</v>
      </c>
      <c r="B178" s="95">
        <v>721213.5</v>
      </c>
      <c r="C178" s="95">
        <v>721213.5</v>
      </c>
    </row>
    <row r="179" spans="1:3">
      <c r="A179" s="64" t="s">
        <v>300</v>
      </c>
      <c r="B179" s="95">
        <v>0</v>
      </c>
      <c r="C179" s="95">
        <v>0</v>
      </c>
    </row>
    <row r="180" spans="1:3">
      <c r="A180" s="64" t="s">
        <v>301</v>
      </c>
      <c r="B180" s="95">
        <v>0</v>
      </c>
      <c r="C180" s="95">
        <v>0</v>
      </c>
    </row>
    <row r="181" spans="1:3">
      <c r="A181" s="63" t="s">
        <v>302</v>
      </c>
      <c r="B181" s="95">
        <v>0</v>
      </c>
      <c r="C181" s="95">
        <v>0</v>
      </c>
    </row>
    <row r="182" spans="1:3">
      <c r="A182" s="64" t="s">
        <v>303</v>
      </c>
      <c r="B182" s="95">
        <v>0</v>
      </c>
      <c r="C182" s="95">
        <v>0</v>
      </c>
    </row>
    <row r="183" spans="1:3">
      <c r="A183" s="64" t="s">
        <v>304</v>
      </c>
      <c r="B183" s="95">
        <v>0</v>
      </c>
      <c r="C183" s="95">
        <v>0</v>
      </c>
    </row>
    <row r="184" spans="1:3">
      <c r="A184" s="64" t="s">
        <v>305</v>
      </c>
      <c r="B184" s="95">
        <v>0</v>
      </c>
      <c r="C184" s="95">
        <v>0</v>
      </c>
    </row>
    <row r="185" spans="1:3">
      <c r="A185" s="63" t="s">
        <v>306</v>
      </c>
      <c r="B185" s="95">
        <v>0</v>
      </c>
      <c r="C185" s="95">
        <v>0</v>
      </c>
    </row>
    <row r="186" spans="1:3">
      <c r="A186" s="64" t="s">
        <v>307</v>
      </c>
      <c r="B186" s="95">
        <v>0</v>
      </c>
      <c r="C186" s="95">
        <v>0</v>
      </c>
    </row>
    <row r="187" spans="1:3">
      <c r="A187" s="63" t="s">
        <v>308</v>
      </c>
      <c r="B187" s="95">
        <v>130090.23251999999</v>
      </c>
      <c r="C187" s="95">
        <v>130090.23251999999</v>
      </c>
    </row>
    <row r="188" spans="1:3">
      <c r="A188" s="64" t="s">
        <v>309</v>
      </c>
      <c r="B188" s="95">
        <v>55415.410499999998</v>
      </c>
      <c r="C188" s="95">
        <v>55415.410499999998</v>
      </c>
    </row>
    <row r="189" spans="1:3">
      <c r="A189" s="64" t="s">
        <v>310</v>
      </c>
      <c r="B189" s="95">
        <v>47494.563020000001</v>
      </c>
      <c r="C189" s="95">
        <v>47494.563020000001</v>
      </c>
    </row>
    <row r="190" spans="1:3">
      <c r="A190" s="64" t="s">
        <v>311</v>
      </c>
      <c r="B190" s="95">
        <v>27180.258999999998</v>
      </c>
      <c r="C190" s="95">
        <v>27180.258999999998</v>
      </c>
    </row>
    <row r="191" spans="1:3">
      <c r="A191" s="63" t="s">
        <v>312</v>
      </c>
      <c r="B191" s="95">
        <v>9864.0213499999991</v>
      </c>
      <c r="C191" s="95">
        <v>9864.0213499999991</v>
      </c>
    </row>
    <row r="192" spans="1:3">
      <c r="A192" s="64" t="s">
        <v>313</v>
      </c>
      <c r="B192" s="95">
        <v>1.4834200000000002</v>
      </c>
      <c r="C192" s="95">
        <v>1.4834200000000002</v>
      </c>
    </row>
    <row r="193" spans="1:3">
      <c r="A193" s="100" t="s">
        <v>314</v>
      </c>
      <c r="B193" s="342">
        <v>9862.5379300000004</v>
      </c>
      <c r="C193" s="95">
        <v>9862.5379300000004</v>
      </c>
    </row>
    <row r="194" spans="1:3">
      <c r="A194" s="155" t="s">
        <v>315</v>
      </c>
      <c r="B194" s="57">
        <v>8006491.6121699996</v>
      </c>
      <c r="C194" s="57">
        <v>8006491.6121699996</v>
      </c>
    </row>
    <row r="195" spans="1:3">
      <c r="A195" s="177" t="s">
        <v>316</v>
      </c>
      <c r="B195" s="57">
        <v>0</v>
      </c>
      <c r="C195" s="57">
        <v>0</v>
      </c>
    </row>
    <row r="196" spans="1:3">
      <c r="A196" s="63" t="s">
        <v>317</v>
      </c>
      <c r="B196" s="95">
        <v>0</v>
      </c>
      <c r="C196" s="95">
        <v>0</v>
      </c>
    </row>
    <row r="197" spans="1:3">
      <c r="A197" s="64" t="s">
        <v>318</v>
      </c>
      <c r="B197" s="95">
        <v>0</v>
      </c>
      <c r="C197" s="95">
        <v>0</v>
      </c>
    </row>
    <row r="198" spans="1:3">
      <c r="A198" s="64" t="s">
        <v>319</v>
      </c>
      <c r="B198" s="95">
        <v>0</v>
      </c>
      <c r="C198" s="95">
        <v>0</v>
      </c>
    </row>
    <row r="199" spans="1:3">
      <c r="A199" s="64" t="s">
        <v>320</v>
      </c>
      <c r="B199" s="95">
        <v>0</v>
      </c>
      <c r="C199" s="95">
        <v>0</v>
      </c>
    </row>
    <row r="200" spans="1:3">
      <c r="A200" s="64" t="s">
        <v>321</v>
      </c>
      <c r="B200" s="95">
        <v>0</v>
      </c>
      <c r="C200" s="95">
        <v>0</v>
      </c>
    </row>
    <row r="201" spans="1:3">
      <c r="A201" s="64" t="s">
        <v>322</v>
      </c>
      <c r="B201" s="95">
        <v>0</v>
      </c>
      <c r="C201" s="95">
        <v>0</v>
      </c>
    </row>
    <row r="202" spans="1:3">
      <c r="A202" s="63" t="s">
        <v>323</v>
      </c>
      <c r="B202" s="95">
        <v>0</v>
      </c>
      <c r="C202" s="95">
        <v>0</v>
      </c>
    </row>
    <row r="203" spans="1:3">
      <c r="A203" s="64" t="s">
        <v>324</v>
      </c>
      <c r="B203" s="95">
        <v>0</v>
      </c>
      <c r="C203" s="95">
        <v>0</v>
      </c>
    </row>
    <row r="204" spans="1:3">
      <c r="A204" s="64" t="s">
        <v>325</v>
      </c>
      <c r="B204" s="95">
        <v>0</v>
      </c>
      <c r="C204" s="95">
        <v>0</v>
      </c>
    </row>
    <row r="205" spans="1:3">
      <c r="A205" s="64" t="s">
        <v>1492</v>
      </c>
      <c r="B205" s="95">
        <v>0</v>
      </c>
      <c r="C205" s="95">
        <v>0</v>
      </c>
    </row>
    <row r="206" spans="1:3">
      <c r="A206" s="64" t="s">
        <v>327</v>
      </c>
      <c r="B206" s="95">
        <v>0</v>
      </c>
      <c r="C206" s="95">
        <v>0</v>
      </c>
    </row>
    <row r="207" spans="1:3">
      <c r="A207" s="64" t="s">
        <v>328</v>
      </c>
      <c r="B207" s="95">
        <v>0</v>
      </c>
      <c r="C207" s="95">
        <v>0</v>
      </c>
    </row>
    <row r="208" spans="1:3">
      <c r="A208" s="63" t="s">
        <v>329</v>
      </c>
      <c r="B208" s="95">
        <v>0</v>
      </c>
      <c r="C208" s="95">
        <v>0</v>
      </c>
    </row>
    <row r="209" spans="1:3">
      <c r="A209" s="63" t="s">
        <v>330</v>
      </c>
      <c r="B209" s="95">
        <v>0</v>
      </c>
      <c r="C209" s="95">
        <v>0</v>
      </c>
    </row>
    <row r="210" spans="1:3">
      <c r="A210" s="64" t="s">
        <v>331</v>
      </c>
      <c r="B210" s="95">
        <v>0</v>
      </c>
      <c r="C210" s="95">
        <v>0</v>
      </c>
    </row>
    <row r="211" spans="1:3">
      <c r="A211" s="64" t="s">
        <v>332</v>
      </c>
      <c r="B211" s="95">
        <v>0</v>
      </c>
      <c r="C211" s="95">
        <v>0</v>
      </c>
    </row>
    <row r="212" spans="1:3">
      <c r="A212" s="64" t="s">
        <v>333</v>
      </c>
      <c r="B212" s="95">
        <v>0</v>
      </c>
      <c r="C212" s="95">
        <v>0</v>
      </c>
    </row>
    <row r="213" spans="1:3">
      <c r="A213" s="64" t="s">
        <v>334</v>
      </c>
      <c r="B213" s="95">
        <v>0</v>
      </c>
      <c r="C213" s="95">
        <v>0</v>
      </c>
    </row>
    <row r="214" spans="1:3">
      <c r="A214" s="63" t="s">
        <v>335</v>
      </c>
      <c r="B214" s="95">
        <v>0</v>
      </c>
      <c r="C214" s="95">
        <v>0</v>
      </c>
    </row>
    <row r="215" spans="1:3">
      <c r="A215" s="177" t="s">
        <v>336</v>
      </c>
      <c r="B215" s="57">
        <v>22356673.449830003</v>
      </c>
      <c r="C215" s="57">
        <v>22356673.449830003</v>
      </c>
    </row>
    <row r="216" spans="1:3">
      <c r="A216" s="63" t="s">
        <v>337</v>
      </c>
      <c r="B216" s="95">
        <v>0</v>
      </c>
      <c r="C216" s="95">
        <v>0</v>
      </c>
    </row>
    <row r="217" spans="1:3">
      <c r="A217" s="64" t="s">
        <v>338</v>
      </c>
      <c r="B217" s="95">
        <v>0</v>
      </c>
      <c r="C217" s="95">
        <v>0</v>
      </c>
    </row>
    <row r="218" spans="1:3">
      <c r="A218" s="64" t="s">
        <v>339</v>
      </c>
      <c r="B218" s="95">
        <v>0</v>
      </c>
      <c r="C218" s="95">
        <v>0</v>
      </c>
    </row>
    <row r="219" spans="1:3">
      <c r="A219" s="64" t="s">
        <v>340</v>
      </c>
      <c r="B219" s="95">
        <v>0</v>
      </c>
      <c r="C219" s="95">
        <v>0</v>
      </c>
    </row>
    <row r="220" spans="1:3">
      <c r="A220" s="63" t="s">
        <v>341</v>
      </c>
      <c r="B220" s="95">
        <v>0</v>
      </c>
      <c r="C220" s="95">
        <v>0</v>
      </c>
    </row>
    <row r="221" spans="1:3">
      <c r="A221" s="65" t="s">
        <v>342</v>
      </c>
      <c r="B221" s="95">
        <v>0</v>
      </c>
      <c r="C221" s="95">
        <v>0</v>
      </c>
    </row>
    <row r="222" spans="1:3">
      <c r="A222" s="64" t="s">
        <v>343</v>
      </c>
      <c r="B222" s="95">
        <v>0</v>
      </c>
      <c r="C222" s="95">
        <v>0</v>
      </c>
    </row>
    <row r="223" spans="1:3">
      <c r="A223" s="64" t="s">
        <v>344</v>
      </c>
      <c r="B223" s="95">
        <v>0</v>
      </c>
      <c r="C223" s="95">
        <v>0</v>
      </c>
    </row>
    <row r="224" spans="1:3">
      <c r="A224" s="64" t="s">
        <v>345</v>
      </c>
      <c r="B224" s="95">
        <v>0</v>
      </c>
      <c r="C224" s="95">
        <v>0</v>
      </c>
    </row>
    <row r="225" spans="1:3">
      <c r="A225" s="64" t="s">
        <v>346</v>
      </c>
      <c r="B225" s="95">
        <v>0</v>
      </c>
      <c r="C225" s="95">
        <v>0</v>
      </c>
    </row>
    <row r="226" spans="1:3">
      <c r="A226" s="63" t="s">
        <v>347</v>
      </c>
      <c r="B226" s="95">
        <v>0</v>
      </c>
      <c r="C226" s="95">
        <v>0</v>
      </c>
    </row>
    <row r="227" spans="1:3">
      <c r="A227" s="64" t="s">
        <v>348</v>
      </c>
      <c r="B227" s="95">
        <v>0</v>
      </c>
      <c r="C227" s="95">
        <v>0</v>
      </c>
    </row>
    <row r="228" spans="1:3">
      <c r="A228" s="64" t="s">
        <v>349</v>
      </c>
      <c r="B228" s="95">
        <v>0</v>
      </c>
      <c r="C228" s="95">
        <v>0</v>
      </c>
    </row>
    <row r="229" spans="1:3">
      <c r="A229" s="63" t="s">
        <v>350</v>
      </c>
      <c r="B229" s="95">
        <v>0</v>
      </c>
      <c r="C229" s="95">
        <v>0</v>
      </c>
    </row>
    <row r="230" spans="1:3">
      <c r="A230" s="64" t="s">
        <v>351</v>
      </c>
      <c r="B230" s="95">
        <v>0</v>
      </c>
      <c r="C230" s="95">
        <v>0</v>
      </c>
    </row>
    <row r="231" spans="1:3">
      <c r="A231" s="64" t="s">
        <v>352</v>
      </c>
      <c r="B231" s="95">
        <v>0</v>
      </c>
      <c r="C231" s="95">
        <v>0</v>
      </c>
    </row>
    <row r="232" spans="1:3">
      <c r="A232" s="63" t="s">
        <v>353</v>
      </c>
      <c r="B232" s="95">
        <v>3104683.1256599999</v>
      </c>
      <c r="C232" s="95">
        <v>3104683.1256599999</v>
      </c>
    </row>
    <row r="233" spans="1:3">
      <c r="A233" s="64" t="s">
        <v>354</v>
      </c>
      <c r="B233" s="95">
        <v>2058934.1123299999</v>
      </c>
      <c r="C233" s="95">
        <v>2058934.1123299999</v>
      </c>
    </row>
    <row r="234" spans="1:3">
      <c r="A234" s="64" t="s">
        <v>355</v>
      </c>
      <c r="B234" s="95">
        <v>0</v>
      </c>
      <c r="C234" s="95">
        <v>0</v>
      </c>
    </row>
    <row r="235" spans="1:3">
      <c r="A235" s="64" t="s">
        <v>356</v>
      </c>
      <c r="B235" s="95">
        <v>166969.60228999998</v>
      </c>
      <c r="C235" s="95">
        <v>166969.60228999998</v>
      </c>
    </row>
    <row r="236" spans="1:3">
      <c r="A236" s="64" t="s">
        <v>357</v>
      </c>
      <c r="B236" s="95">
        <v>0</v>
      </c>
      <c r="C236" s="95">
        <v>0</v>
      </c>
    </row>
    <row r="237" spans="1:3">
      <c r="A237" s="64" t="s">
        <v>358</v>
      </c>
      <c r="B237" s="95">
        <v>0</v>
      </c>
      <c r="C237" s="95">
        <v>0</v>
      </c>
    </row>
    <row r="238" spans="1:3">
      <c r="A238" s="64" t="s">
        <v>359</v>
      </c>
      <c r="B238" s="95">
        <v>0</v>
      </c>
      <c r="C238" s="95">
        <v>0</v>
      </c>
    </row>
    <row r="239" spans="1:3">
      <c r="A239" s="64" t="s">
        <v>360</v>
      </c>
      <c r="B239" s="95">
        <v>0</v>
      </c>
      <c r="C239" s="95">
        <v>0</v>
      </c>
    </row>
    <row r="240" spans="1:3">
      <c r="A240" s="64" t="s">
        <v>361</v>
      </c>
      <c r="B240" s="95">
        <v>878779.41103999992</v>
      </c>
      <c r="C240" s="95">
        <v>878779.41103999992</v>
      </c>
    </row>
    <row r="241" spans="1:3">
      <c r="A241" s="63" t="s">
        <v>362</v>
      </c>
      <c r="B241" s="95">
        <v>5116908.1440900005</v>
      </c>
      <c r="C241" s="95">
        <v>5116908.1440900005</v>
      </c>
    </row>
    <row r="242" spans="1:3">
      <c r="A242" s="64" t="s">
        <v>363</v>
      </c>
      <c r="B242" s="95">
        <v>218591.1153</v>
      </c>
      <c r="C242" s="95">
        <v>218591.1153</v>
      </c>
    </row>
    <row r="243" spans="1:3">
      <c r="A243" s="64" t="s">
        <v>364</v>
      </c>
      <c r="B243" s="95">
        <v>75.459999999999994</v>
      </c>
      <c r="C243" s="95">
        <v>75.459999999999994</v>
      </c>
    </row>
    <row r="244" spans="1:3">
      <c r="A244" s="64" t="s">
        <v>365</v>
      </c>
      <c r="B244" s="95">
        <v>26888.092059999999</v>
      </c>
      <c r="C244" s="95">
        <v>26888.092059999999</v>
      </c>
    </row>
    <row r="245" spans="1:3">
      <c r="A245" s="64" t="s">
        <v>366</v>
      </c>
      <c r="B245" s="95">
        <v>9924.0815000000002</v>
      </c>
      <c r="C245" s="95">
        <v>9924.0815000000002</v>
      </c>
    </row>
    <row r="246" spans="1:3">
      <c r="A246" s="64" t="s">
        <v>1493</v>
      </c>
      <c r="B246" s="95">
        <v>0</v>
      </c>
      <c r="C246" s="95">
        <v>0</v>
      </c>
    </row>
    <row r="247" spans="1:3">
      <c r="A247" s="64" t="s">
        <v>367</v>
      </c>
      <c r="B247" s="95">
        <v>4861429.3952299999</v>
      </c>
      <c r="C247" s="95">
        <v>4861429.3952299999</v>
      </c>
    </row>
    <row r="248" spans="1:3">
      <c r="A248" s="63" t="s">
        <v>368</v>
      </c>
      <c r="B248" s="95">
        <v>1551011.8209000002</v>
      </c>
      <c r="C248" s="95">
        <v>1551011.8209000002</v>
      </c>
    </row>
    <row r="249" spans="1:3">
      <c r="A249" s="64" t="s">
        <v>369</v>
      </c>
      <c r="B249" s="95">
        <v>1472183.9636600001</v>
      </c>
      <c r="C249" s="95">
        <v>1472183.9636600001</v>
      </c>
    </row>
    <row r="250" spans="1:3">
      <c r="A250" s="64" t="s">
        <v>370</v>
      </c>
      <c r="B250" s="95">
        <v>78827.857239999998</v>
      </c>
      <c r="C250" s="95">
        <v>78827.857239999998</v>
      </c>
    </row>
    <row r="251" spans="1:3">
      <c r="A251" s="63" t="s">
        <v>371</v>
      </c>
      <c r="B251" s="95">
        <v>12584070.35918</v>
      </c>
      <c r="C251" s="95">
        <v>12584070.35918</v>
      </c>
    </row>
    <row r="252" spans="1:3">
      <c r="A252" s="64" t="s">
        <v>369</v>
      </c>
      <c r="B252" s="95">
        <v>12567120.146540001</v>
      </c>
      <c r="C252" s="95">
        <v>12567120.146540001</v>
      </c>
    </row>
    <row r="253" spans="1:3">
      <c r="A253" s="64" t="s">
        <v>370</v>
      </c>
      <c r="B253" s="95">
        <v>16950.212640000002</v>
      </c>
      <c r="C253" s="95">
        <v>16950.212640000002</v>
      </c>
    </row>
    <row r="254" spans="1:3">
      <c r="A254" s="177" t="s">
        <v>372</v>
      </c>
      <c r="B254" s="57">
        <v>327320.22805000003</v>
      </c>
      <c r="C254" s="57">
        <v>327320.22805000003</v>
      </c>
    </row>
    <row r="255" spans="1:3">
      <c r="A255" s="64" t="s">
        <v>373</v>
      </c>
      <c r="B255" s="95">
        <v>21.80603</v>
      </c>
      <c r="C255" s="95">
        <v>21.80603</v>
      </c>
    </row>
    <row r="256" spans="1:3">
      <c r="A256" s="64" t="s">
        <v>374</v>
      </c>
      <c r="B256" s="95">
        <v>18637.84965</v>
      </c>
      <c r="C256" s="95">
        <v>18637.84965</v>
      </c>
    </row>
    <row r="257" spans="1:3">
      <c r="A257" s="64" t="s">
        <v>375</v>
      </c>
      <c r="B257" s="95">
        <v>275465.98485000001</v>
      </c>
      <c r="C257" s="95">
        <v>275465.98485000001</v>
      </c>
    </row>
    <row r="258" spans="1:3">
      <c r="A258" s="64" t="s">
        <v>376</v>
      </c>
      <c r="B258" s="95">
        <v>0</v>
      </c>
      <c r="C258" s="95">
        <v>0</v>
      </c>
    </row>
    <row r="259" spans="1:3">
      <c r="A259" s="64" t="s">
        <v>377</v>
      </c>
      <c r="B259" s="95">
        <v>4576.7324800000006</v>
      </c>
      <c r="C259" s="95">
        <v>4576.7324800000006</v>
      </c>
    </row>
    <row r="260" spans="1:3">
      <c r="A260" s="64" t="s">
        <v>378</v>
      </c>
      <c r="B260" s="95">
        <v>0</v>
      </c>
      <c r="C260" s="95">
        <v>0</v>
      </c>
    </row>
    <row r="261" spans="1:3">
      <c r="A261" s="64" t="s">
        <v>379</v>
      </c>
      <c r="B261" s="95">
        <v>0</v>
      </c>
      <c r="C261" s="95">
        <v>0</v>
      </c>
    </row>
    <row r="262" spans="1:3">
      <c r="A262" s="64" t="s">
        <v>380</v>
      </c>
      <c r="B262" s="95">
        <v>0</v>
      </c>
      <c r="C262" s="95">
        <v>0</v>
      </c>
    </row>
    <row r="263" spans="1:3">
      <c r="A263" s="64" t="s">
        <v>381</v>
      </c>
      <c r="B263" s="95">
        <v>0</v>
      </c>
      <c r="C263" s="95">
        <v>0</v>
      </c>
    </row>
    <row r="264" spans="1:3">
      <c r="A264" s="64" t="s">
        <v>382</v>
      </c>
      <c r="B264" s="95">
        <v>28617.855039999999</v>
      </c>
      <c r="C264" s="95">
        <v>28617.855039999999</v>
      </c>
    </row>
    <row r="265" spans="1:3">
      <c r="A265" s="64" t="s">
        <v>383</v>
      </c>
      <c r="B265" s="95">
        <v>0</v>
      </c>
      <c r="C265" s="95">
        <v>0</v>
      </c>
    </row>
    <row r="266" spans="1:3">
      <c r="A266" s="177" t="s">
        <v>384</v>
      </c>
      <c r="B266" s="57">
        <v>-191887.90573</v>
      </c>
      <c r="C266" s="57">
        <v>-191887.90573</v>
      </c>
    </row>
    <row r="267" spans="1:3">
      <c r="A267" s="64" t="s">
        <v>385</v>
      </c>
      <c r="B267" s="95">
        <v>-129473.60318000001</v>
      </c>
      <c r="C267" s="95">
        <v>-129473.60318000001</v>
      </c>
    </row>
    <row r="268" spans="1:3">
      <c r="A268" s="64" t="s">
        <v>386</v>
      </c>
      <c r="B268" s="95">
        <v>0</v>
      </c>
      <c r="C268" s="95">
        <v>0</v>
      </c>
    </row>
    <row r="269" spans="1:3">
      <c r="A269" s="64" t="s">
        <v>387</v>
      </c>
      <c r="B269" s="95">
        <v>-62209.019209999999</v>
      </c>
      <c r="C269" s="95">
        <v>-62209.019209999999</v>
      </c>
    </row>
    <row r="270" spans="1:3">
      <c r="A270" s="64" t="s">
        <v>388</v>
      </c>
      <c r="B270" s="95">
        <v>0</v>
      </c>
      <c r="C270" s="95">
        <v>0</v>
      </c>
    </row>
    <row r="271" spans="1:3">
      <c r="A271" s="64" t="s">
        <v>389</v>
      </c>
      <c r="B271" s="95">
        <v>0</v>
      </c>
      <c r="C271" s="95">
        <v>0</v>
      </c>
    </row>
    <row r="272" spans="1:3">
      <c r="A272" s="65" t="s">
        <v>390</v>
      </c>
      <c r="B272" s="95">
        <v>0</v>
      </c>
      <c r="C272" s="95">
        <v>0</v>
      </c>
    </row>
    <row r="273" spans="1:3">
      <c r="A273" s="65" t="s">
        <v>461</v>
      </c>
      <c r="B273" s="95">
        <v>-205.28334000000001</v>
      </c>
      <c r="C273" s="95">
        <v>-205.28334000000001</v>
      </c>
    </row>
    <row r="274" spans="1:3">
      <c r="A274" s="177" t="s">
        <v>975</v>
      </c>
      <c r="B274" s="57">
        <v>135432.32232000001</v>
      </c>
      <c r="C274" s="57">
        <v>135432.32232000001</v>
      </c>
    </row>
    <row r="275" spans="1:3">
      <c r="A275" s="155" t="s">
        <v>391</v>
      </c>
      <c r="B275" s="57">
        <v>43860.036200000002</v>
      </c>
      <c r="C275" s="57">
        <v>43860.036200000002</v>
      </c>
    </row>
    <row r="276" spans="1:3">
      <c r="A276" s="64" t="s">
        <v>392</v>
      </c>
      <c r="B276" s="95">
        <v>12899.26442</v>
      </c>
      <c r="C276" s="95">
        <v>12899.26442</v>
      </c>
    </row>
    <row r="277" spans="1:3">
      <c r="A277" s="64" t="s">
        <v>393</v>
      </c>
      <c r="B277" s="95">
        <v>1.1267400000000001</v>
      </c>
      <c r="C277" s="95">
        <v>1.1267400000000001</v>
      </c>
    </row>
    <row r="278" spans="1:3">
      <c r="A278" s="64" t="s">
        <v>394</v>
      </c>
      <c r="B278" s="95">
        <v>0</v>
      </c>
      <c r="C278" s="95">
        <v>0</v>
      </c>
    </row>
    <row r="279" spans="1:3">
      <c r="A279" s="64" t="s">
        <v>395</v>
      </c>
      <c r="B279" s="95">
        <v>9682.7375299999985</v>
      </c>
      <c r="C279" s="95">
        <v>9682.7375299999985</v>
      </c>
    </row>
    <row r="280" spans="1:3">
      <c r="A280" s="62" t="s">
        <v>396</v>
      </c>
      <c r="B280" s="95">
        <v>363.86912999999998</v>
      </c>
      <c r="C280" s="95">
        <v>363.86912999999998</v>
      </c>
    </row>
    <row r="281" spans="1:3">
      <c r="A281" s="62" t="s">
        <v>397</v>
      </c>
      <c r="B281" s="95">
        <v>20913.038379999998</v>
      </c>
      <c r="C281" s="95">
        <v>20913.038379999998</v>
      </c>
    </row>
    <row r="282" spans="1:3">
      <c r="A282" s="177" t="s">
        <v>398</v>
      </c>
      <c r="B282" s="57">
        <v>-5617.0529900000001</v>
      </c>
      <c r="C282" s="57">
        <v>-5617.0529900000001</v>
      </c>
    </row>
    <row r="283" spans="1:3">
      <c r="A283" s="64" t="s">
        <v>392</v>
      </c>
      <c r="B283" s="95">
        <v>-1609.6396599999998</v>
      </c>
      <c r="C283" s="95">
        <v>-1609.6396599999998</v>
      </c>
    </row>
    <row r="284" spans="1:3">
      <c r="A284" s="64" t="s">
        <v>399</v>
      </c>
      <c r="B284" s="95">
        <v>-870.36659999999995</v>
      </c>
      <c r="C284" s="95">
        <v>-870.36659999999995</v>
      </c>
    </row>
    <row r="285" spans="1:3">
      <c r="A285" s="64" t="s">
        <v>400</v>
      </c>
      <c r="B285" s="95">
        <v>-54.037999999999997</v>
      </c>
      <c r="C285" s="95">
        <v>-54.037999999999997</v>
      </c>
    </row>
    <row r="286" spans="1:3">
      <c r="A286" s="64" t="s">
        <v>401</v>
      </c>
      <c r="B286" s="95">
        <v>0</v>
      </c>
      <c r="C286" s="95">
        <v>0</v>
      </c>
    </row>
    <row r="287" spans="1:3">
      <c r="A287" s="65" t="s">
        <v>402</v>
      </c>
      <c r="B287" s="95">
        <v>-0.30225999999999997</v>
      </c>
      <c r="C287" s="95">
        <v>-0.30225999999999997</v>
      </c>
    </row>
    <row r="288" spans="1:3">
      <c r="A288" s="65" t="s">
        <v>403</v>
      </c>
      <c r="B288" s="95">
        <v>-3082.7064700000001</v>
      </c>
      <c r="C288" s="95">
        <v>-3082.7064700000001</v>
      </c>
    </row>
    <row r="289" spans="1:3">
      <c r="A289" s="177" t="s">
        <v>974</v>
      </c>
      <c r="B289" s="57">
        <v>173675.30553000001</v>
      </c>
      <c r="C289" s="57">
        <v>173675.30553000001</v>
      </c>
    </row>
    <row r="290" spans="1:3">
      <c r="A290" s="64" t="s">
        <v>404</v>
      </c>
      <c r="B290" s="95">
        <v>214168.46990999999</v>
      </c>
      <c r="C290" s="95">
        <v>214168.46990999999</v>
      </c>
    </row>
    <row r="291" spans="1:3">
      <c r="A291" s="64" t="s">
        <v>405</v>
      </c>
      <c r="B291" s="95">
        <v>696.1976800000001</v>
      </c>
      <c r="C291" s="95">
        <v>696.1976800000001</v>
      </c>
    </row>
    <row r="292" spans="1:3">
      <c r="A292" s="64" t="s">
        <v>406</v>
      </c>
      <c r="B292" s="95">
        <v>213471.92922999998</v>
      </c>
      <c r="C292" s="95">
        <v>213471.92922999998</v>
      </c>
    </row>
    <row r="293" spans="1:3">
      <c r="A293" s="64" t="s">
        <v>407</v>
      </c>
      <c r="B293" s="95">
        <v>0</v>
      </c>
      <c r="C293" s="95">
        <v>0</v>
      </c>
    </row>
    <row r="294" spans="1:3">
      <c r="A294" s="64" t="s">
        <v>408</v>
      </c>
      <c r="B294" s="95">
        <v>0</v>
      </c>
      <c r="C294" s="95">
        <v>0</v>
      </c>
    </row>
    <row r="295" spans="1:3">
      <c r="A295" s="64" t="s">
        <v>409</v>
      </c>
      <c r="B295" s="95">
        <v>0</v>
      </c>
      <c r="C295" s="95">
        <v>0</v>
      </c>
    </row>
    <row r="296" spans="1:3">
      <c r="A296" s="64" t="s">
        <v>410</v>
      </c>
      <c r="B296" s="95">
        <v>0.34300000000000003</v>
      </c>
      <c r="C296" s="95">
        <v>0.34300000000000003</v>
      </c>
    </row>
    <row r="297" spans="1:3">
      <c r="A297" s="64" t="s">
        <v>411</v>
      </c>
      <c r="B297" s="95">
        <v>0</v>
      </c>
      <c r="C297" s="95">
        <v>0</v>
      </c>
    </row>
    <row r="298" spans="1:3">
      <c r="A298" s="64" t="s">
        <v>412</v>
      </c>
      <c r="B298" s="95">
        <v>-255392.77974</v>
      </c>
      <c r="C298" s="95">
        <v>-255392.77974</v>
      </c>
    </row>
    <row r="299" spans="1:3">
      <c r="A299" s="64" t="s">
        <v>413</v>
      </c>
      <c r="B299" s="95">
        <v>-242146.70600000001</v>
      </c>
      <c r="C299" s="95">
        <v>-242146.70600000001</v>
      </c>
    </row>
    <row r="300" spans="1:3">
      <c r="A300" s="64" t="s">
        <v>414</v>
      </c>
      <c r="B300" s="95">
        <v>-0.35367000000000004</v>
      </c>
      <c r="C300" s="95">
        <v>-0.35367000000000004</v>
      </c>
    </row>
    <row r="301" spans="1:3">
      <c r="A301" s="64" t="s">
        <v>415</v>
      </c>
      <c r="B301" s="95">
        <v>-10.400409999999999</v>
      </c>
      <c r="C301" s="95">
        <v>-10.400409999999999</v>
      </c>
    </row>
    <row r="302" spans="1:3">
      <c r="A302" s="65" t="s">
        <v>416</v>
      </c>
      <c r="B302" s="95">
        <v>-13235.319660000001</v>
      </c>
      <c r="C302" s="95">
        <v>-13235.319660000001</v>
      </c>
    </row>
    <row r="303" spans="1:3">
      <c r="A303" s="65" t="s">
        <v>1494</v>
      </c>
      <c r="B303" s="95">
        <v>0</v>
      </c>
      <c r="C303" s="95">
        <v>0</v>
      </c>
    </row>
    <row r="304" spans="1:3">
      <c r="A304" s="64" t="s">
        <v>418</v>
      </c>
      <c r="B304" s="95">
        <v>0</v>
      </c>
      <c r="C304" s="95">
        <v>0</v>
      </c>
    </row>
    <row r="305" spans="1:3">
      <c r="A305" s="177" t="s">
        <v>973</v>
      </c>
      <c r="B305" s="57">
        <v>132450.9957</v>
      </c>
      <c r="C305" s="57">
        <v>132450.9957</v>
      </c>
    </row>
    <row r="306" spans="1:3">
      <c r="A306" s="177" t="s">
        <v>419</v>
      </c>
      <c r="B306" s="57">
        <v>-125362.60431</v>
      </c>
      <c r="C306" s="57">
        <v>-125362.60431</v>
      </c>
    </row>
    <row r="307" spans="1:3">
      <c r="A307" s="64" t="s">
        <v>420</v>
      </c>
      <c r="B307" s="95">
        <v>-64418.065539999996</v>
      </c>
      <c r="C307" s="95">
        <v>-64418.065539999996</v>
      </c>
    </row>
    <row r="308" spans="1:3">
      <c r="A308" s="64" t="s">
        <v>421</v>
      </c>
      <c r="B308" s="95">
        <v>-7915.7189200000003</v>
      </c>
      <c r="C308" s="95">
        <v>-7915.7189200000003</v>
      </c>
    </row>
    <row r="309" spans="1:3">
      <c r="A309" s="64" t="s">
        <v>422</v>
      </c>
      <c r="B309" s="95">
        <v>-660.29342000000008</v>
      </c>
      <c r="C309" s="95">
        <v>-660.29342000000008</v>
      </c>
    </row>
    <row r="310" spans="1:3">
      <c r="A310" s="64" t="s">
        <v>423</v>
      </c>
      <c r="B310" s="95">
        <v>-5262.81167</v>
      </c>
      <c r="C310" s="95">
        <v>-5262.81167</v>
      </c>
    </row>
    <row r="311" spans="1:3">
      <c r="A311" s="64" t="s">
        <v>424</v>
      </c>
      <c r="B311" s="95">
        <v>-9751.1112899999989</v>
      </c>
      <c r="C311" s="95">
        <v>-9751.1112899999989</v>
      </c>
    </row>
    <row r="312" spans="1:3">
      <c r="A312" s="64" t="s">
        <v>425</v>
      </c>
      <c r="B312" s="95">
        <v>-1679.6457800000001</v>
      </c>
      <c r="C312" s="95">
        <v>-1679.6457800000001</v>
      </c>
    </row>
    <row r="313" spans="1:3">
      <c r="A313" s="64" t="s">
        <v>426</v>
      </c>
      <c r="B313" s="95">
        <v>-3170.7608100000002</v>
      </c>
      <c r="C313" s="95">
        <v>-3170.7608100000002</v>
      </c>
    </row>
    <row r="314" spans="1:3">
      <c r="A314" s="64" t="s">
        <v>427</v>
      </c>
      <c r="B314" s="95">
        <v>-1454.3761299999999</v>
      </c>
      <c r="C314" s="95">
        <v>-1454.3761299999999</v>
      </c>
    </row>
    <row r="315" spans="1:3">
      <c r="A315" s="64" t="s">
        <v>428</v>
      </c>
      <c r="B315" s="95">
        <v>-31049.820749999999</v>
      </c>
      <c r="C315" s="95">
        <v>-31049.820749999999</v>
      </c>
    </row>
    <row r="316" spans="1:3">
      <c r="A316" s="155" t="s">
        <v>972</v>
      </c>
      <c r="B316" s="57">
        <v>7088.3913899999998</v>
      </c>
      <c r="C316" s="57">
        <v>7088.3913899999998</v>
      </c>
    </row>
    <row r="317" spans="1:3">
      <c r="A317" s="65" t="s">
        <v>429</v>
      </c>
      <c r="B317" s="95">
        <v>9.4000000000000004E-3</v>
      </c>
      <c r="C317" s="95">
        <v>9.4000000000000004E-3</v>
      </c>
    </row>
    <row r="318" spans="1:3">
      <c r="A318" s="65" t="s">
        <v>430</v>
      </c>
      <c r="B318" s="95">
        <v>0</v>
      </c>
      <c r="C318" s="95">
        <v>0</v>
      </c>
    </row>
    <row r="319" spans="1:3">
      <c r="A319" s="65" t="s">
        <v>431</v>
      </c>
      <c r="B319" s="95">
        <v>9.4000000000000004E-3</v>
      </c>
      <c r="C319" s="95">
        <v>9.4000000000000004E-3</v>
      </c>
    </row>
    <row r="320" spans="1:3">
      <c r="A320" s="65" t="s">
        <v>432</v>
      </c>
      <c r="B320" s="95">
        <v>0</v>
      </c>
      <c r="C320" s="95">
        <v>0</v>
      </c>
    </row>
    <row r="321" spans="1:4">
      <c r="A321" s="65" t="s">
        <v>433</v>
      </c>
      <c r="B321" s="95">
        <v>0</v>
      </c>
      <c r="C321" s="95">
        <v>0</v>
      </c>
    </row>
    <row r="322" spans="1:4">
      <c r="A322" s="65" t="s">
        <v>434</v>
      </c>
      <c r="B322" s="95">
        <v>0</v>
      </c>
      <c r="C322" s="95">
        <v>0</v>
      </c>
    </row>
    <row r="323" spans="1:4">
      <c r="A323" s="155" t="s">
        <v>1239</v>
      </c>
      <c r="B323" s="57">
        <v>7088.4007899999997</v>
      </c>
      <c r="C323" s="57">
        <v>7088.4007899999997</v>
      </c>
    </row>
    <row r="324" spans="1:4">
      <c r="A324" s="65" t="s">
        <v>435</v>
      </c>
      <c r="B324" s="95">
        <v>437.07782000000003</v>
      </c>
      <c r="C324" s="95">
        <v>437.07782000000003</v>
      </c>
    </row>
    <row r="325" spans="1:4">
      <c r="A325" s="155" t="s">
        <v>971</v>
      </c>
      <c r="B325" s="57">
        <v>7525.4786100000001</v>
      </c>
      <c r="C325" s="57">
        <v>7525.4786100000001</v>
      </c>
    </row>
    <row r="326" spans="1:4">
      <c r="A326" s="64" t="s">
        <v>436</v>
      </c>
      <c r="B326" s="95">
        <v>2337.0593199999998</v>
      </c>
      <c r="C326" s="95">
        <v>2337.0593199999998</v>
      </c>
    </row>
    <row r="327" spans="1:4">
      <c r="A327" s="155" t="s">
        <v>1240</v>
      </c>
      <c r="B327" s="57">
        <v>9862.5379300000004</v>
      </c>
      <c r="C327" s="57">
        <v>9862.5379300000004</v>
      </c>
    </row>
    <row r="328" spans="1:4">
      <c r="A328" s="64" t="s">
        <v>437</v>
      </c>
      <c r="B328" s="95">
        <v>0</v>
      </c>
      <c r="C328" s="95">
        <v>0</v>
      </c>
    </row>
    <row r="329" spans="1:4">
      <c r="A329" s="155" t="s">
        <v>970</v>
      </c>
      <c r="B329" s="57">
        <v>9862.5379300000004</v>
      </c>
      <c r="C329" s="57">
        <v>9862.5379300000004</v>
      </c>
    </row>
    <row r="330" spans="1:4">
      <c r="A330" s="65" t="s">
        <v>438</v>
      </c>
      <c r="B330" s="95">
        <v>0</v>
      </c>
      <c r="C330" s="95">
        <v>0</v>
      </c>
    </row>
    <row r="331" spans="1:4">
      <c r="A331" s="155" t="s">
        <v>969</v>
      </c>
      <c r="B331" s="57">
        <v>9862.5379300000004</v>
      </c>
      <c r="C331" s="57">
        <v>9862.5379300000004</v>
      </c>
      <c r="D331" s="731"/>
    </row>
    <row r="332" spans="1:4" ht="3.75" customHeight="1" thickBot="1">
      <c r="A332" s="145"/>
      <c r="B332" s="208"/>
      <c r="C332" s="208"/>
    </row>
    <row r="333" spans="1:4"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51" t="s">
        <v>1016</v>
      </c>
      <c r="B1" s="751"/>
      <c r="C1" s="751"/>
    </row>
    <row r="2" spans="1:3" ht="18">
      <c r="A2" s="752" t="s">
        <v>963</v>
      </c>
      <c r="B2" s="752"/>
      <c r="C2" s="752"/>
    </row>
    <row r="3" spans="1:3" ht="30" customHeight="1">
      <c r="A3" s="764" t="s">
        <v>1504</v>
      </c>
      <c r="B3" s="764"/>
      <c r="C3" s="764"/>
    </row>
    <row r="4" spans="1:3">
      <c r="A4" s="103"/>
      <c r="B4" s="178"/>
      <c r="C4" s="178"/>
    </row>
    <row r="5" spans="1:3" ht="30" customHeight="1">
      <c r="A5" s="102"/>
      <c r="B5" s="52" t="s">
        <v>120</v>
      </c>
      <c r="C5" s="53" t="s">
        <v>519</v>
      </c>
    </row>
    <row r="6" spans="1:3">
      <c r="A6" s="103"/>
      <c r="B6" s="104"/>
      <c r="C6" s="105"/>
    </row>
    <row r="7" spans="1:3">
      <c r="A7" s="72" t="s">
        <v>521</v>
      </c>
      <c r="B7" s="52"/>
      <c r="C7" s="53"/>
    </row>
    <row r="8" spans="1:3">
      <c r="A8" s="103" t="s">
        <v>522</v>
      </c>
      <c r="B8" s="106">
        <v>1.54E-2</v>
      </c>
      <c r="C8" s="106">
        <v>1.54E-2</v>
      </c>
    </row>
    <row r="9" spans="1:3">
      <c r="A9" s="103" t="s">
        <v>523</v>
      </c>
      <c r="B9" s="106">
        <v>0.65269999999999995</v>
      </c>
      <c r="C9" s="106">
        <v>0.65269999999999995</v>
      </c>
    </row>
    <row r="10" spans="1:3">
      <c r="A10" s="72" t="s">
        <v>524</v>
      </c>
      <c r="B10" s="107"/>
      <c r="C10" s="107"/>
    </row>
    <row r="11" spans="1:3">
      <c r="A11" s="108" t="s">
        <v>1405</v>
      </c>
      <c r="B11" s="106">
        <v>0.54249999999999998</v>
      </c>
      <c r="C11" s="106">
        <v>0.54249999999999998</v>
      </c>
    </row>
    <row r="12" spans="1:3">
      <c r="A12" s="108" t="s">
        <v>1406</v>
      </c>
      <c r="B12" s="106">
        <v>0.54310000000000003</v>
      </c>
      <c r="C12" s="106">
        <v>0.54310000000000003</v>
      </c>
    </row>
    <row r="13" spans="1:3">
      <c r="A13" s="103" t="s">
        <v>1407</v>
      </c>
      <c r="B13" s="106">
        <v>0.33929999999999999</v>
      </c>
      <c r="C13" s="106">
        <v>0.33929999999999999</v>
      </c>
    </row>
    <row r="14" spans="1:3">
      <c r="A14" s="108" t="s">
        <v>1408</v>
      </c>
      <c r="B14" s="106">
        <v>0</v>
      </c>
      <c r="C14" s="106">
        <v>0</v>
      </c>
    </row>
    <row r="15" spans="1:3">
      <c r="A15" s="109" t="s">
        <v>525</v>
      </c>
      <c r="B15" s="107"/>
      <c r="C15" s="107"/>
    </row>
    <row r="16" spans="1:3">
      <c r="A16" s="108" t="s">
        <v>1456</v>
      </c>
      <c r="B16" s="106">
        <v>1</v>
      </c>
      <c r="C16" s="106">
        <v>1</v>
      </c>
    </row>
    <row r="17" spans="1:3">
      <c r="A17" s="108" t="s">
        <v>1410</v>
      </c>
      <c r="B17" s="106">
        <v>0</v>
      </c>
      <c r="C17" s="106">
        <v>0</v>
      </c>
    </row>
    <row r="18" spans="1:3">
      <c r="A18" s="108" t="s">
        <v>526</v>
      </c>
      <c r="B18" s="110">
        <v>988.15039999999999</v>
      </c>
      <c r="C18" s="110">
        <v>988.15039999999999</v>
      </c>
    </row>
    <row r="19" spans="1:3">
      <c r="A19" s="109" t="s">
        <v>527</v>
      </c>
      <c r="B19" s="111"/>
      <c r="C19" s="111"/>
    </row>
    <row r="20" spans="1:3">
      <c r="A20" s="103" t="s">
        <v>528</v>
      </c>
      <c r="B20" s="106">
        <v>0.98599999999999999</v>
      </c>
      <c r="C20" s="106">
        <v>0.98599999999999999</v>
      </c>
    </row>
    <row r="21" spans="1:3">
      <c r="A21" s="103" t="s">
        <v>529</v>
      </c>
      <c r="B21" s="106">
        <v>0.1196</v>
      </c>
      <c r="C21" s="106">
        <v>0.1196</v>
      </c>
    </row>
    <row r="22" spans="1:3">
      <c r="A22" s="108" t="s">
        <v>530</v>
      </c>
      <c r="B22" s="106">
        <v>1.4E-2</v>
      </c>
      <c r="C22" s="106">
        <v>1.4E-2</v>
      </c>
    </row>
    <row r="23" spans="1:3">
      <c r="A23" s="108" t="s">
        <v>531</v>
      </c>
      <c r="B23" s="106">
        <v>0.1195</v>
      </c>
      <c r="C23" s="106">
        <v>0.1195</v>
      </c>
    </row>
    <row r="24" spans="1:3">
      <c r="A24" s="108" t="s">
        <v>532</v>
      </c>
      <c r="B24" s="106">
        <v>1.4800000000000001E-2</v>
      </c>
      <c r="C24" s="106">
        <v>1.4800000000000001E-2</v>
      </c>
    </row>
    <row r="25" spans="1:3">
      <c r="A25" s="108" t="s">
        <v>533</v>
      </c>
      <c r="B25" s="106">
        <v>4.0399999999999998E-2</v>
      </c>
      <c r="C25" s="106">
        <v>4.0399999999999998E-2</v>
      </c>
    </row>
    <row r="26" spans="1:3">
      <c r="A26" s="108" t="s">
        <v>1411</v>
      </c>
      <c r="B26" s="106">
        <v>2.1000000000000001E-2</v>
      </c>
      <c r="C26" s="106">
        <v>2.1000000000000001E-2</v>
      </c>
    </row>
    <row r="27" spans="1:3">
      <c r="A27" s="108" t="s">
        <v>534</v>
      </c>
      <c r="B27" s="106">
        <v>0.97270000000000001</v>
      </c>
      <c r="C27" s="106">
        <v>0.97270000000000001</v>
      </c>
    </row>
    <row r="28" spans="1:3">
      <c r="A28" s="108" t="s">
        <v>535</v>
      </c>
      <c r="B28" s="106">
        <v>1.2999999999999999E-2</v>
      </c>
      <c r="C28" s="106">
        <v>1.2999999999999999E-2</v>
      </c>
    </row>
    <row r="29" spans="1:3">
      <c r="A29" s="108" t="s">
        <v>536</v>
      </c>
      <c r="B29" s="106">
        <v>5.9999999999999995E-4</v>
      </c>
      <c r="C29" s="106">
        <v>5.9999999999999995E-4</v>
      </c>
    </row>
    <row r="30" spans="1:3">
      <c r="A30" s="108" t="s">
        <v>537</v>
      </c>
      <c r="B30" s="106">
        <v>2.9999999999999997E-4</v>
      </c>
      <c r="C30" s="106">
        <v>2.9999999999999997E-4</v>
      </c>
    </row>
    <row r="31" spans="1:3">
      <c r="A31" s="108" t="s">
        <v>538</v>
      </c>
      <c r="B31" s="106">
        <v>5.4000000000000003E-3</v>
      </c>
      <c r="C31" s="106">
        <v>5.4000000000000003E-3</v>
      </c>
    </row>
    <row r="32" spans="1:3">
      <c r="A32" s="108" t="s">
        <v>539</v>
      </c>
      <c r="B32" s="106">
        <v>8.0000000000000002E-3</v>
      </c>
      <c r="C32" s="106">
        <v>8.0000000000000002E-3</v>
      </c>
    </row>
    <row r="33" spans="1:3">
      <c r="A33" s="109" t="s">
        <v>540</v>
      </c>
      <c r="B33" s="107"/>
      <c r="C33" s="107"/>
    </row>
    <row r="34" spans="1:3">
      <c r="A34" s="108" t="s">
        <v>541</v>
      </c>
      <c r="B34" s="106">
        <v>0</v>
      </c>
      <c r="C34" s="106">
        <v>0</v>
      </c>
    </row>
    <row r="35" spans="1:3">
      <c r="A35" s="108" t="s">
        <v>542</v>
      </c>
      <c r="B35" s="106">
        <v>0</v>
      </c>
      <c r="C35" s="106">
        <v>0</v>
      </c>
    </row>
    <row r="36" spans="1:3">
      <c r="A36" s="108" t="s">
        <v>543</v>
      </c>
      <c r="B36" s="106">
        <v>0.13159999999999999</v>
      </c>
      <c r="C36" s="106">
        <v>0.13159999999999999</v>
      </c>
    </row>
    <row r="37" spans="1:3">
      <c r="A37" s="108" t="s">
        <v>544</v>
      </c>
      <c r="B37" s="106">
        <v>0.11749999999999999</v>
      </c>
      <c r="C37" s="106">
        <v>0.11749999999999999</v>
      </c>
    </row>
    <row r="38" spans="1:3">
      <c r="A38" s="103" t="s">
        <v>1496</v>
      </c>
      <c r="B38" s="106">
        <v>0.24429999999999999</v>
      </c>
      <c r="C38" s="106">
        <v>0.24429999999999999</v>
      </c>
    </row>
    <row r="39" spans="1:3">
      <c r="A39" s="72" t="s">
        <v>545</v>
      </c>
      <c r="B39" s="107"/>
      <c r="C39" s="107"/>
    </row>
    <row r="40" spans="1:3">
      <c r="A40" s="108" t="s">
        <v>546</v>
      </c>
      <c r="B40" s="106">
        <v>0.1076</v>
      </c>
      <c r="C40" s="106">
        <v>0.1076</v>
      </c>
    </row>
    <row r="41" spans="1:3">
      <c r="A41" s="108" t="s">
        <v>547</v>
      </c>
      <c r="B41" s="106">
        <v>0.1076</v>
      </c>
      <c r="C41" s="106">
        <v>0.1076</v>
      </c>
    </row>
    <row r="42" spans="1:3">
      <c r="A42" s="108" t="s">
        <v>548</v>
      </c>
      <c r="B42" s="106">
        <v>8.3500000000000005E-2</v>
      </c>
      <c r="C42" s="106">
        <v>8.3500000000000005E-2</v>
      </c>
    </row>
    <row r="43" spans="1:3">
      <c r="A43" s="108" t="s">
        <v>549</v>
      </c>
      <c r="B43" s="106">
        <v>1.0500000000000001E-2</v>
      </c>
      <c r="C43" s="106">
        <v>1.0500000000000001E-2</v>
      </c>
    </row>
    <row r="44" spans="1:3">
      <c r="A44" s="108" t="s">
        <v>550</v>
      </c>
      <c r="B44" s="106">
        <v>3.3300000000000003E-2</v>
      </c>
      <c r="C44" s="106">
        <v>3.3300000000000003E-2</v>
      </c>
    </row>
    <row r="45" spans="1:3">
      <c r="A45" s="108" t="s">
        <v>551</v>
      </c>
      <c r="B45" s="106">
        <v>0.16850000000000001</v>
      </c>
      <c r="C45" s="106">
        <v>0.16850000000000001</v>
      </c>
    </row>
    <row r="46" spans="1:3">
      <c r="A46" s="109" t="s">
        <v>552</v>
      </c>
      <c r="B46" s="107"/>
      <c r="C46" s="107"/>
    </row>
    <row r="47" spans="1:3">
      <c r="A47" s="108" t="s">
        <v>553</v>
      </c>
      <c r="B47" s="106">
        <v>0.85740000000000005</v>
      </c>
      <c r="C47" s="106">
        <v>0.85740000000000005</v>
      </c>
    </row>
    <row r="48" spans="1:3">
      <c r="A48" s="108" t="s">
        <v>554</v>
      </c>
      <c r="B48" s="106">
        <v>0.95089999999999997</v>
      </c>
      <c r="C48" s="106">
        <v>0.95089999999999997</v>
      </c>
    </row>
    <row r="49" spans="1:3">
      <c r="A49" s="108" t="s">
        <v>555</v>
      </c>
      <c r="B49" s="106">
        <v>1.03E-2</v>
      </c>
      <c r="C49" s="106">
        <v>1.03E-2</v>
      </c>
    </row>
    <row r="50" spans="1:3" ht="15.75" thickBot="1">
      <c r="A50" s="288" t="s">
        <v>556</v>
      </c>
      <c r="B50" s="112">
        <v>1.3259000000000001</v>
      </c>
      <c r="C50" s="112">
        <v>1.3259000000000001</v>
      </c>
    </row>
    <row r="51" spans="1:3" ht="27" customHeight="1" thickTop="1">
      <c r="A51" s="820" t="s">
        <v>557</v>
      </c>
      <c r="B51" s="820"/>
      <c r="C51" s="820"/>
    </row>
    <row r="52" spans="1:3" ht="96.75" customHeight="1">
      <c r="A52" s="763" t="s">
        <v>558</v>
      </c>
      <c r="B52" s="763"/>
      <c r="C52" s="763"/>
    </row>
    <row r="53" spans="1:3" ht="82.5" customHeight="1">
      <c r="A53" s="763" t="s">
        <v>559</v>
      </c>
      <c r="B53" s="763"/>
      <c r="C53" s="763"/>
    </row>
    <row r="54" spans="1:3">
      <c r="A54" s="761" t="s">
        <v>1457</v>
      </c>
      <c r="B54" s="761"/>
      <c r="C54" s="761"/>
    </row>
    <row r="55" spans="1:3" ht="28.5" customHeight="1">
      <c r="A55" s="788" t="s">
        <v>561</v>
      </c>
      <c r="B55" s="788"/>
      <c r="C55" s="788"/>
    </row>
    <row r="56" spans="1:3">
      <c r="A56" s="11"/>
      <c r="B56" s="11"/>
      <c r="C56" s="11"/>
    </row>
    <row r="57" spans="1:3" ht="25.5">
      <c r="A57" s="159"/>
      <c r="B57" s="67" t="s">
        <v>120</v>
      </c>
      <c r="C57" s="68" t="s">
        <v>519</v>
      </c>
    </row>
    <row r="58" spans="1:3">
      <c r="A58" s="11"/>
      <c r="B58" s="11"/>
      <c r="C58" s="11"/>
    </row>
    <row r="59" spans="1:3">
      <c r="A59" s="109" t="s">
        <v>562</v>
      </c>
      <c r="B59" s="67"/>
      <c r="C59" s="68"/>
    </row>
    <row r="60" spans="1:3">
      <c r="A60" s="711" t="s">
        <v>891</v>
      </c>
      <c r="B60" s="160">
        <v>2.3E-2</v>
      </c>
      <c r="C60" s="160">
        <v>2.3E-2</v>
      </c>
    </row>
    <row r="61" spans="1:3">
      <c r="A61" s="711" t="s">
        <v>1412</v>
      </c>
      <c r="B61" s="160">
        <v>2.9499999999999998E-2</v>
      </c>
      <c r="C61" s="160">
        <v>2.9499999999999998E-2</v>
      </c>
    </row>
    <row r="62" spans="1:3">
      <c r="A62" s="711" t="s">
        <v>1413</v>
      </c>
      <c r="B62" s="160">
        <v>2.2499999999999999E-2</v>
      </c>
      <c r="C62" s="160">
        <v>2.2499999999999999E-2</v>
      </c>
    </row>
    <row r="63" spans="1:3">
      <c r="A63" s="711" t="s">
        <v>1414</v>
      </c>
      <c r="B63" s="160">
        <v>1.1999999999999999E-3</v>
      </c>
      <c r="C63" s="160">
        <v>1.1999999999999999E-3</v>
      </c>
    </row>
    <row r="64" spans="1:3">
      <c r="A64" s="711" t="s">
        <v>1415</v>
      </c>
      <c r="B64" s="160">
        <v>1.6999999999999999E-3</v>
      </c>
      <c r="C64" s="160">
        <v>1.6999999999999999E-3</v>
      </c>
    </row>
    <row r="65" spans="1:3">
      <c r="A65" s="711" t="s">
        <v>1416</v>
      </c>
      <c r="B65" s="160">
        <v>1.6999999999999999E-3</v>
      </c>
      <c r="C65" s="160">
        <v>1.6999999999999999E-3</v>
      </c>
    </row>
    <row r="66" spans="1:3">
      <c r="A66" s="711" t="s">
        <v>1417</v>
      </c>
      <c r="B66" s="160">
        <v>1.5699999999999999E-2</v>
      </c>
      <c r="C66" s="160">
        <v>1.5699999999999999E-2</v>
      </c>
    </row>
    <row r="67" spans="1:3">
      <c r="A67" s="712" t="s">
        <v>563</v>
      </c>
      <c r="B67" s="67"/>
      <c r="C67" s="68"/>
    </row>
    <row r="68" spans="1:3">
      <c r="A68" s="711" t="s">
        <v>899</v>
      </c>
      <c r="B68" s="160">
        <v>5.5500000000000001E-2</v>
      </c>
      <c r="C68" s="160">
        <v>5.5500000000000001E-2</v>
      </c>
    </row>
    <row r="69" spans="1:3">
      <c r="A69" s="711" t="s">
        <v>901</v>
      </c>
      <c r="B69" s="160">
        <v>-3.2500000000000001E-2</v>
      </c>
      <c r="C69" s="160">
        <v>-3.2500000000000001E-2</v>
      </c>
    </row>
    <row r="70" spans="1:3">
      <c r="A70" s="711" t="s">
        <v>903</v>
      </c>
      <c r="B70" s="160">
        <v>3.8100000000000002E-2</v>
      </c>
      <c r="C70" s="160">
        <v>3.8100000000000002E-2</v>
      </c>
    </row>
    <row r="71" spans="1:3">
      <c r="A71" s="711" t="s">
        <v>905</v>
      </c>
      <c r="B71" s="160">
        <v>0</v>
      </c>
      <c r="C71" s="160">
        <v>0</v>
      </c>
    </row>
    <row r="72" spans="1:3">
      <c r="A72" s="711" t="s">
        <v>1418</v>
      </c>
      <c r="B72" s="160">
        <v>-7.0000000000000001E-3</v>
      </c>
      <c r="C72" s="160">
        <v>-7.0000000000000001E-3</v>
      </c>
    </row>
    <row r="73" spans="1:3">
      <c r="A73" s="711" t="s">
        <v>1419</v>
      </c>
      <c r="B73" s="160">
        <v>6.4999999999999997E-3</v>
      </c>
      <c r="C73" s="160">
        <v>6.4999999999999997E-3</v>
      </c>
    </row>
    <row r="74" spans="1:3">
      <c r="A74" s="711" t="s">
        <v>1420</v>
      </c>
      <c r="B74" s="160">
        <v>-2.1299999999999999E-2</v>
      </c>
      <c r="C74" s="160">
        <v>-2.1299999999999999E-2</v>
      </c>
    </row>
    <row r="75" spans="1:3">
      <c r="A75" s="711" t="s">
        <v>1421</v>
      </c>
      <c r="B75" s="160">
        <v>5.0000000000000001E-4</v>
      </c>
      <c r="C75" s="160">
        <v>5.0000000000000001E-4</v>
      </c>
    </row>
    <row r="76" spans="1:3">
      <c r="A76" s="711" t="s">
        <v>1422</v>
      </c>
      <c r="B76" s="160">
        <v>0.27610000000000001</v>
      </c>
      <c r="C76" s="160">
        <v>0.27610000000000001</v>
      </c>
    </row>
    <row r="77" spans="1:3">
      <c r="A77" s="712" t="s">
        <v>564</v>
      </c>
      <c r="B77" s="67"/>
      <c r="C77" s="68"/>
    </row>
    <row r="78" spans="1:3">
      <c r="A78" s="711" t="s">
        <v>1423</v>
      </c>
      <c r="B78" s="160">
        <v>8.5400000000000004E-2</v>
      </c>
      <c r="C78" s="160">
        <v>8.5400000000000004E-2</v>
      </c>
    </row>
    <row r="79" spans="1:3">
      <c r="A79" s="711" t="s">
        <v>1424</v>
      </c>
      <c r="B79" s="160">
        <v>0</v>
      </c>
      <c r="C79" s="160">
        <v>0</v>
      </c>
    </row>
    <row r="80" spans="1:3">
      <c r="A80" s="711" t="s">
        <v>1425</v>
      </c>
      <c r="B80" s="160">
        <v>0.1094</v>
      </c>
      <c r="C80" s="160">
        <v>0.1094</v>
      </c>
    </row>
    <row r="81" spans="1:3">
      <c r="A81" s="711" t="s">
        <v>1426</v>
      </c>
      <c r="B81" s="160">
        <v>0</v>
      </c>
      <c r="C81" s="160">
        <v>0</v>
      </c>
    </row>
    <row r="82" spans="1:3">
      <c r="A82" s="711" t="s">
        <v>1427</v>
      </c>
      <c r="B82" s="160">
        <v>0</v>
      </c>
      <c r="C82" s="160">
        <v>0</v>
      </c>
    </row>
    <row r="83" spans="1:3">
      <c r="A83" s="711" t="s">
        <v>1428</v>
      </c>
      <c r="B83" s="160">
        <v>0</v>
      </c>
      <c r="C83" s="160">
        <v>0</v>
      </c>
    </row>
    <row r="84" spans="1:3">
      <c r="A84" s="711" t="s">
        <v>1429</v>
      </c>
      <c r="B84" s="160">
        <v>0</v>
      </c>
      <c r="C84" s="160">
        <v>0</v>
      </c>
    </row>
    <row r="85" spans="1:3">
      <c r="A85" s="711" t="s">
        <v>1430</v>
      </c>
      <c r="B85" s="160">
        <v>0</v>
      </c>
      <c r="C85" s="160">
        <v>0</v>
      </c>
    </row>
    <row r="86" spans="1:3">
      <c r="A86" s="711" t="s">
        <v>1431</v>
      </c>
      <c r="B86" s="160">
        <v>0</v>
      </c>
      <c r="C86" s="160">
        <v>0</v>
      </c>
    </row>
    <row r="87" spans="1:3">
      <c r="A87" s="711" t="s">
        <v>1432</v>
      </c>
      <c r="B87" s="160">
        <v>4.2500000000000003E-2</v>
      </c>
      <c r="C87" s="160">
        <v>4.2500000000000003E-2</v>
      </c>
    </row>
    <row r="88" spans="1:3">
      <c r="A88" s="711" t="s">
        <v>1433</v>
      </c>
      <c r="B88" s="160">
        <v>0.1216</v>
      </c>
      <c r="C88" s="160">
        <v>0.1216</v>
      </c>
    </row>
    <row r="89" spans="1:3">
      <c r="A89" s="711" t="s">
        <v>1434</v>
      </c>
      <c r="B89" s="160">
        <v>2.0199999999999999E-2</v>
      </c>
      <c r="C89" s="160">
        <v>2.0199999999999999E-2</v>
      </c>
    </row>
    <row r="90" spans="1:3">
      <c r="A90" s="712" t="s">
        <v>565</v>
      </c>
      <c r="B90" s="67"/>
      <c r="C90" s="68"/>
    </row>
    <row r="91" spans="1:3">
      <c r="A91" s="712" t="s">
        <v>566</v>
      </c>
      <c r="B91" s="67"/>
      <c r="C91" s="68"/>
    </row>
    <row r="92" spans="1:3">
      <c r="A92" s="711" t="s">
        <v>923</v>
      </c>
      <c r="B92" s="160">
        <v>2.1299999999999999E-2</v>
      </c>
      <c r="C92" s="160">
        <v>2.1299999999999999E-2</v>
      </c>
    </row>
    <row r="93" spans="1:3">
      <c r="A93" s="711" t="s">
        <v>925</v>
      </c>
      <c r="B93" s="160">
        <v>2.5499999999999998E-2</v>
      </c>
      <c r="C93" s="160">
        <v>2.5499999999999998E-2</v>
      </c>
    </row>
    <row r="94" spans="1:3">
      <c r="A94" s="711" t="s">
        <v>927</v>
      </c>
      <c r="B94" s="160">
        <v>3.44E-2</v>
      </c>
      <c r="C94" s="160">
        <v>3.44E-2</v>
      </c>
    </row>
    <row r="95" spans="1:3">
      <c r="A95" s="711" t="s">
        <v>1435</v>
      </c>
      <c r="B95" s="160">
        <v>4.1200000000000001E-2</v>
      </c>
      <c r="C95" s="160">
        <v>4.1200000000000001E-2</v>
      </c>
    </row>
    <row r="96" spans="1:3">
      <c r="A96" s="712" t="s">
        <v>567</v>
      </c>
      <c r="B96" s="67"/>
      <c r="C96" s="68"/>
    </row>
    <row r="97" spans="1:3">
      <c r="A97" s="711" t="s">
        <v>930</v>
      </c>
      <c r="B97" s="160">
        <v>0.51390000000000002</v>
      </c>
      <c r="C97" s="160">
        <v>0.51390000000000002</v>
      </c>
    </row>
    <row r="98" spans="1:3">
      <c r="A98" s="711" t="s">
        <v>932</v>
      </c>
      <c r="B98" s="160">
        <v>3.6900000000000002E-2</v>
      </c>
      <c r="C98" s="160">
        <v>3.6900000000000002E-2</v>
      </c>
    </row>
    <row r="99" spans="1:3">
      <c r="A99" s="711" t="s">
        <v>934</v>
      </c>
      <c r="B99" s="160">
        <v>0.44929999999999998</v>
      </c>
      <c r="C99" s="160">
        <v>0.44929999999999998</v>
      </c>
    </row>
    <row r="100" spans="1:3">
      <c r="A100" s="711" t="s">
        <v>936</v>
      </c>
      <c r="B100" s="160">
        <v>0.2165</v>
      </c>
      <c r="C100" s="160">
        <v>0.2165</v>
      </c>
    </row>
    <row r="101" spans="1:3">
      <c r="A101" s="712" t="s">
        <v>568</v>
      </c>
      <c r="B101" s="67"/>
      <c r="C101" s="68"/>
    </row>
    <row r="102" spans="1:3">
      <c r="A102" s="711" t="s">
        <v>938</v>
      </c>
      <c r="B102" s="160">
        <v>2.7199999999999998E-2</v>
      </c>
      <c r="C102" s="160">
        <v>2.7199999999999998E-2</v>
      </c>
    </row>
    <row r="103" spans="1:3">
      <c r="A103" s="711" t="s">
        <v>940</v>
      </c>
      <c r="B103" s="160">
        <v>2.07E-2</v>
      </c>
      <c r="C103" s="160">
        <v>2.07E-2</v>
      </c>
    </row>
    <row r="104" spans="1:3">
      <c r="A104" s="713" t="s">
        <v>1436</v>
      </c>
      <c r="B104" s="160">
        <v>3.0300000000000001E-2</v>
      </c>
      <c r="C104" s="160">
        <v>3.0300000000000001E-2</v>
      </c>
    </row>
    <row r="105" spans="1:3">
      <c r="A105" s="713" t="s">
        <v>943</v>
      </c>
      <c r="B105" s="160">
        <v>6.2899999999999998E-2</v>
      </c>
      <c r="C105" s="160">
        <v>6.2899999999999998E-2</v>
      </c>
    </row>
    <row r="106" spans="1:3">
      <c r="A106" s="713" t="s">
        <v>945</v>
      </c>
      <c r="B106" s="160">
        <v>-3.2500000000000001E-2</v>
      </c>
      <c r="C106" s="160">
        <v>-3.2500000000000001E-2</v>
      </c>
    </row>
    <row r="107" spans="1:3">
      <c r="A107" s="713" t="s">
        <v>947</v>
      </c>
      <c r="B107" s="160">
        <v>-9.5999999999999992E-3</v>
      </c>
      <c r="C107" s="160">
        <v>-9.5999999999999992E-3</v>
      </c>
    </row>
    <row r="108" spans="1:3">
      <c r="A108" s="713" t="s">
        <v>949</v>
      </c>
      <c r="B108" s="160">
        <v>6.4999999999999997E-3</v>
      </c>
      <c r="C108" s="160">
        <v>6.4999999999999997E-3</v>
      </c>
    </row>
    <row r="109" spans="1:3">
      <c r="A109" s="712" t="s">
        <v>950</v>
      </c>
      <c r="B109" s="67"/>
      <c r="C109" s="68"/>
    </row>
    <row r="110" spans="1:3">
      <c r="A110" s="713" t="s">
        <v>938</v>
      </c>
      <c r="B110" s="160">
        <v>2.7199999999999998E-2</v>
      </c>
      <c r="C110" s="160">
        <v>2.7199999999999998E-2</v>
      </c>
    </row>
    <row r="111" spans="1:3">
      <c r="A111" s="713" t="s">
        <v>952</v>
      </c>
      <c r="B111" s="160">
        <v>-4.7000000000000002E-3</v>
      </c>
      <c r="C111" s="160">
        <v>-4.7000000000000002E-3</v>
      </c>
    </row>
    <row r="112" spans="1:3">
      <c r="A112" s="713" t="s">
        <v>954</v>
      </c>
      <c r="B112" s="160">
        <v>-2.1299999999999999E-2</v>
      </c>
      <c r="C112" s="160">
        <v>-2.1299999999999999E-2</v>
      </c>
    </row>
    <row r="113" spans="1:3">
      <c r="A113" s="713" t="s">
        <v>956</v>
      </c>
      <c r="B113" s="160">
        <v>1E-4</v>
      </c>
      <c r="C113" s="160">
        <v>1E-4</v>
      </c>
    </row>
    <row r="114" spans="1:3">
      <c r="A114" s="713" t="s">
        <v>958</v>
      </c>
      <c r="B114" s="160">
        <v>4.0000000000000002E-4</v>
      </c>
      <c r="C114" s="160">
        <v>4.0000000000000002E-4</v>
      </c>
    </row>
    <row r="115" spans="1:3">
      <c r="A115" s="713" t="s">
        <v>959</v>
      </c>
      <c r="B115" s="160">
        <v>0</v>
      </c>
      <c r="C115" s="160">
        <v>0</v>
      </c>
    </row>
    <row r="116" spans="1:3">
      <c r="A116" s="72" t="s">
        <v>569</v>
      </c>
      <c r="B116" s="161">
        <v>1.6999999999999999E-3</v>
      </c>
      <c r="C116" s="161">
        <v>1.6999999999999999E-3</v>
      </c>
    </row>
    <row r="117" spans="1:3" ht="3.75" customHeight="1" thickBot="1">
      <c r="A117" s="191"/>
      <c r="B117" s="217"/>
      <c r="C117" s="217"/>
    </row>
    <row r="118" spans="1:3" ht="15.75" thickTop="1">
      <c r="A118" s="789" t="s">
        <v>1400</v>
      </c>
      <c r="B118" s="789"/>
      <c r="C118" s="789"/>
    </row>
    <row r="119" spans="1:3">
      <c r="A119" s="793" t="s">
        <v>1401</v>
      </c>
      <c r="B119" s="793"/>
      <c r="C119" s="793"/>
    </row>
    <row r="120" spans="1:3">
      <c r="A120" s="793" t="s">
        <v>1402</v>
      </c>
      <c r="B120" s="793"/>
      <c r="C120" s="793"/>
    </row>
    <row r="121" spans="1:3">
      <c r="A121" s="793" t="s">
        <v>1403</v>
      </c>
      <c r="B121" s="793"/>
      <c r="C121" s="793"/>
    </row>
    <row r="122" spans="1:3" ht="27" customHeight="1">
      <c r="A122" s="793" t="s">
        <v>1404</v>
      </c>
      <c r="B122" s="793"/>
      <c r="C122" s="793"/>
    </row>
    <row r="123" spans="1:3" ht="30" customHeight="1">
      <c r="A123" s="759" t="s">
        <v>964</v>
      </c>
      <c r="B123" s="759"/>
      <c r="C123" s="759"/>
    </row>
    <row r="124" spans="1:3">
      <c r="A124" s="793" t="s">
        <v>571</v>
      </c>
      <c r="B124" s="793"/>
      <c r="C124" s="793"/>
    </row>
    <row r="125" spans="1:3" ht="30" customHeight="1">
      <c r="A125" s="759" t="s">
        <v>965</v>
      </c>
      <c r="B125" s="759"/>
      <c r="C125" s="759"/>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66" t="s">
        <v>1016</v>
      </c>
      <c r="B1" s="766"/>
      <c r="C1" s="766"/>
      <c r="D1" s="766"/>
      <c r="E1" s="766"/>
      <c r="F1" s="766"/>
      <c r="G1" s="766"/>
      <c r="H1" s="766"/>
      <c r="I1" s="766"/>
      <c r="J1" s="766"/>
    </row>
    <row r="2" spans="1:10" ht="15" customHeight="1">
      <c r="A2" s="767" t="s">
        <v>572</v>
      </c>
      <c r="B2" s="767"/>
      <c r="C2" s="767"/>
      <c r="D2" s="767"/>
      <c r="E2" s="767"/>
      <c r="F2" s="767"/>
      <c r="G2" s="767"/>
      <c r="H2" s="767"/>
      <c r="I2" s="767"/>
      <c r="J2" s="767"/>
    </row>
    <row r="3" spans="1:10" ht="30" customHeight="1">
      <c r="A3" s="768" t="s">
        <v>512</v>
      </c>
      <c r="B3" s="768"/>
      <c r="C3" s="768"/>
      <c r="D3" s="768"/>
      <c r="E3" s="768"/>
      <c r="F3" s="768"/>
      <c r="G3" s="768"/>
      <c r="H3" s="768"/>
      <c r="I3" s="768"/>
      <c r="J3" s="768"/>
    </row>
    <row r="4" spans="1:10" ht="3.75" customHeight="1" thickBot="1">
      <c r="A4" s="47"/>
      <c r="B4" s="47"/>
      <c r="C4" s="47"/>
      <c r="D4" s="47"/>
      <c r="E4" s="47"/>
      <c r="F4" s="47"/>
      <c r="G4" s="47"/>
      <c r="H4" s="47"/>
      <c r="I4" s="47"/>
      <c r="J4" s="47"/>
    </row>
    <row r="5" spans="1:10" s="15" customFormat="1" ht="30" customHeight="1" thickTop="1" thickBot="1">
      <c r="A5" s="551"/>
      <c r="B5" s="392" t="s">
        <v>575</v>
      </c>
      <c r="C5" s="392" t="s">
        <v>576</v>
      </c>
      <c r="D5" s="392" t="s">
        <v>577</v>
      </c>
      <c r="E5" s="392" t="s">
        <v>578</v>
      </c>
      <c r="F5" s="392" t="s">
        <v>579</v>
      </c>
      <c r="G5" s="392" t="s">
        <v>1267</v>
      </c>
      <c r="H5" s="392" t="s">
        <v>1505</v>
      </c>
      <c r="I5" s="392" t="s">
        <v>1358</v>
      </c>
      <c r="J5" s="392" t="s">
        <v>1506</v>
      </c>
    </row>
    <row r="6" spans="1:10" ht="15" customHeight="1" thickTop="1" thickBot="1">
      <c r="A6" s="394" t="s">
        <v>580</v>
      </c>
      <c r="B6" s="395">
        <v>2291179.05798</v>
      </c>
      <c r="C6" s="395">
        <v>2802304.4663200001</v>
      </c>
      <c r="D6" s="395">
        <v>3551069.3998799999</v>
      </c>
      <c r="E6" s="395">
        <v>4374583.7067399994</v>
      </c>
      <c r="F6" s="395">
        <v>5551518.2495799996</v>
      </c>
      <c r="G6" s="395">
        <v>7126139.2755200006</v>
      </c>
      <c r="H6" s="395">
        <v>7294883.0836000005</v>
      </c>
      <c r="I6" s="395">
        <v>7718467.9462099997</v>
      </c>
      <c r="J6" s="395">
        <v>8006491.6129000001</v>
      </c>
    </row>
    <row r="7" spans="1:10" s="16" customFormat="1" ht="15" customHeight="1" thickTop="1">
      <c r="A7" s="147" t="s">
        <v>162</v>
      </c>
      <c r="B7" s="114">
        <v>75632.465469999996</v>
      </c>
      <c r="C7" s="114">
        <v>34558.96746</v>
      </c>
      <c r="D7" s="114">
        <v>105194.50708</v>
      </c>
      <c r="E7" s="114">
        <v>33660.982349999998</v>
      </c>
      <c r="F7" s="114">
        <v>40160.804299999996</v>
      </c>
      <c r="G7" s="114">
        <v>98902.918049999993</v>
      </c>
      <c r="H7" s="114">
        <v>232953.30836000002</v>
      </c>
      <c r="I7" s="114">
        <v>466205.15279000002</v>
      </c>
      <c r="J7" s="114">
        <v>123434.64771999999</v>
      </c>
    </row>
    <row r="8" spans="1:10" s="16" customFormat="1" ht="15" customHeight="1">
      <c r="A8" s="147" t="s">
        <v>171</v>
      </c>
      <c r="B8" s="114">
        <v>169545.55041</v>
      </c>
      <c r="C8" s="114">
        <v>209188.99453</v>
      </c>
      <c r="D8" s="114">
        <v>52720.908520000005</v>
      </c>
      <c r="E8" s="114">
        <v>77401.024120000002</v>
      </c>
      <c r="F8" s="114">
        <v>112718.76996999999</v>
      </c>
      <c r="G8" s="114">
        <v>666063.89358000003</v>
      </c>
      <c r="H8" s="114">
        <v>697144.25078</v>
      </c>
      <c r="I8" s="114">
        <v>741465.46629999997</v>
      </c>
      <c r="J8" s="114">
        <v>816973.77982000005</v>
      </c>
    </row>
    <row r="9" spans="1:10" s="16" customFormat="1" ht="15" customHeight="1">
      <c r="A9" s="147" t="s">
        <v>180</v>
      </c>
      <c r="B9" s="114">
        <v>1486801.8136800001</v>
      </c>
      <c r="C9" s="114">
        <v>1824959.8581400001</v>
      </c>
      <c r="D9" s="114">
        <v>2485672.6386299999</v>
      </c>
      <c r="E9" s="114">
        <v>3225565.4301499999</v>
      </c>
      <c r="F9" s="114">
        <v>3840059.01498</v>
      </c>
      <c r="G9" s="114">
        <v>4662769.7634300003</v>
      </c>
      <c r="H9" s="114">
        <v>4778408.5448599998</v>
      </c>
      <c r="I9" s="114">
        <v>4696239.3191099996</v>
      </c>
      <c r="J9" s="114">
        <v>5225660.0227499995</v>
      </c>
    </row>
    <row r="10" spans="1:10" s="16" customFormat="1" ht="15" customHeight="1">
      <c r="A10" s="148" t="s">
        <v>581</v>
      </c>
      <c r="B10" s="114">
        <v>1552127.4343099999</v>
      </c>
      <c r="C10" s="114">
        <v>1885782.0617</v>
      </c>
      <c r="D10" s="114">
        <v>2534144.3994</v>
      </c>
      <c r="E10" s="114">
        <v>3249109.3643</v>
      </c>
      <c r="F10" s="114">
        <v>3835789.1685799998</v>
      </c>
      <c r="G10" s="114">
        <v>4537783.40142</v>
      </c>
      <c r="H10" s="114">
        <v>4632261.25942</v>
      </c>
      <c r="I10" s="114">
        <v>4536708.8538300004</v>
      </c>
      <c r="J10" s="114">
        <v>5049187.1423900006</v>
      </c>
    </row>
    <row r="11" spans="1:10" s="16" customFormat="1" ht="15" customHeight="1">
      <c r="A11" s="148" t="s">
        <v>582</v>
      </c>
      <c r="B11" s="114">
        <v>1552127.4343099999</v>
      </c>
      <c r="C11" s="114">
        <v>1885680.0671700002</v>
      </c>
      <c r="D11" s="114">
        <v>2533688.4385700002</v>
      </c>
      <c r="E11" s="114">
        <v>3244212.6769099999</v>
      </c>
      <c r="F11" s="114">
        <v>3828902.1836599996</v>
      </c>
      <c r="G11" s="114">
        <v>4530854.6741899997</v>
      </c>
      <c r="H11" s="114">
        <v>4315146.6049199998</v>
      </c>
      <c r="I11" s="114">
        <v>4159796.0914600003</v>
      </c>
      <c r="J11" s="114">
        <v>4446012.4719200004</v>
      </c>
    </row>
    <row r="12" spans="1:10" s="16" customFormat="1" ht="15" customHeight="1">
      <c r="A12" s="148" t="s">
        <v>583</v>
      </c>
      <c r="B12" s="114">
        <v>0</v>
      </c>
      <c r="C12" s="114">
        <v>101.99453</v>
      </c>
      <c r="D12" s="114">
        <v>455.96083000000004</v>
      </c>
      <c r="E12" s="114">
        <v>4896.6873900000001</v>
      </c>
      <c r="F12" s="114">
        <v>6886.9849199999999</v>
      </c>
      <c r="G12" s="114">
        <v>6928.7272300000004</v>
      </c>
      <c r="H12" s="114">
        <v>317114.6545</v>
      </c>
      <c r="I12" s="114">
        <v>376912.76237000001</v>
      </c>
      <c r="J12" s="114">
        <v>603174.67047000001</v>
      </c>
    </row>
    <row r="13" spans="1:10" s="16" customFormat="1" ht="15" customHeight="1">
      <c r="A13" s="148" t="s">
        <v>584</v>
      </c>
      <c r="B13" s="114">
        <v>0</v>
      </c>
      <c r="C13" s="114">
        <v>238.09289000000001</v>
      </c>
      <c r="D13" s="114">
        <v>1185.52369</v>
      </c>
      <c r="E13" s="114">
        <v>5204.1306599999998</v>
      </c>
      <c r="F13" s="114">
        <v>6794.9845599999999</v>
      </c>
      <c r="G13" s="114">
        <v>6519.7216799999997</v>
      </c>
      <c r="H13" s="114">
        <v>12046.672990000001</v>
      </c>
      <c r="I13" s="114">
        <v>35103.383090000003</v>
      </c>
      <c r="J13" s="114">
        <v>26930.258409999999</v>
      </c>
    </row>
    <row r="14" spans="1:10" s="16" customFormat="1" ht="15" customHeight="1">
      <c r="A14" s="148" t="s">
        <v>585</v>
      </c>
      <c r="B14" s="114">
        <v>0</v>
      </c>
      <c r="C14" s="114">
        <v>238.09289000000001</v>
      </c>
      <c r="D14" s="114">
        <v>1185.52369</v>
      </c>
      <c r="E14" s="114">
        <v>5204.1306599999998</v>
      </c>
      <c r="F14" s="114">
        <v>6480.3633600000003</v>
      </c>
      <c r="G14" s="114">
        <v>6387.9201600000006</v>
      </c>
      <c r="H14" s="114">
        <v>11996.672990000001</v>
      </c>
      <c r="I14" s="114">
        <v>34998.154350000004</v>
      </c>
      <c r="J14" s="114">
        <v>20167.712629999998</v>
      </c>
    </row>
    <row r="15" spans="1:10" s="16" customFormat="1" ht="15" customHeight="1">
      <c r="A15" s="148" t="s">
        <v>586</v>
      </c>
      <c r="B15" s="114">
        <v>0</v>
      </c>
      <c r="C15" s="114">
        <v>0</v>
      </c>
      <c r="D15" s="114">
        <v>0</v>
      </c>
      <c r="E15" s="114">
        <v>0</v>
      </c>
      <c r="F15" s="114">
        <v>314.62119999999999</v>
      </c>
      <c r="G15" s="114">
        <v>131.80151999999998</v>
      </c>
      <c r="H15" s="114">
        <v>50</v>
      </c>
      <c r="I15" s="114">
        <v>105.22874</v>
      </c>
      <c r="J15" s="114">
        <v>6762.5457800000004</v>
      </c>
    </row>
    <row r="16" spans="1:10" s="16" customFormat="1" ht="15" customHeight="1">
      <c r="A16" s="148" t="s">
        <v>587</v>
      </c>
      <c r="B16" s="114">
        <v>0</v>
      </c>
      <c r="C16" s="114">
        <v>0</v>
      </c>
      <c r="D16" s="114">
        <v>5483.9552199999998</v>
      </c>
      <c r="E16" s="114">
        <v>11439.58258</v>
      </c>
      <c r="F16" s="114">
        <v>13588.96924</v>
      </c>
      <c r="G16" s="114">
        <v>17016.194820000001</v>
      </c>
      <c r="H16" s="114">
        <v>15541.99691</v>
      </c>
      <c r="I16" s="114">
        <v>13849.36643</v>
      </c>
      <c r="J16" s="114">
        <v>44983.390469999998</v>
      </c>
    </row>
    <row r="17" spans="1:10" s="16" customFormat="1" ht="15" customHeight="1">
      <c r="A17" s="148" t="s">
        <v>588</v>
      </c>
      <c r="B17" s="114">
        <v>0</v>
      </c>
      <c r="C17" s="114">
        <v>0</v>
      </c>
      <c r="D17" s="114">
        <v>5442.9860699999999</v>
      </c>
      <c r="E17" s="114">
        <v>11169.441939999999</v>
      </c>
      <c r="F17" s="114">
        <v>13549.746289999999</v>
      </c>
      <c r="G17" s="114">
        <v>16723.901229999999</v>
      </c>
      <c r="H17" s="114">
        <v>15385.979800000001</v>
      </c>
      <c r="I17" s="114">
        <v>13684.610140000001</v>
      </c>
      <c r="J17" s="114">
        <v>42675.81798</v>
      </c>
    </row>
    <row r="18" spans="1:10" s="16" customFormat="1" ht="15" customHeight="1">
      <c r="A18" s="148" t="s">
        <v>589</v>
      </c>
      <c r="B18" s="114">
        <v>0</v>
      </c>
      <c r="C18" s="114">
        <v>0</v>
      </c>
      <c r="D18" s="114">
        <v>40.969149999999999</v>
      </c>
      <c r="E18" s="114">
        <v>270.14064000000002</v>
      </c>
      <c r="F18" s="114">
        <v>39.222949999999997</v>
      </c>
      <c r="G18" s="114">
        <v>292.29359000000005</v>
      </c>
      <c r="H18" s="114">
        <v>156.01710999999997</v>
      </c>
      <c r="I18" s="114">
        <v>164.75629000000001</v>
      </c>
      <c r="J18" s="114">
        <v>2307.57249</v>
      </c>
    </row>
    <row r="19" spans="1:10" s="16" customFormat="1" ht="15" customHeight="1">
      <c r="A19" s="148" t="s">
        <v>193</v>
      </c>
      <c r="B19" s="114">
        <v>10237.28866</v>
      </c>
      <c r="C19" s="114">
        <v>15127.060380000001</v>
      </c>
      <c r="D19" s="114">
        <v>25297.943079999997</v>
      </c>
      <c r="E19" s="114">
        <v>36336.759060000004</v>
      </c>
      <c r="F19" s="114">
        <v>53580.459259999996</v>
      </c>
      <c r="G19" s="114">
        <v>172323.94190000001</v>
      </c>
      <c r="H19" s="114">
        <v>188498.92217999999</v>
      </c>
      <c r="I19" s="114">
        <v>194268.03704</v>
      </c>
      <c r="J19" s="114">
        <v>207056.41404</v>
      </c>
    </row>
    <row r="20" spans="1:10" s="16" customFormat="1" ht="15" customHeight="1">
      <c r="A20" s="148" t="s">
        <v>590</v>
      </c>
      <c r="B20" s="114">
        <v>-75562.909290000011</v>
      </c>
      <c r="C20" s="114">
        <v>-76187.356830000004</v>
      </c>
      <c r="D20" s="114">
        <v>-80439.182760000011</v>
      </c>
      <c r="E20" s="114">
        <v>-76524.406450000009</v>
      </c>
      <c r="F20" s="114">
        <v>-69694.566659999997</v>
      </c>
      <c r="G20" s="114">
        <v>-70873.49639</v>
      </c>
      <c r="H20" s="114">
        <v>-69940.306639999995</v>
      </c>
      <c r="I20" s="114">
        <v>-83690.321280000004</v>
      </c>
      <c r="J20" s="114">
        <v>-102497.18256</v>
      </c>
    </row>
    <row r="21" spans="1:10" s="16" customFormat="1" ht="15" customHeight="1">
      <c r="A21" s="147" t="s">
        <v>206</v>
      </c>
      <c r="B21" s="114">
        <v>3417.3564200000001</v>
      </c>
      <c r="C21" s="114">
        <v>3872.97883</v>
      </c>
      <c r="D21" s="114">
        <v>11960.472599999999</v>
      </c>
      <c r="E21" s="114">
        <v>5371.7016700000004</v>
      </c>
      <c r="F21" s="114">
        <v>7144.6997899999997</v>
      </c>
      <c r="G21" s="114">
        <v>7990.2418899999993</v>
      </c>
      <c r="H21" s="114">
        <v>6838.8021799999997</v>
      </c>
      <c r="I21" s="114">
        <v>7035.8343499999992</v>
      </c>
      <c r="J21" s="114">
        <v>2722.55935</v>
      </c>
    </row>
    <row r="22" spans="1:10" s="16" customFormat="1" ht="15" customHeight="1">
      <c r="A22" s="147" t="s">
        <v>212</v>
      </c>
      <c r="B22" s="114">
        <v>0</v>
      </c>
      <c r="C22" s="114">
        <v>0</v>
      </c>
      <c r="D22" s="114">
        <v>0</v>
      </c>
      <c r="E22" s="114">
        <v>0</v>
      </c>
      <c r="F22" s="114">
        <v>2170.9320299999999</v>
      </c>
      <c r="G22" s="114">
        <v>1877.4249499999999</v>
      </c>
      <c r="H22" s="114">
        <v>315.10154999999997</v>
      </c>
      <c r="I22" s="114">
        <v>130.96244999999999</v>
      </c>
      <c r="J22" s="114">
        <v>1823.0181</v>
      </c>
    </row>
    <row r="23" spans="1:10" s="16" customFormat="1" ht="15" customHeight="1">
      <c r="A23" s="147" t="s">
        <v>591</v>
      </c>
      <c r="B23" s="114">
        <v>177137.31</v>
      </c>
      <c r="C23" s="114">
        <v>294010.51874999999</v>
      </c>
      <c r="D23" s="114">
        <v>404160.53443</v>
      </c>
      <c r="E23" s="114">
        <v>427233.46183999995</v>
      </c>
      <c r="F23" s="114">
        <v>834552.09460000007</v>
      </c>
      <c r="G23" s="114">
        <v>949042.61014999996</v>
      </c>
      <c r="H23" s="114">
        <v>862405.55228999991</v>
      </c>
      <c r="I23" s="114">
        <v>1075627.80382</v>
      </c>
      <c r="J23" s="114">
        <v>1103173.9676099999</v>
      </c>
    </row>
    <row r="24" spans="1:10" s="16" customFormat="1" ht="15" customHeight="1">
      <c r="A24" s="147" t="s">
        <v>223</v>
      </c>
      <c r="B24" s="114">
        <v>10914.90108</v>
      </c>
      <c r="C24" s="114">
        <v>12228.05315</v>
      </c>
      <c r="D24" s="114">
        <v>13807.42438</v>
      </c>
      <c r="E24" s="114">
        <v>20190.886589999998</v>
      </c>
      <c r="F24" s="114">
        <v>19343.554960000001</v>
      </c>
      <c r="G24" s="114">
        <v>17240.276320000001</v>
      </c>
      <c r="H24" s="114">
        <v>14884.691769999999</v>
      </c>
      <c r="I24" s="114">
        <v>14798.949689999999</v>
      </c>
      <c r="J24" s="114">
        <v>15825.778900000001</v>
      </c>
    </row>
    <row r="25" spans="1:10" s="16" customFormat="1" ht="15" customHeight="1">
      <c r="A25" s="147" t="s">
        <v>592</v>
      </c>
      <c r="B25" s="114">
        <v>2668.92848</v>
      </c>
      <c r="C25" s="114">
        <v>1611.7813899999999</v>
      </c>
      <c r="D25" s="114">
        <v>2145.3939300000002</v>
      </c>
      <c r="E25" s="114">
        <v>3408.6325899999997</v>
      </c>
      <c r="F25" s="114">
        <v>3052.9101800000003</v>
      </c>
      <c r="G25" s="114">
        <v>1698.2263400000002</v>
      </c>
      <c r="H25" s="114">
        <v>1678.76755</v>
      </c>
      <c r="I25" s="114">
        <v>1714.1817800000001</v>
      </c>
      <c r="J25" s="114">
        <v>2093.6408000000001</v>
      </c>
    </row>
    <row r="26" spans="1:10" s="17" customFormat="1" ht="15" customHeight="1" thickBot="1">
      <c r="A26" s="147" t="s">
        <v>239</v>
      </c>
      <c r="B26" s="114">
        <v>365060.73243999999</v>
      </c>
      <c r="C26" s="114">
        <v>421873.31406999996</v>
      </c>
      <c r="D26" s="114">
        <v>475407.52030999999</v>
      </c>
      <c r="E26" s="114">
        <v>581751.58742999996</v>
      </c>
      <c r="F26" s="114">
        <v>692315.46877000004</v>
      </c>
      <c r="G26" s="114">
        <v>720553.92080999992</v>
      </c>
      <c r="H26" s="114">
        <v>700254.06426000001</v>
      </c>
      <c r="I26" s="114">
        <v>715250.27591999993</v>
      </c>
      <c r="J26" s="114">
        <v>714784.19785</v>
      </c>
    </row>
    <row r="27" spans="1:10" ht="15" customHeight="1" thickTop="1" thickBot="1">
      <c r="A27" s="394" t="s">
        <v>593</v>
      </c>
      <c r="B27" s="395">
        <v>1780051.96477</v>
      </c>
      <c r="C27" s="395">
        <v>2266993.9284299999</v>
      </c>
      <c r="D27" s="395">
        <v>2986189.5417199996</v>
      </c>
      <c r="E27" s="395">
        <v>3787857.0433700001</v>
      </c>
      <c r="F27" s="395">
        <v>4936844.1802700004</v>
      </c>
      <c r="G27" s="395">
        <v>6498334.6071300004</v>
      </c>
      <c r="H27" s="395">
        <v>6654903.0439799996</v>
      </c>
      <c r="I27" s="395">
        <v>6908322.7295600008</v>
      </c>
      <c r="J27" s="395">
        <v>7145323.8583000004</v>
      </c>
    </row>
    <row r="28" spans="1:10" s="16" customFormat="1" ht="15" customHeight="1" thickTop="1">
      <c r="A28" s="147" t="s">
        <v>594</v>
      </c>
      <c r="B28" s="114">
        <v>223036.06664999999</v>
      </c>
      <c r="C28" s="114">
        <v>929801.73284000007</v>
      </c>
      <c r="D28" s="114">
        <v>1848995.7657399999</v>
      </c>
      <c r="E28" s="114">
        <v>2448022.9246900002</v>
      </c>
      <c r="F28" s="114">
        <v>3270963.2093500001</v>
      </c>
      <c r="G28" s="114">
        <v>4164228.74474</v>
      </c>
      <c r="H28" s="114">
        <v>4143395.3561399998</v>
      </c>
      <c r="I28" s="114">
        <v>4180403.3288499997</v>
      </c>
      <c r="J28" s="114">
        <v>4343305.29954</v>
      </c>
    </row>
    <row r="29" spans="1:10" s="16" customFormat="1" ht="15" customHeight="1">
      <c r="A29" s="148" t="s">
        <v>595</v>
      </c>
      <c r="B29" s="114">
        <v>0</v>
      </c>
      <c r="C29" s="114">
        <v>0</v>
      </c>
      <c r="D29" s="114">
        <v>0</v>
      </c>
      <c r="E29" s="114">
        <v>0</v>
      </c>
      <c r="F29" s="114">
        <v>0</v>
      </c>
      <c r="G29" s="114">
        <v>0</v>
      </c>
      <c r="H29" s="114">
        <v>0</v>
      </c>
      <c r="I29" s="114">
        <v>0</v>
      </c>
      <c r="J29" s="114">
        <v>0</v>
      </c>
    </row>
    <row r="30" spans="1:10" s="16" customFormat="1" ht="15" customHeight="1">
      <c r="A30" s="148" t="s">
        <v>596</v>
      </c>
      <c r="B30" s="114">
        <v>0</v>
      </c>
      <c r="C30" s="114">
        <v>0</v>
      </c>
      <c r="D30" s="114">
        <v>0</v>
      </c>
      <c r="E30" s="114">
        <v>0</v>
      </c>
      <c r="F30" s="114">
        <v>0</v>
      </c>
      <c r="G30" s="114">
        <v>0</v>
      </c>
      <c r="H30" s="114">
        <v>0</v>
      </c>
      <c r="I30" s="114">
        <v>0</v>
      </c>
      <c r="J30" s="114">
        <v>0</v>
      </c>
    </row>
    <row r="31" spans="1:10" s="16" customFormat="1" ht="15" customHeight="1">
      <c r="A31" s="148" t="s">
        <v>597</v>
      </c>
      <c r="B31" s="114">
        <v>0</v>
      </c>
      <c r="C31" s="114">
        <v>0</v>
      </c>
      <c r="D31" s="114">
        <v>0</v>
      </c>
      <c r="E31" s="114">
        <v>0</v>
      </c>
      <c r="F31" s="114">
        <v>0</v>
      </c>
      <c r="G31" s="114">
        <v>0</v>
      </c>
      <c r="H31" s="114">
        <v>0</v>
      </c>
      <c r="I31" s="114">
        <v>0</v>
      </c>
      <c r="J31" s="114">
        <v>0</v>
      </c>
    </row>
    <row r="32" spans="1:10" s="16" customFormat="1" ht="15" customHeight="1">
      <c r="A32" s="148" t="s">
        <v>598</v>
      </c>
      <c r="B32" s="114">
        <v>0</v>
      </c>
      <c r="C32" s="114">
        <v>0</v>
      </c>
      <c r="D32" s="114">
        <v>0</v>
      </c>
      <c r="E32" s="114">
        <v>0</v>
      </c>
      <c r="F32" s="114">
        <v>0</v>
      </c>
      <c r="G32" s="114">
        <v>0</v>
      </c>
      <c r="H32" s="114">
        <v>0</v>
      </c>
      <c r="I32" s="114">
        <v>0</v>
      </c>
      <c r="J32" s="114">
        <v>0</v>
      </c>
    </row>
    <row r="33" spans="1:10" s="16" customFormat="1" ht="15" customHeight="1">
      <c r="A33" s="148" t="s">
        <v>599</v>
      </c>
      <c r="B33" s="114">
        <v>223000</v>
      </c>
      <c r="C33" s="114">
        <v>913860</v>
      </c>
      <c r="D33" s="114">
        <v>1805199</v>
      </c>
      <c r="E33" s="114">
        <v>2351510</v>
      </c>
      <c r="F33" s="114">
        <v>3142023.13858</v>
      </c>
      <c r="G33" s="114">
        <v>3980121.2406000001</v>
      </c>
      <c r="H33" s="114">
        <v>3964481.9421399999</v>
      </c>
      <c r="I33" s="114">
        <v>3999937.96324</v>
      </c>
      <c r="J33" s="114">
        <v>4121838.8521199999</v>
      </c>
    </row>
    <row r="34" spans="1:10" s="16" customFormat="1" ht="15" customHeight="1">
      <c r="A34" s="148" t="s">
        <v>600</v>
      </c>
      <c r="B34" s="114">
        <v>36.066650000000003</v>
      </c>
      <c r="C34" s="114">
        <v>15941.732840000001</v>
      </c>
      <c r="D34" s="114">
        <v>43796.765740000003</v>
      </c>
      <c r="E34" s="114">
        <v>96512.92469</v>
      </c>
      <c r="F34" s="114">
        <v>128940.07076999999</v>
      </c>
      <c r="G34" s="114">
        <v>184107.50413999998</v>
      </c>
      <c r="H34" s="114">
        <v>178913.41399999999</v>
      </c>
      <c r="I34" s="114">
        <v>180465.36561000001</v>
      </c>
      <c r="J34" s="114">
        <v>221466.44741999998</v>
      </c>
    </row>
    <row r="35" spans="1:10" s="16" customFormat="1" ht="15" customHeight="1">
      <c r="A35" s="147" t="s">
        <v>601</v>
      </c>
      <c r="B35" s="114">
        <v>0</v>
      </c>
      <c r="C35" s="114">
        <v>0</v>
      </c>
      <c r="D35" s="114">
        <v>0</v>
      </c>
      <c r="E35" s="114">
        <v>0</v>
      </c>
      <c r="F35" s="114">
        <v>0</v>
      </c>
      <c r="G35" s="114">
        <v>0</v>
      </c>
      <c r="H35" s="114">
        <v>0</v>
      </c>
      <c r="I35" s="114">
        <v>0</v>
      </c>
      <c r="J35" s="114">
        <v>0</v>
      </c>
    </row>
    <row r="36" spans="1:10" s="16" customFormat="1" ht="15" customHeight="1">
      <c r="A36" s="147" t="s">
        <v>602</v>
      </c>
      <c r="B36" s="114">
        <v>920347.80855999992</v>
      </c>
      <c r="C36" s="114">
        <v>876343.64245000004</v>
      </c>
      <c r="D36" s="114">
        <v>856566.92619000003</v>
      </c>
      <c r="E36" s="114">
        <v>1220221.5493099999</v>
      </c>
      <c r="F36" s="114">
        <v>1614354.1113900002</v>
      </c>
      <c r="G36" s="114">
        <v>2236792.3911700002</v>
      </c>
      <c r="H36" s="114">
        <v>2445862.4036399997</v>
      </c>
      <c r="I36" s="114">
        <v>2666128.4313600003</v>
      </c>
      <c r="J36" s="114">
        <v>2716945.1375100003</v>
      </c>
    </row>
    <row r="37" spans="1:10" s="16" customFormat="1" ht="15" customHeight="1">
      <c r="A37" s="147" t="s">
        <v>603</v>
      </c>
      <c r="B37" s="114">
        <v>9517.8359700000001</v>
      </c>
      <c r="C37" s="114">
        <v>11077.612499999999</v>
      </c>
      <c r="D37" s="114">
        <v>14666.026260000001</v>
      </c>
      <c r="E37" s="114">
        <v>19368.209170000002</v>
      </c>
      <c r="F37" s="114">
        <v>30173.757600000001</v>
      </c>
      <c r="G37" s="114">
        <v>33716.231690000001</v>
      </c>
      <c r="H37" s="114">
        <v>37573.287520000005</v>
      </c>
      <c r="I37" s="114">
        <v>33734.248479999995</v>
      </c>
      <c r="J37" s="114">
        <v>46302.687210000004</v>
      </c>
    </row>
    <row r="38" spans="1:10" s="16" customFormat="1" ht="15" customHeight="1">
      <c r="A38" s="147" t="s">
        <v>277</v>
      </c>
      <c r="B38" s="114">
        <v>5159.3535899999997</v>
      </c>
      <c r="C38" s="114">
        <v>6992.5106399999995</v>
      </c>
      <c r="D38" s="114">
        <v>10415.633529999999</v>
      </c>
      <c r="E38" s="114">
        <v>15030.670199999999</v>
      </c>
      <c r="F38" s="114">
        <v>21353.101930000001</v>
      </c>
      <c r="G38" s="114">
        <v>25750.239530000003</v>
      </c>
      <c r="H38" s="114">
        <v>28071.99668</v>
      </c>
      <c r="I38" s="114">
        <v>28056.720870000001</v>
      </c>
      <c r="J38" s="114">
        <v>33606.515289999996</v>
      </c>
    </row>
    <row r="39" spans="1:10" s="16" customFormat="1" ht="15" customHeight="1">
      <c r="A39" s="147" t="s">
        <v>283</v>
      </c>
      <c r="B39" s="114">
        <v>621990.9</v>
      </c>
      <c r="C39" s="114">
        <v>442778.43</v>
      </c>
      <c r="D39" s="114">
        <v>255545.19</v>
      </c>
      <c r="E39" s="114">
        <v>85213.69</v>
      </c>
      <c r="F39" s="114">
        <v>0</v>
      </c>
      <c r="G39" s="114">
        <v>0</v>
      </c>
      <c r="H39" s="114">
        <v>0</v>
      </c>
      <c r="I39" s="114">
        <v>0</v>
      </c>
      <c r="J39" s="114">
        <v>0</v>
      </c>
    </row>
    <row r="40" spans="1:10" s="16" customFormat="1" ht="15" customHeight="1">
      <c r="A40" s="147" t="s">
        <v>604</v>
      </c>
      <c r="B40" s="114">
        <v>0</v>
      </c>
      <c r="C40" s="114">
        <v>0</v>
      </c>
      <c r="D40" s="114">
        <v>0</v>
      </c>
      <c r="E40" s="114">
        <v>0</v>
      </c>
      <c r="F40" s="114">
        <v>0</v>
      </c>
      <c r="G40" s="114">
        <v>0</v>
      </c>
      <c r="H40" s="114">
        <v>0</v>
      </c>
      <c r="I40" s="114">
        <v>0</v>
      </c>
      <c r="J40" s="114">
        <v>0</v>
      </c>
    </row>
    <row r="41" spans="1:10" s="17" customFormat="1" ht="15" customHeight="1" thickBot="1">
      <c r="A41" s="147" t="s">
        <v>455</v>
      </c>
      <c r="B41" s="114">
        <v>0</v>
      </c>
      <c r="C41" s="114">
        <v>0</v>
      </c>
      <c r="D41" s="114">
        <v>0</v>
      </c>
      <c r="E41" s="114">
        <v>0</v>
      </c>
      <c r="F41" s="114">
        <v>0</v>
      </c>
      <c r="G41" s="114">
        <v>37847</v>
      </c>
      <c r="H41" s="114">
        <v>0</v>
      </c>
      <c r="I41" s="114">
        <v>0</v>
      </c>
      <c r="J41" s="114">
        <v>5164.21875</v>
      </c>
    </row>
    <row r="42" spans="1:10" ht="15" customHeight="1" thickTop="1" thickBot="1">
      <c r="A42" s="394" t="s">
        <v>605</v>
      </c>
      <c r="B42" s="395">
        <v>511127.09324000002</v>
      </c>
      <c r="C42" s="395">
        <v>535310.53786000004</v>
      </c>
      <c r="D42" s="395">
        <v>564879.85744000005</v>
      </c>
      <c r="E42" s="395">
        <v>586726.66265999991</v>
      </c>
      <c r="F42" s="395">
        <v>614674.06858000008</v>
      </c>
      <c r="G42" s="395">
        <v>627804.66764999996</v>
      </c>
      <c r="H42" s="395">
        <v>639980.03889999993</v>
      </c>
      <c r="I42" s="395">
        <v>810145.21594000002</v>
      </c>
      <c r="J42" s="395">
        <v>861167.75387000002</v>
      </c>
    </row>
    <row r="43" spans="1:10" s="16" customFormat="1" ht="15" customHeight="1" thickTop="1">
      <c r="A43" s="147" t="s">
        <v>298</v>
      </c>
      <c r="B43" s="114">
        <v>300163.5</v>
      </c>
      <c r="C43" s="114">
        <v>300163.5</v>
      </c>
      <c r="D43" s="114">
        <v>416239.5</v>
      </c>
      <c r="E43" s="114">
        <v>442851.5</v>
      </c>
      <c r="F43" s="114">
        <v>462513.5</v>
      </c>
      <c r="G43" s="114">
        <v>487666</v>
      </c>
      <c r="H43" s="114">
        <v>499483.5</v>
      </c>
      <c r="I43" s="114">
        <v>499483.5</v>
      </c>
      <c r="J43" s="114">
        <v>721213.5</v>
      </c>
    </row>
    <row r="44" spans="1:10" s="16" customFormat="1" ht="15" customHeight="1">
      <c r="A44" s="147" t="s">
        <v>302</v>
      </c>
      <c r="B44" s="114">
        <v>0</v>
      </c>
      <c r="C44" s="114">
        <v>0</v>
      </c>
      <c r="D44" s="114">
        <v>0</v>
      </c>
      <c r="E44" s="114">
        <v>0</v>
      </c>
      <c r="F44" s="114">
        <v>0</v>
      </c>
      <c r="G44" s="114">
        <v>0</v>
      </c>
      <c r="H44" s="114">
        <v>0</v>
      </c>
      <c r="I44" s="114">
        <v>164640</v>
      </c>
      <c r="J44" s="114">
        <v>0</v>
      </c>
    </row>
    <row r="45" spans="1:10" s="16" customFormat="1" ht="15" customHeight="1">
      <c r="A45" s="147" t="s">
        <v>306</v>
      </c>
      <c r="B45" s="114">
        <v>0</v>
      </c>
      <c r="C45" s="114">
        <v>0</v>
      </c>
      <c r="D45" s="114">
        <v>0</v>
      </c>
      <c r="E45" s="114">
        <v>0</v>
      </c>
      <c r="F45" s="114">
        <v>0</v>
      </c>
      <c r="G45" s="114">
        <v>0</v>
      </c>
      <c r="H45" s="114">
        <v>0</v>
      </c>
      <c r="I45" s="114">
        <v>0</v>
      </c>
      <c r="J45" s="114">
        <v>0</v>
      </c>
    </row>
    <row r="46" spans="1:10" s="16" customFormat="1" ht="15" customHeight="1">
      <c r="A46" s="147" t="s">
        <v>606</v>
      </c>
      <c r="B46" s="114">
        <v>113577.01564</v>
      </c>
      <c r="C46" s="114">
        <v>116652.42020000001</v>
      </c>
      <c r="D46" s="114">
        <v>119070.76467</v>
      </c>
      <c r="E46" s="114">
        <v>122027.69667</v>
      </c>
      <c r="F46" s="114">
        <v>124212.37719</v>
      </c>
      <c r="G46" s="114">
        <v>127007.11778</v>
      </c>
      <c r="H46" s="114">
        <v>128320.17769</v>
      </c>
      <c r="I46" s="114">
        <v>128320.17769</v>
      </c>
      <c r="J46" s="114">
        <v>130090.23251999999</v>
      </c>
    </row>
    <row r="47" spans="1:10" s="16" customFormat="1" ht="15" customHeight="1">
      <c r="A47" s="147" t="s">
        <v>312</v>
      </c>
      <c r="B47" s="114">
        <v>97386.57759999999</v>
      </c>
      <c r="C47" s="114">
        <v>118494.61766</v>
      </c>
      <c r="D47" s="114">
        <v>29569.592769999999</v>
      </c>
      <c r="E47" s="114">
        <v>21847.465989999997</v>
      </c>
      <c r="F47" s="114">
        <v>27948.19139</v>
      </c>
      <c r="G47" s="114">
        <v>13131.549869999999</v>
      </c>
      <c r="H47" s="114">
        <v>12176.361210000001</v>
      </c>
      <c r="I47" s="114">
        <v>17701.538250000001</v>
      </c>
      <c r="J47" s="114">
        <v>9864.0213499999991</v>
      </c>
    </row>
    <row r="48" spans="1:10" s="16" customFormat="1" ht="15" customHeight="1">
      <c r="A48" s="148" t="s">
        <v>607</v>
      </c>
      <c r="B48" s="114">
        <v>66632.532000000007</v>
      </c>
      <c r="C48" s="114">
        <v>94311.173009999999</v>
      </c>
      <c r="D48" s="114">
        <v>0.27318999999999999</v>
      </c>
      <c r="E48" s="114">
        <v>0.66076999999999997</v>
      </c>
      <c r="F48" s="114">
        <v>0.78547</v>
      </c>
      <c r="G48" s="114">
        <v>0.95079999999999998</v>
      </c>
      <c r="H48" s="114">
        <v>0.98996000000000006</v>
      </c>
      <c r="I48" s="114">
        <v>0.98996000000000006</v>
      </c>
      <c r="J48" s="114">
        <v>1.4834200000000002</v>
      </c>
    </row>
    <row r="49" spans="1:10" s="17" customFormat="1" ht="15" customHeight="1" thickBot="1">
      <c r="A49" s="148" t="s">
        <v>608</v>
      </c>
      <c r="B49" s="114">
        <v>30754.045600000001</v>
      </c>
      <c r="C49" s="114">
        <v>24183.444649999998</v>
      </c>
      <c r="D49" s="114">
        <v>29569.319579999999</v>
      </c>
      <c r="E49" s="114">
        <v>21846.805219999998</v>
      </c>
      <c r="F49" s="114">
        <v>27947.405920000001</v>
      </c>
      <c r="G49" s="114">
        <v>13130.59907</v>
      </c>
      <c r="H49" s="114">
        <v>12175.37125</v>
      </c>
      <c r="I49" s="114">
        <v>17700.548289999999</v>
      </c>
      <c r="J49" s="114">
        <v>9862.5379300000004</v>
      </c>
    </row>
    <row r="50" spans="1:10" ht="15" customHeight="1" thickTop="1" thickBot="1">
      <c r="A50" s="394" t="s">
        <v>609</v>
      </c>
      <c r="B50" s="395">
        <v>2291179.0580100003</v>
      </c>
      <c r="C50" s="395">
        <v>2802304.4662899999</v>
      </c>
      <c r="D50" s="395">
        <v>3551069.39916</v>
      </c>
      <c r="E50" s="395">
        <v>4374583.70603</v>
      </c>
      <c r="F50" s="395">
        <v>5551518.2488500001</v>
      </c>
      <c r="G50" s="395">
        <v>7126139.2747799996</v>
      </c>
      <c r="H50" s="395">
        <v>7294883.0828799997</v>
      </c>
      <c r="I50" s="395">
        <v>7718467.9455000004</v>
      </c>
      <c r="J50" s="395">
        <v>8006491.6121699996</v>
      </c>
    </row>
    <row r="51" spans="1:10" s="16" customFormat="1" ht="15" customHeight="1" thickTop="1">
      <c r="A51" s="113" t="s">
        <v>610</v>
      </c>
      <c r="B51" s="114">
        <v>0</v>
      </c>
      <c r="C51" s="114">
        <v>0</v>
      </c>
      <c r="D51" s="114">
        <v>0</v>
      </c>
      <c r="E51" s="114">
        <v>0</v>
      </c>
      <c r="F51" s="114">
        <v>0</v>
      </c>
      <c r="G51" s="114">
        <v>0</v>
      </c>
      <c r="H51" s="114">
        <v>0</v>
      </c>
      <c r="I51" s="114">
        <v>0</v>
      </c>
      <c r="J51" s="114">
        <v>0</v>
      </c>
    </row>
    <row r="52" spans="1:10" s="17" customFormat="1" ht="15" customHeight="1">
      <c r="A52" s="148" t="s">
        <v>611</v>
      </c>
      <c r="B52" s="114">
        <v>0</v>
      </c>
      <c r="C52" s="114">
        <v>0</v>
      </c>
      <c r="D52" s="114">
        <v>0</v>
      </c>
      <c r="E52" s="114">
        <v>0</v>
      </c>
      <c r="F52" s="114">
        <v>0</v>
      </c>
      <c r="G52" s="114">
        <v>0</v>
      </c>
      <c r="H52" s="114">
        <v>0</v>
      </c>
      <c r="I52" s="114">
        <v>0</v>
      </c>
      <c r="J52" s="114">
        <v>0</v>
      </c>
    </row>
    <row r="53" spans="1:10" s="17" customFormat="1" ht="15" customHeight="1">
      <c r="A53" s="148" t="s">
        <v>612</v>
      </c>
      <c r="B53" s="114">
        <v>0</v>
      </c>
      <c r="C53" s="114">
        <v>0</v>
      </c>
      <c r="D53" s="114">
        <v>0</v>
      </c>
      <c r="E53" s="114">
        <v>0</v>
      </c>
      <c r="F53" s="114">
        <v>0</v>
      </c>
      <c r="G53" s="114">
        <v>0</v>
      </c>
      <c r="H53" s="114">
        <v>0</v>
      </c>
      <c r="I53" s="114">
        <v>0</v>
      </c>
      <c r="J53" s="114">
        <v>0</v>
      </c>
    </row>
    <row r="54" spans="1:10" s="17" customFormat="1" ht="15" customHeight="1">
      <c r="A54" s="148" t="s">
        <v>613</v>
      </c>
      <c r="B54" s="114">
        <v>0</v>
      </c>
      <c r="C54" s="114">
        <v>0</v>
      </c>
      <c r="D54" s="114">
        <v>0</v>
      </c>
      <c r="E54" s="114">
        <v>0</v>
      </c>
      <c r="F54" s="114">
        <v>0</v>
      </c>
      <c r="G54" s="114">
        <v>0</v>
      </c>
      <c r="H54" s="114">
        <v>0</v>
      </c>
      <c r="I54" s="114">
        <v>0</v>
      </c>
      <c r="J54" s="114">
        <v>0</v>
      </c>
    </row>
    <row r="55" spans="1:10" s="17" customFormat="1" ht="15" customHeight="1">
      <c r="A55" s="148" t="s">
        <v>614</v>
      </c>
      <c r="B55" s="114">
        <v>0</v>
      </c>
      <c r="C55" s="114">
        <v>0</v>
      </c>
      <c r="D55" s="114">
        <v>0</v>
      </c>
      <c r="E55" s="114">
        <v>0</v>
      </c>
      <c r="F55" s="114">
        <v>0</v>
      </c>
      <c r="G55" s="114">
        <v>0</v>
      </c>
      <c r="H55" s="114">
        <v>0</v>
      </c>
      <c r="I55" s="114">
        <v>0</v>
      </c>
      <c r="J55" s="114">
        <v>0</v>
      </c>
    </row>
    <row r="56" spans="1:10" s="17" customFormat="1" ht="15" customHeight="1">
      <c r="A56" s="148" t="s">
        <v>615</v>
      </c>
      <c r="B56" s="114">
        <v>0</v>
      </c>
      <c r="C56" s="114">
        <v>0</v>
      </c>
      <c r="D56" s="114">
        <v>0</v>
      </c>
      <c r="E56" s="114">
        <v>0</v>
      </c>
      <c r="F56" s="114">
        <v>0</v>
      </c>
      <c r="G56" s="114">
        <v>0</v>
      </c>
      <c r="H56" s="114">
        <v>0</v>
      </c>
      <c r="I56" s="114">
        <v>0</v>
      </c>
      <c r="J56" s="114">
        <v>0</v>
      </c>
    </row>
    <row r="57" spans="1:10" s="17" customFormat="1" ht="15" customHeight="1">
      <c r="A57" s="147" t="s">
        <v>616</v>
      </c>
      <c r="B57" s="114">
        <v>14429848.82478</v>
      </c>
      <c r="C57" s="114">
        <v>14702543.18176</v>
      </c>
      <c r="D57" s="114">
        <v>20073727.421069998</v>
      </c>
      <c r="E57" s="114">
        <v>17533207.13036</v>
      </c>
      <c r="F57" s="114">
        <v>19782129.122919999</v>
      </c>
      <c r="G57" s="114">
        <v>22282778.375610001</v>
      </c>
      <c r="H57" s="114">
        <v>23506943.640830003</v>
      </c>
      <c r="I57" s="114">
        <v>23555066.35438</v>
      </c>
      <c r="J57" s="114">
        <v>22356673.449830003</v>
      </c>
    </row>
    <row r="58" spans="1:10" ht="30" customHeight="1">
      <c r="A58" s="396" t="s">
        <v>617</v>
      </c>
      <c r="B58" s="397">
        <v>74978.445139999996</v>
      </c>
      <c r="C58" s="397">
        <v>93162.987099999998</v>
      </c>
      <c r="D58" s="397">
        <v>125133.99462</v>
      </c>
      <c r="E58" s="397">
        <v>199725.23152999999</v>
      </c>
      <c r="F58" s="397">
        <v>260637.94158000001</v>
      </c>
      <c r="G58" s="397">
        <v>320209.94935000001</v>
      </c>
      <c r="H58" s="397">
        <v>284044.91983999999</v>
      </c>
      <c r="I58" s="397">
        <v>389852.52152999997</v>
      </c>
      <c r="J58" s="397">
        <v>327320.22805000003</v>
      </c>
    </row>
    <row r="59" spans="1:10" ht="15" customHeight="1">
      <c r="A59" s="148" t="s">
        <v>618</v>
      </c>
      <c r="B59" s="114">
        <v>-35082.135560000002</v>
      </c>
      <c r="C59" s="114">
        <v>-46083.885670000003</v>
      </c>
      <c r="D59" s="114">
        <v>-57975.694499999998</v>
      </c>
      <c r="E59" s="114">
        <v>-105631.24209</v>
      </c>
      <c r="F59" s="114">
        <v>-136425.96909999999</v>
      </c>
      <c r="G59" s="114">
        <v>-208754.58140999998</v>
      </c>
      <c r="H59" s="114">
        <v>-185502.32855999999</v>
      </c>
      <c r="I59" s="114">
        <v>-249141.60037999999</v>
      </c>
      <c r="J59" s="114">
        <v>-191887.90573</v>
      </c>
    </row>
    <row r="60" spans="1:10" ht="15" customHeight="1">
      <c r="A60" s="147" t="s">
        <v>619</v>
      </c>
      <c r="B60" s="114">
        <v>39896.309580000001</v>
      </c>
      <c r="C60" s="114">
        <v>47079.101430000002</v>
      </c>
      <c r="D60" s="114">
        <v>67158.30012</v>
      </c>
      <c r="E60" s="114">
        <v>94093.989440000005</v>
      </c>
      <c r="F60" s="114">
        <v>124211.97248000001</v>
      </c>
      <c r="G60" s="114">
        <v>111455.36794</v>
      </c>
      <c r="H60" s="114">
        <v>98542.591280000008</v>
      </c>
      <c r="I60" s="114">
        <v>140710.92115000001</v>
      </c>
      <c r="J60" s="114">
        <v>135432.32232000001</v>
      </c>
    </row>
    <row r="61" spans="1:10" ht="15" customHeight="1">
      <c r="A61" s="116" t="s">
        <v>620</v>
      </c>
      <c r="B61" s="114">
        <v>32780.557910000003</v>
      </c>
      <c r="C61" s="114">
        <v>35282.691500000001</v>
      </c>
      <c r="D61" s="114">
        <v>46570.700469999996</v>
      </c>
      <c r="E61" s="114">
        <v>41302.617030000001</v>
      </c>
      <c r="F61" s="114">
        <v>49514.929659999994</v>
      </c>
      <c r="G61" s="114">
        <v>51902.052389999997</v>
      </c>
      <c r="H61" s="114">
        <v>40302.735799999995</v>
      </c>
      <c r="I61" s="114">
        <v>59332.89759</v>
      </c>
      <c r="J61" s="114">
        <v>43860.036200000002</v>
      </c>
    </row>
    <row r="62" spans="1:10" ht="15" customHeight="1">
      <c r="A62" s="148" t="s">
        <v>621</v>
      </c>
      <c r="B62" s="114">
        <v>-1665.5329400000001</v>
      </c>
      <c r="C62" s="114">
        <v>-5225.8845700000002</v>
      </c>
      <c r="D62" s="114">
        <v>-4415.4586500000005</v>
      </c>
      <c r="E62" s="114">
        <v>-8040.7725499999997</v>
      </c>
      <c r="F62" s="114">
        <v>-9719.5255099999995</v>
      </c>
      <c r="G62" s="114">
        <v>-7766.1376300000002</v>
      </c>
      <c r="H62" s="114">
        <v>-6749.6789800000006</v>
      </c>
      <c r="I62" s="114">
        <v>-7763.8121500000007</v>
      </c>
      <c r="J62" s="114">
        <v>-5617.0529900000001</v>
      </c>
    </row>
    <row r="63" spans="1:10" ht="15" customHeight="1">
      <c r="A63" s="117" t="s">
        <v>622</v>
      </c>
      <c r="B63" s="114">
        <v>71011.33455</v>
      </c>
      <c r="C63" s="114">
        <v>77135.908360000001</v>
      </c>
      <c r="D63" s="114">
        <v>109313.54194</v>
      </c>
      <c r="E63" s="114">
        <v>127355.83392</v>
      </c>
      <c r="F63" s="114">
        <v>164007.37662999998</v>
      </c>
      <c r="G63" s="114">
        <v>155591.28269999998</v>
      </c>
      <c r="H63" s="114">
        <v>132095.64809999999</v>
      </c>
      <c r="I63" s="114">
        <v>192280.00659</v>
      </c>
      <c r="J63" s="114">
        <v>173675.30553000001</v>
      </c>
    </row>
    <row r="64" spans="1:10" ht="15" customHeight="1">
      <c r="A64" s="116" t="s">
        <v>623</v>
      </c>
      <c r="B64" s="114">
        <v>664.82204000000002</v>
      </c>
      <c r="C64" s="114">
        <v>504.65251000000001</v>
      </c>
      <c r="D64" s="114">
        <v>34086.586020000002</v>
      </c>
      <c r="E64" s="114">
        <v>36747.075039999996</v>
      </c>
      <c r="F64" s="114">
        <v>67907.819090000005</v>
      </c>
      <c r="G64" s="114">
        <v>53909.065340000001</v>
      </c>
      <c r="H64" s="114">
        <v>133944.33814000001</v>
      </c>
      <c r="I64" s="114">
        <v>221805.87278000001</v>
      </c>
      <c r="J64" s="114">
        <v>214168.46990999999</v>
      </c>
    </row>
    <row r="65" spans="1:10" ht="15" customHeight="1">
      <c r="A65" s="116" t="s">
        <v>624</v>
      </c>
      <c r="B65" s="114">
        <v>-1002.75206</v>
      </c>
      <c r="C65" s="114">
        <v>-3838.2973400000001</v>
      </c>
      <c r="D65" s="114">
        <v>-42656.227299999999</v>
      </c>
      <c r="E65" s="114">
        <v>-39766.550909999998</v>
      </c>
      <c r="F65" s="114">
        <v>-82838.503970000005</v>
      </c>
      <c r="G65" s="114">
        <v>-62471.606749999999</v>
      </c>
      <c r="H65" s="114">
        <v>-150304.76704000001</v>
      </c>
      <c r="I65" s="114">
        <v>-257770.76519000001</v>
      </c>
      <c r="J65" s="114">
        <v>-255392.77974</v>
      </c>
    </row>
    <row r="66" spans="1:10" ht="15" customHeight="1">
      <c r="A66" s="147" t="s">
        <v>625</v>
      </c>
      <c r="B66" s="114">
        <v>70673.40453</v>
      </c>
      <c r="C66" s="114">
        <v>73802.263529999997</v>
      </c>
      <c r="D66" s="114">
        <v>100743.90066</v>
      </c>
      <c r="E66" s="114">
        <v>124336.35805</v>
      </c>
      <c r="F66" s="114">
        <v>149076.69175</v>
      </c>
      <c r="G66" s="114">
        <v>147028.74129000001</v>
      </c>
      <c r="H66" s="114">
        <v>115735.21920000001</v>
      </c>
      <c r="I66" s="114">
        <v>156315.11418</v>
      </c>
      <c r="J66" s="114">
        <v>132450.9957</v>
      </c>
    </row>
    <row r="67" spans="1:10" ht="15" customHeight="1">
      <c r="A67" s="148" t="s">
        <v>626</v>
      </c>
      <c r="B67" s="114">
        <v>-40492.590609999999</v>
      </c>
      <c r="C67" s="114">
        <v>-50911.4755</v>
      </c>
      <c r="D67" s="114">
        <v>-73897.461249999993</v>
      </c>
      <c r="E67" s="114">
        <v>-102052.55589</v>
      </c>
      <c r="F67" s="114">
        <v>-117063.38782999999</v>
      </c>
      <c r="G67" s="114">
        <v>-132304.23933000001</v>
      </c>
      <c r="H67" s="114">
        <v>-103667.28813</v>
      </c>
      <c r="I67" s="114">
        <v>-138551.88053999998</v>
      </c>
      <c r="J67" s="114">
        <v>-125362.60431</v>
      </c>
    </row>
    <row r="68" spans="1:10" ht="15" customHeight="1">
      <c r="A68" s="117" t="s">
        <v>627</v>
      </c>
      <c r="B68" s="114">
        <v>30180.813920000001</v>
      </c>
      <c r="C68" s="114">
        <v>22890.78803</v>
      </c>
      <c r="D68" s="114">
        <v>26846.439409999999</v>
      </c>
      <c r="E68" s="114">
        <v>22283.802159999999</v>
      </c>
      <c r="F68" s="114">
        <v>32013.303920000002</v>
      </c>
      <c r="G68" s="114">
        <v>14724.501960000001</v>
      </c>
      <c r="H68" s="114">
        <v>12067.931070000001</v>
      </c>
      <c r="I68" s="114">
        <v>17763.233640000002</v>
      </c>
      <c r="J68" s="114">
        <v>7088.3913899999998</v>
      </c>
    </row>
    <row r="69" spans="1:10" ht="15" customHeight="1">
      <c r="A69" s="117" t="s">
        <v>628</v>
      </c>
      <c r="B69" s="114">
        <v>111.30597</v>
      </c>
      <c r="C69" s="114">
        <v>284.96609000000001</v>
      </c>
      <c r="D69" s="114">
        <v>2.4739999999999998E-2</v>
      </c>
      <c r="E69" s="114">
        <v>2.4719999999999999E-2</v>
      </c>
      <c r="F69" s="114">
        <v>1.8539999999999997E-2</v>
      </c>
      <c r="G69" s="114">
        <v>1.2199999999999999E-2</v>
      </c>
      <c r="H69" s="114">
        <v>4.3699999999999998E-3</v>
      </c>
      <c r="I69" s="114">
        <v>6.4099999999999999E-3</v>
      </c>
      <c r="J69" s="114">
        <v>9.4000000000000004E-3</v>
      </c>
    </row>
    <row r="70" spans="1:10" ht="15" customHeight="1">
      <c r="A70" s="115" t="s">
        <v>977</v>
      </c>
      <c r="B70" s="114">
        <v>0</v>
      </c>
      <c r="C70" s="114">
        <v>0</v>
      </c>
      <c r="D70" s="114">
        <v>0</v>
      </c>
      <c r="E70" s="114">
        <v>7.5000000000000002E-4</v>
      </c>
      <c r="F70" s="114">
        <v>1E-3</v>
      </c>
      <c r="G70" s="114">
        <v>1.1999999999999999E-4</v>
      </c>
      <c r="H70" s="114">
        <v>0</v>
      </c>
      <c r="I70" s="114">
        <v>2.0000000000000001E-4</v>
      </c>
      <c r="J70" s="114">
        <v>0</v>
      </c>
    </row>
    <row r="71" spans="1:10" ht="15" customHeight="1">
      <c r="A71" s="115" t="s">
        <v>978</v>
      </c>
      <c r="B71" s="114">
        <v>111.30597</v>
      </c>
      <c r="C71" s="114">
        <v>284.96609000000001</v>
      </c>
      <c r="D71" s="114">
        <v>2.4739999999999998E-2</v>
      </c>
      <c r="E71" s="114">
        <v>2.3969999999999998E-2</v>
      </c>
      <c r="F71" s="114">
        <v>1.754E-2</v>
      </c>
      <c r="G71" s="114">
        <v>1.208E-2</v>
      </c>
      <c r="H71" s="114">
        <v>4.3699999999999998E-3</v>
      </c>
      <c r="I71" s="114">
        <v>6.2100000000000002E-3</v>
      </c>
      <c r="J71" s="114">
        <v>9.4000000000000004E-3</v>
      </c>
    </row>
    <row r="72" spans="1:10" ht="15" customHeight="1">
      <c r="A72" s="147" t="s">
        <v>629</v>
      </c>
      <c r="B72" s="114">
        <v>0</v>
      </c>
      <c r="C72" s="114">
        <v>0</v>
      </c>
      <c r="D72" s="114">
        <v>0</v>
      </c>
      <c r="E72" s="114">
        <v>0</v>
      </c>
      <c r="F72" s="114">
        <v>0</v>
      </c>
      <c r="G72" s="114">
        <v>0</v>
      </c>
      <c r="H72" s="114">
        <v>0</v>
      </c>
      <c r="I72" s="114">
        <v>0</v>
      </c>
      <c r="J72" s="114">
        <v>0</v>
      </c>
    </row>
    <row r="73" spans="1:10" ht="15" customHeight="1">
      <c r="A73" s="147" t="s">
        <v>1306</v>
      </c>
      <c r="B73" s="114">
        <v>0</v>
      </c>
      <c r="C73" s="114">
        <v>0</v>
      </c>
      <c r="D73" s="114">
        <v>0</v>
      </c>
      <c r="E73" s="114">
        <v>0</v>
      </c>
      <c r="F73" s="114">
        <v>0</v>
      </c>
      <c r="G73" s="114">
        <v>0</v>
      </c>
      <c r="H73" s="114">
        <v>0</v>
      </c>
      <c r="I73" s="114">
        <v>0</v>
      </c>
      <c r="J73" s="114">
        <v>0</v>
      </c>
    </row>
    <row r="74" spans="1:10" ht="15" customHeight="1">
      <c r="A74" s="148" t="s">
        <v>979</v>
      </c>
      <c r="B74" s="114">
        <v>0</v>
      </c>
      <c r="C74" s="114">
        <v>0</v>
      </c>
      <c r="D74" s="114">
        <v>0</v>
      </c>
      <c r="E74" s="114">
        <v>0</v>
      </c>
      <c r="F74" s="114">
        <v>0</v>
      </c>
      <c r="G74" s="114">
        <v>0</v>
      </c>
      <c r="H74" s="114">
        <v>0</v>
      </c>
      <c r="I74" s="114">
        <v>0</v>
      </c>
      <c r="J74" s="114">
        <v>0</v>
      </c>
    </row>
    <row r="75" spans="1:10" ht="15" customHeight="1">
      <c r="A75" s="147" t="s">
        <v>630</v>
      </c>
      <c r="B75" s="114">
        <v>30292.119890000002</v>
      </c>
      <c r="C75" s="114">
        <v>23175.754120000001</v>
      </c>
      <c r="D75" s="114">
        <v>26846.46415</v>
      </c>
      <c r="E75" s="114">
        <v>22283.826880000001</v>
      </c>
      <c r="F75" s="114">
        <v>32013.322459999999</v>
      </c>
      <c r="G75" s="114">
        <v>14724.514160000001</v>
      </c>
      <c r="H75" s="114">
        <v>12067.935439999999</v>
      </c>
      <c r="I75" s="114">
        <v>17763.24005</v>
      </c>
      <c r="J75" s="114">
        <v>7088.4007899999997</v>
      </c>
    </row>
    <row r="76" spans="1:10" ht="15" customHeight="1">
      <c r="A76" s="149" t="s">
        <v>968</v>
      </c>
      <c r="B76" s="114">
        <v>289.46652</v>
      </c>
      <c r="C76" s="114">
        <v>327.86859999999996</v>
      </c>
      <c r="D76" s="114">
        <v>681.94938999999999</v>
      </c>
      <c r="E76" s="114">
        <v>826.76631999999995</v>
      </c>
      <c r="F76" s="114">
        <v>623.02379000000008</v>
      </c>
      <c r="G76" s="114">
        <v>396.34631999999999</v>
      </c>
      <c r="H76" s="114">
        <v>28.009810000000002</v>
      </c>
      <c r="I76" s="114">
        <v>1741.98504</v>
      </c>
      <c r="J76" s="114">
        <v>437.07782000000003</v>
      </c>
    </row>
    <row r="77" spans="1:10" ht="15" customHeight="1">
      <c r="A77" s="117" t="s">
        <v>631</v>
      </c>
      <c r="B77" s="114">
        <v>30581.58641</v>
      </c>
      <c r="C77" s="114">
        <v>23503.622719999999</v>
      </c>
      <c r="D77" s="114">
        <v>27528.413539999998</v>
      </c>
      <c r="E77" s="114">
        <v>23110.593199999999</v>
      </c>
      <c r="F77" s="114">
        <v>32636.346249999999</v>
      </c>
      <c r="G77" s="114">
        <v>15120.860480000001</v>
      </c>
      <c r="H77" s="114">
        <v>12095.945250000001</v>
      </c>
      <c r="I77" s="114">
        <v>19505.22509</v>
      </c>
      <c r="J77" s="114">
        <v>7525.4786100000001</v>
      </c>
    </row>
    <row r="78" spans="1:10" ht="15" customHeight="1">
      <c r="A78" s="116" t="s">
        <v>632</v>
      </c>
      <c r="B78" s="114">
        <v>172.45919000000001</v>
      </c>
      <c r="C78" s="114">
        <v>679.82193000000007</v>
      </c>
      <c r="D78" s="114">
        <v>2040.9060400000001</v>
      </c>
      <c r="E78" s="114">
        <v>-157.55798000000001</v>
      </c>
      <c r="F78" s="114">
        <v>-840.23032999999998</v>
      </c>
      <c r="G78" s="114">
        <v>909.67858999999999</v>
      </c>
      <c r="H78" s="114">
        <v>79.426000000000002</v>
      </c>
      <c r="I78" s="114">
        <v>1054.96847</v>
      </c>
      <c r="J78" s="114">
        <v>2337.0593199999998</v>
      </c>
    </row>
    <row r="79" spans="1:10" ht="15" customHeight="1">
      <c r="A79" s="147" t="s">
        <v>633</v>
      </c>
      <c r="B79" s="114">
        <v>30754.045600000001</v>
      </c>
      <c r="C79" s="114">
        <v>24183.444649999998</v>
      </c>
      <c r="D79" s="114">
        <v>29569.319579999999</v>
      </c>
      <c r="E79" s="114">
        <v>22953.035219999998</v>
      </c>
      <c r="F79" s="114">
        <v>31796.11592</v>
      </c>
      <c r="G79" s="114">
        <v>16030.539070000001</v>
      </c>
      <c r="H79" s="114">
        <v>12175.37125</v>
      </c>
      <c r="I79" s="114">
        <v>20560.19356</v>
      </c>
      <c r="J79" s="114">
        <v>9862.5379300000004</v>
      </c>
    </row>
    <row r="80" spans="1:10" ht="15" customHeight="1">
      <c r="A80" s="116" t="s">
        <v>634</v>
      </c>
      <c r="B80" s="114">
        <v>0</v>
      </c>
      <c r="C80" s="114">
        <v>0</v>
      </c>
      <c r="D80" s="114">
        <v>0</v>
      </c>
      <c r="E80" s="114">
        <v>0</v>
      </c>
      <c r="F80" s="114">
        <v>0</v>
      </c>
      <c r="G80" s="114">
        <v>0</v>
      </c>
      <c r="H80" s="114">
        <v>0</v>
      </c>
      <c r="I80" s="114">
        <v>0</v>
      </c>
      <c r="J80" s="114">
        <v>0</v>
      </c>
    </row>
    <row r="81" spans="1:11" ht="15" customHeight="1">
      <c r="A81" s="147" t="s">
        <v>635</v>
      </c>
      <c r="B81" s="114">
        <v>30754.045600000001</v>
      </c>
      <c r="C81" s="114">
        <v>24183.444649999998</v>
      </c>
      <c r="D81" s="114">
        <v>29569.319579999999</v>
      </c>
      <c r="E81" s="114">
        <v>22953.035219999998</v>
      </c>
      <c r="F81" s="114">
        <v>31796.11592</v>
      </c>
      <c r="G81" s="114">
        <v>16030.539070000001</v>
      </c>
      <c r="H81" s="114">
        <v>12175.37125</v>
      </c>
      <c r="I81" s="114">
        <v>20560.19356</v>
      </c>
      <c r="J81" s="114">
        <v>9862.5379300000004</v>
      </c>
    </row>
    <row r="82" spans="1:11" ht="15" customHeight="1" thickBot="1">
      <c r="A82" s="116" t="s">
        <v>636</v>
      </c>
      <c r="B82" s="114">
        <v>0</v>
      </c>
      <c r="C82" s="114">
        <v>0</v>
      </c>
      <c r="D82" s="114">
        <v>0</v>
      </c>
      <c r="E82" s="114">
        <v>-1106.23</v>
      </c>
      <c r="F82" s="114">
        <v>-3848.71</v>
      </c>
      <c r="G82" s="114">
        <v>-2899.94</v>
      </c>
      <c r="H82" s="114">
        <v>0</v>
      </c>
      <c r="I82" s="114">
        <v>-2859.64527</v>
      </c>
      <c r="J82" s="114">
        <v>0</v>
      </c>
    </row>
    <row r="83" spans="1:11" ht="15" customHeight="1" thickTop="1" thickBot="1">
      <c r="A83" s="394" t="s">
        <v>637</v>
      </c>
      <c r="B83" s="395">
        <v>30754.045600000001</v>
      </c>
      <c r="C83" s="395">
        <v>24183.444649999998</v>
      </c>
      <c r="D83" s="395">
        <v>29569.319579999999</v>
      </c>
      <c r="E83" s="395">
        <v>21846.805219999998</v>
      </c>
      <c r="F83" s="395">
        <v>27947.405920000001</v>
      </c>
      <c r="G83" s="395">
        <v>13130.59907</v>
      </c>
      <c r="H83" s="395">
        <v>12175.37125</v>
      </c>
      <c r="I83" s="395">
        <v>17700.548289999999</v>
      </c>
      <c r="J83" s="395">
        <v>9862.5379300000004</v>
      </c>
      <c r="K83" s="731"/>
    </row>
    <row r="84" spans="1:11" ht="3.75" customHeight="1" thickTop="1" thickBot="1">
      <c r="A84" s="118"/>
      <c r="B84" s="119"/>
      <c r="C84" s="119"/>
      <c r="D84" s="119"/>
      <c r="E84" s="119"/>
      <c r="F84" s="119"/>
      <c r="G84" s="119"/>
      <c r="H84" s="119"/>
      <c r="I84" s="119"/>
      <c r="J84" s="119"/>
    </row>
    <row r="85" spans="1:11"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8"/>
      <c r="B1" s="398"/>
      <c r="C1" s="771"/>
      <c r="D1" s="771"/>
      <c r="E1" s="771"/>
      <c r="F1" s="771"/>
      <c r="G1" s="771"/>
      <c r="H1" s="771"/>
      <c r="I1" s="771"/>
      <c r="J1" s="771"/>
      <c r="K1" s="771"/>
      <c r="L1" s="771"/>
    </row>
    <row r="2" spans="1:12" s="43" customFormat="1" ht="18">
      <c r="A2" s="772" t="s">
        <v>1016</v>
      </c>
      <c r="B2" s="772"/>
      <c r="C2" s="772"/>
      <c r="D2" s="772"/>
      <c r="E2" s="772"/>
      <c r="F2" s="772"/>
      <c r="G2" s="772"/>
      <c r="H2" s="772"/>
      <c r="I2" s="772"/>
      <c r="J2" s="772"/>
      <c r="K2" s="772"/>
      <c r="L2" s="772"/>
    </row>
    <row r="3" spans="1:12" s="43" customFormat="1" ht="15" customHeight="1">
      <c r="A3" s="398"/>
      <c r="B3" s="398"/>
      <c r="C3" s="772" t="s">
        <v>818</v>
      </c>
      <c r="D3" s="772"/>
      <c r="E3" s="772"/>
      <c r="F3" s="772"/>
      <c r="G3" s="772"/>
      <c r="H3" s="772"/>
      <c r="I3" s="772"/>
      <c r="J3" s="772"/>
      <c r="K3" s="772"/>
      <c r="L3" s="772"/>
    </row>
    <row r="4" spans="1:12" s="43" customFormat="1" ht="15" customHeight="1">
      <c r="A4" s="773"/>
      <c r="B4" s="772"/>
      <c r="C4" s="772"/>
      <c r="D4" s="772"/>
      <c r="E4" s="772"/>
      <c r="F4" s="772"/>
      <c r="G4" s="772"/>
      <c r="H4" s="772"/>
      <c r="I4" s="772"/>
      <c r="J4" s="772"/>
      <c r="K4" s="772"/>
      <c r="L4" s="772"/>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9"/>
      <c r="D6" s="392" t="s">
        <v>575</v>
      </c>
      <c r="E6" s="392" t="s">
        <v>576</v>
      </c>
      <c r="F6" s="392" t="s">
        <v>577</v>
      </c>
      <c r="G6" s="392" t="s">
        <v>578</v>
      </c>
      <c r="H6" s="400" t="s">
        <v>579</v>
      </c>
      <c r="I6" s="400" t="s">
        <v>1267</v>
      </c>
      <c r="J6" s="400" t="s">
        <v>1505</v>
      </c>
      <c r="K6" s="400" t="s">
        <v>1358</v>
      </c>
      <c r="L6" s="400" t="s">
        <v>1506</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1" t="s">
        <v>521</v>
      </c>
      <c r="D8" s="402"/>
      <c r="E8" s="402"/>
      <c r="F8" s="402"/>
      <c r="G8" s="402"/>
      <c r="H8" s="403"/>
      <c r="I8" s="403"/>
      <c r="J8" s="403"/>
      <c r="K8" s="403"/>
      <c r="L8" s="403"/>
    </row>
    <row r="9" spans="1:12" ht="15" customHeight="1" thickTop="1">
      <c r="A9" s="47" t="s">
        <v>748</v>
      </c>
      <c r="B9" s="46" t="s">
        <v>819</v>
      </c>
      <c r="C9" s="165" t="s">
        <v>820</v>
      </c>
      <c r="D9" s="130">
        <v>3.3000000000000002E-2</v>
      </c>
      <c r="E9" s="130">
        <v>1.23E-2</v>
      </c>
      <c r="F9" s="130">
        <v>2.9600000000000001E-2</v>
      </c>
      <c r="G9" s="130">
        <v>7.7000000000000002E-3</v>
      </c>
      <c r="H9" s="130">
        <v>7.1999999999999998E-3</v>
      </c>
      <c r="I9" s="130">
        <v>1.3899999999999999E-2</v>
      </c>
      <c r="J9" s="130">
        <v>3.1899999999999998E-2</v>
      </c>
      <c r="K9" s="130">
        <v>6.0400000000000002E-2</v>
      </c>
      <c r="L9" s="130">
        <v>1.54E-2</v>
      </c>
    </row>
    <row r="10" spans="1:12" ht="15" customHeight="1" thickBot="1">
      <c r="A10" s="47" t="s">
        <v>748</v>
      </c>
      <c r="B10" s="46" t="s">
        <v>821</v>
      </c>
      <c r="C10" s="165" t="s">
        <v>822</v>
      </c>
      <c r="D10" s="130">
        <v>0.64890000000000003</v>
      </c>
      <c r="E10" s="130">
        <v>0.6512</v>
      </c>
      <c r="F10" s="130">
        <v>0.7</v>
      </c>
      <c r="G10" s="130">
        <v>0.73729999999999996</v>
      </c>
      <c r="H10" s="130">
        <v>0.69169999999999998</v>
      </c>
      <c r="I10" s="130">
        <v>0.65429999999999999</v>
      </c>
      <c r="J10" s="130">
        <v>0.65500000000000003</v>
      </c>
      <c r="K10" s="130">
        <v>0.60840000000000005</v>
      </c>
      <c r="L10" s="130">
        <v>0.65269999999999995</v>
      </c>
    </row>
    <row r="11" spans="1:12" s="19" customFormat="1" ht="15" customHeight="1" thickTop="1" thickBot="1">
      <c r="A11" s="47"/>
      <c r="B11" s="164"/>
      <c r="C11" s="401" t="s">
        <v>524</v>
      </c>
      <c r="D11" s="402"/>
      <c r="E11" s="402"/>
      <c r="F11" s="402"/>
      <c r="G11" s="402"/>
      <c r="H11" s="403"/>
      <c r="I11" s="403"/>
      <c r="J11" s="403"/>
      <c r="K11" s="403"/>
      <c r="L11" s="403"/>
    </row>
    <row r="12" spans="1:12" s="78" customFormat="1" ht="15" customHeight="1" thickTop="1">
      <c r="A12" s="47" t="s">
        <v>748</v>
      </c>
      <c r="B12" s="46" t="s">
        <v>823</v>
      </c>
      <c r="C12" s="165" t="s">
        <v>1437</v>
      </c>
      <c r="D12" s="130">
        <v>9.7299999999999998E-2</v>
      </c>
      <c r="E12" s="130">
        <v>0.33179999999999998</v>
      </c>
      <c r="F12" s="130">
        <v>0.52070000000000005</v>
      </c>
      <c r="G12" s="130">
        <v>0.55959999999999999</v>
      </c>
      <c r="H12" s="130">
        <v>0.58919999999999995</v>
      </c>
      <c r="I12" s="130">
        <v>0.58440000000000003</v>
      </c>
      <c r="J12" s="130">
        <v>0.56799999999999995</v>
      </c>
      <c r="K12" s="130">
        <v>0.54159999999999997</v>
      </c>
      <c r="L12" s="130">
        <v>0.54249999999999998</v>
      </c>
    </row>
    <row r="13" spans="1:12" s="77" customFormat="1" ht="15" customHeight="1">
      <c r="A13" s="47" t="s">
        <v>748</v>
      </c>
      <c r="B13" s="46" t="s">
        <v>824</v>
      </c>
      <c r="C13" s="165" t="s">
        <v>1438</v>
      </c>
      <c r="D13" s="130">
        <v>9.7299999999999998E-2</v>
      </c>
      <c r="E13" s="130">
        <v>0.33179999999999998</v>
      </c>
      <c r="F13" s="130">
        <v>0.52070000000000005</v>
      </c>
      <c r="G13" s="130">
        <v>0.55959999999999999</v>
      </c>
      <c r="H13" s="130">
        <v>0.58919999999999995</v>
      </c>
      <c r="I13" s="130">
        <v>0.5897</v>
      </c>
      <c r="J13" s="130">
        <v>0.56799999999999995</v>
      </c>
      <c r="K13" s="130">
        <v>0.54159999999999997</v>
      </c>
      <c r="L13" s="130">
        <v>0.54310000000000003</v>
      </c>
    </row>
    <row r="14" spans="1:12" s="77" customFormat="1" ht="15" customHeight="1">
      <c r="A14" s="47"/>
      <c r="B14" s="46"/>
      <c r="C14" s="165" t="s">
        <v>1439</v>
      </c>
      <c r="D14" s="130">
        <v>0.4017</v>
      </c>
      <c r="E14" s="130">
        <v>0.31269999999999998</v>
      </c>
      <c r="F14" s="130">
        <v>0.2412</v>
      </c>
      <c r="G14" s="130">
        <v>0.27889999999999998</v>
      </c>
      <c r="H14" s="130">
        <v>0.2908</v>
      </c>
      <c r="I14" s="130">
        <v>0.31390000000000001</v>
      </c>
      <c r="J14" s="130">
        <v>0.33529999999999999</v>
      </c>
      <c r="K14" s="130">
        <v>0.34539999999999998</v>
      </c>
      <c r="L14" s="130">
        <v>0.33929999999999999</v>
      </c>
    </row>
    <row r="15" spans="1:12" s="77" customFormat="1" ht="15" customHeight="1" thickBot="1">
      <c r="A15" s="47" t="s">
        <v>748</v>
      </c>
      <c r="B15" s="46" t="s">
        <v>825</v>
      </c>
      <c r="C15" s="165" t="s">
        <v>1440</v>
      </c>
      <c r="D15" s="130">
        <v>0</v>
      </c>
      <c r="E15" s="130">
        <v>0</v>
      </c>
      <c r="F15" s="130">
        <v>0</v>
      </c>
      <c r="G15" s="130">
        <v>0</v>
      </c>
      <c r="H15" s="130">
        <v>0</v>
      </c>
      <c r="I15" s="130">
        <v>0</v>
      </c>
      <c r="J15" s="130">
        <v>0</v>
      </c>
      <c r="K15" s="130">
        <v>0</v>
      </c>
      <c r="L15" s="130">
        <v>0</v>
      </c>
    </row>
    <row r="16" spans="1:12" s="19" customFormat="1" ht="15" customHeight="1" thickTop="1" thickBot="1">
      <c r="A16" s="47"/>
      <c r="B16" s="164"/>
      <c r="C16" s="401" t="s">
        <v>826</v>
      </c>
      <c r="D16" s="402"/>
      <c r="E16" s="402"/>
      <c r="F16" s="402"/>
      <c r="G16" s="402"/>
      <c r="H16" s="403"/>
      <c r="I16" s="403"/>
      <c r="J16" s="403"/>
      <c r="K16" s="403"/>
      <c r="L16" s="403"/>
    </row>
    <row r="17" spans="1:12" s="78" customFormat="1" ht="15" customHeight="1" thickTop="1">
      <c r="A17" s="47" t="s">
        <v>748</v>
      </c>
      <c r="B17" s="46" t="s">
        <v>827</v>
      </c>
      <c r="C17" s="165" t="s">
        <v>1441</v>
      </c>
      <c r="D17" s="130">
        <v>0</v>
      </c>
      <c r="E17" s="130">
        <v>1</v>
      </c>
      <c r="F17" s="130">
        <v>1</v>
      </c>
      <c r="G17" s="130">
        <v>1</v>
      </c>
      <c r="H17" s="130">
        <v>0.99980000000000002</v>
      </c>
      <c r="I17" s="130">
        <v>1</v>
      </c>
      <c r="J17" s="130">
        <v>1</v>
      </c>
      <c r="K17" s="130">
        <v>1</v>
      </c>
      <c r="L17" s="130">
        <v>1</v>
      </c>
    </row>
    <row r="18" spans="1:12" s="77" customFormat="1" ht="15" customHeight="1">
      <c r="A18" s="47" t="s">
        <v>748</v>
      </c>
      <c r="B18" s="46" t="s">
        <v>828</v>
      </c>
      <c r="C18" s="165" t="s">
        <v>1442</v>
      </c>
      <c r="D18" s="130">
        <v>0</v>
      </c>
      <c r="E18" s="130">
        <v>0</v>
      </c>
      <c r="F18" s="130">
        <v>0</v>
      </c>
      <c r="G18" s="130">
        <v>0</v>
      </c>
      <c r="H18" s="130">
        <v>2.0000000000000001E-4</v>
      </c>
      <c r="I18" s="130">
        <v>0</v>
      </c>
      <c r="J18" s="130">
        <v>0</v>
      </c>
      <c r="K18" s="130">
        <v>0</v>
      </c>
      <c r="L18" s="130">
        <v>0</v>
      </c>
    </row>
    <row r="19" spans="1:12" s="77" customFormat="1" ht="15" customHeight="1" thickBot="1">
      <c r="A19" s="47" t="s">
        <v>748</v>
      </c>
      <c r="B19" s="46" t="s">
        <v>829</v>
      </c>
      <c r="C19" s="165" t="s">
        <v>830</v>
      </c>
      <c r="D19" s="339">
        <v>0</v>
      </c>
      <c r="E19" s="339">
        <v>0</v>
      </c>
      <c r="F19" s="339">
        <v>0</v>
      </c>
      <c r="G19" s="339">
        <v>900.68740000000003</v>
      </c>
      <c r="H19" s="339">
        <v>1015.0029</v>
      </c>
      <c r="I19" s="339">
        <v>1003.8942</v>
      </c>
      <c r="J19" s="339">
        <v>1003.5423</v>
      </c>
      <c r="K19" s="339">
        <v>999.54600000000005</v>
      </c>
      <c r="L19" s="339">
        <v>988.15039999999999</v>
      </c>
    </row>
    <row r="20" spans="1:12" s="19" customFormat="1" ht="15" customHeight="1" thickTop="1" thickBot="1">
      <c r="A20" s="47"/>
      <c r="B20" s="164"/>
      <c r="C20" s="401" t="s">
        <v>831</v>
      </c>
      <c r="D20" s="402"/>
      <c r="E20" s="402"/>
      <c r="F20" s="402"/>
      <c r="G20" s="402"/>
      <c r="H20" s="403"/>
      <c r="I20" s="403"/>
      <c r="J20" s="403"/>
      <c r="K20" s="403"/>
      <c r="L20" s="403"/>
    </row>
    <row r="21" spans="1:12" s="78" customFormat="1" ht="15" customHeight="1" thickTop="1">
      <c r="A21" s="47" t="s">
        <v>748</v>
      </c>
      <c r="B21" s="46" t="s">
        <v>832</v>
      </c>
      <c r="C21" s="165" t="s">
        <v>833</v>
      </c>
      <c r="D21" s="130">
        <v>1</v>
      </c>
      <c r="E21" s="130">
        <v>0.99990000000000001</v>
      </c>
      <c r="F21" s="130">
        <v>0.99739999999999995</v>
      </c>
      <c r="G21" s="130">
        <v>0.99490000000000001</v>
      </c>
      <c r="H21" s="130">
        <v>0.99470000000000003</v>
      </c>
      <c r="I21" s="130">
        <v>0.99480000000000002</v>
      </c>
      <c r="J21" s="130">
        <v>0.99409999999999998</v>
      </c>
      <c r="K21" s="130">
        <v>0.98929999999999996</v>
      </c>
      <c r="L21" s="130">
        <v>0.98599999999999999</v>
      </c>
    </row>
    <row r="22" spans="1:12" s="77" customFormat="1" ht="15" customHeight="1">
      <c r="A22" s="47" t="s">
        <v>748</v>
      </c>
      <c r="B22" s="46" t="s">
        <v>834</v>
      </c>
      <c r="C22" s="165" t="s">
        <v>835</v>
      </c>
      <c r="D22" s="130">
        <v>0</v>
      </c>
      <c r="E22" s="130">
        <v>1E-4</v>
      </c>
      <c r="F22" s="130">
        <v>2.0000000000000001E-4</v>
      </c>
      <c r="G22" s="130">
        <v>1.6000000000000001E-3</v>
      </c>
      <c r="H22" s="130">
        <v>1.9E-3</v>
      </c>
      <c r="I22" s="130">
        <v>1.6000000000000001E-3</v>
      </c>
      <c r="J22" s="130">
        <v>6.8099999999999994E-2</v>
      </c>
      <c r="K22" s="130">
        <v>8.2299999999999998E-2</v>
      </c>
      <c r="L22" s="130">
        <v>0.1196</v>
      </c>
    </row>
    <row r="23" spans="1:12" s="77" customFormat="1" ht="15" customHeight="1">
      <c r="A23" s="47" t="s">
        <v>748</v>
      </c>
      <c r="B23" s="46" t="s">
        <v>836</v>
      </c>
      <c r="C23" s="165" t="s">
        <v>837</v>
      </c>
      <c r="D23" s="130">
        <v>0</v>
      </c>
      <c r="E23" s="130">
        <v>1E-4</v>
      </c>
      <c r="F23" s="130">
        <v>2.5999999999999999E-3</v>
      </c>
      <c r="G23" s="130">
        <v>5.1000000000000004E-3</v>
      </c>
      <c r="H23" s="130">
        <v>5.3E-3</v>
      </c>
      <c r="I23" s="130">
        <v>5.1999999999999998E-3</v>
      </c>
      <c r="J23" s="130">
        <v>5.8999999999999999E-3</v>
      </c>
      <c r="K23" s="130">
        <v>1.0699999999999999E-2</v>
      </c>
      <c r="L23" s="130">
        <v>1.4E-2</v>
      </c>
    </row>
    <row r="24" spans="1:12" s="77" customFormat="1" ht="15" customHeight="1">
      <c r="A24" s="47" t="s">
        <v>748</v>
      </c>
      <c r="B24" s="46" t="s">
        <v>838</v>
      </c>
      <c r="C24" s="165" t="s">
        <v>839</v>
      </c>
      <c r="D24" s="130">
        <v>0</v>
      </c>
      <c r="E24" s="130">
        <v>1E-4</v>
      </c>
      <c r="F24" s="130">
        <v>2.0000000000000001E-4</v>
      </c>
      <c r="G24" s="130">
        <v>1.5E-3</v>
      </c>
      <c r="H24" s="130">
        <v>1.8E-3</v>
      </c>
      <c r="I24" s="130">
        <v>1.5E-3</v>
      </c>
      <c r="J24" s="130">
        <v>6.8500000000000005E-2</v>
      </c>
      <c r="K24" s="130">
        <v>8.3099999999999993E-2</v>
      </c>
      <c r="L24" s="130">
        <v>0.1195</v>
      </c>
    </row>
    <row r="25" spans="1:12" s="77" customFormat="1" ht="15" customHeight="1">
      <c r="A25" s="47" t="s">
        <v>748</v>
      </c>
      <c r="B25" s="46" t="s">
        <v>840</v>
      </c>
      <c r="C25" s="165" t="s">
        <v>841</v>
      </c>
      <c r="D25" s="130">
        <v>0</v>
      </c>
      <c r="E25" s="130">
        <v>0</v>
      </c>
      <c r="F25" s="130">
        <v>8.2400000000000001E-2</v>
      </c>
      <c r="G25" s="130">
        <v>5.2299999999999999E-2</v>
      </c>
      <c r="H25" s="130">
        <v>4.8899999999999999E-2</v>
      </c>
      <c r="I25" s="130">
        <v>5.7700000000000001E-2</v>
      </c>
      <c r="J25" s="130">
        <v>5.9999999999999995E-4</v>
      </c>
      <c r="K25" s="130">
        <v>6.9999999999999999E-4</v>
      </c>
      <c r="L25" s="130">
        <v>1.4800000000000001E-2</v>
      </c>
    </row>
    <row r="26" spans="1:12" s="77" customFormat="1" ht="15" customHeight="1">
      <c r="A26" s="47" t="s">
        <v>748</v>
      </c>
      <c r="B26" s="46" t="s">
        <v>842</v>
      </c>
      <c r="C26" s="165" t="s">
        <v>843</v>
      </c>
      <c r="D26" s="130">
        <v>6.6E-3</v>
      </c>
      <c r="E26" s="130">
        <v>8.0000000000000002E-3</v>
      </c>
      <c r="F26" s="130">
        <v>0.01</v>
      </c>
      <c r="G26" s="130">
        <v>1.11E-2</v>
      </c>
      <c r="H26" s="130">
        <v>1.3899999999999999E-2</v>
      </c>
      <c r="I26" s="130">
        <v>3.78E-2</v>
      </c>
      <c r="J26" s="130">
        <v>4.0500000000000001E-2</v>
      </c>
      <c r="K26" s="130">
        <v>4.24E-2</v>
      </c>
      <c r="L26" s="130">
        <v>4.0399999999999998E-2</v>
      </c>
    </row>
    <row r="27" spans="1:12" s="77" customFormat="1" ht="15" customHeight="1">
      <c r="A27" s="47" t="s">
        <v>748</v>
      </c>
      <c r="B27" s="46" t="s">
        <v>844</v>
      </c>
      <c r="C27" s="165" t="s">
        <v>1443</v>
      </c>
      <c r="D27" s="130">
        <v>5.1799999999999999E-2</v>
      </c>
      <c r="E27" s="130">
        <v>4.2999999999999997E-2</v>
      </c>
      <c r="F27" s="130">
        <v>3.3599999999999998E-2</v>
      </c>
      <c r="G27" s="130">
        <v>2.4899999999999999E-2</v>
      </c>
      <c r="H27" s="130">
        <v>1.9300000000000001E-2</v>
      </c>
      <c r="I27" s="130">
        <v>1.66E-2</v>
      </c>
      <c r="J27" s="130">
        <v>1.6E-2</v>
      </c>
      <c r="K27" s="130">
        <v>1.9300000000000001E-2</v>
      </c>
      <c r="L27" s="130">
        <v>2.1000000000000001E-2</v>
      </c>
    </row>
    <row r="28" spans="1:12" s="77" customFormat="1" ht="15" customHeight="1">
      <c r="A28" s="47" t="s">
        <v>748</v>
      </c>
      <c r="B28" s="46" t="s">
        <v>845</v>
      </c>
      <c r="C28" s="165" t="s">
        <v>846</v>
      </c>
      <c r="D28" s="130">
        <v>0</v>
      </c>
      <c r="E28" s="130">
        <v>0.99919999999999998</v>
      </c>
      <c r="F28" s="130">
        <v>0.997</v>
      </c>
      <c r="G28" s="130">
        <v>0.99370000000000003</v>
      </c>
      <c r="H28" s="130">
        <v>0.99429999999999996</v>
      </c>
      <c r="I28" s="130">
        <v>0.99399999999999999</v>
      </c>
      <c r="J28" s="130">
        <v>0.98980000000000001</v>
      </c>
      <c r="K28" s="130">
        <v>0.97130000000000005</v>
      </c>
      <c r="L28" s="130">
        <v>0.97270000000000001</v>
      </c>
    </row>
    <row r="29" spans="1:12" s="77" customFormat="1" ht="15" customHeight="1">
      <c r="A29" s="47" t="s">
        <v>748</v>
      </c>
      <c r="B29" s="46" t="s">
        <v>847</v>
      </c>
      <c r="C29" s="165" t="s">
        <v>848</v>
      </c>
      <c r="D29" s="130">
        <v>0</v>
      </c>
      <c r="E29" s="130">
        <v>2.9999999999999997E-4</v>
      </c>
      <c r="F29" s="130">
        <v>2.9999999999999997E-4</v>
      </c>
      <c r="G29" s="130">
        <v>1.1999999999999999E-3</v>
      </c>
      <c r="H29" s="130">
        <v>4.0000000000000002E-4</v>
      </c>
      <c r="I29" s="130">
        <v>8.0000000000000004E-4</v>
      </c>
      <c r="J29" s="130">
        <v>4.1000000000000003E-3</v>
      </c>
      <c r="K29" s="130">
        <v>1.7600000000000001E-2</v>
      </c>
      <c r="L29" s="130">
        <v>1.2999999999999999E-2</v>
      </c>
    </row>
    <row r="30" spans="1:12" s="77" customFormat="1" ht="15" customHeight="1">
      <c r="A30" s="47" t="s">
        <v>748</v>
      </c>
      <c r="B30" s="46" t="s">
        <v>849</v>
      </c>
      <c r="C30" s="165" t="s">
        <v>850</v>
      </c>
      <c r="D30" s="130">
        <v>0</v>
      </c>
      <c r="E30" s="130">
        <v>1E-4</v>
      </c>
      <c r="F30" s="130">
        <v>2.0000000000000001E-4</v>
      </c>
      <c r="G30" s="130">
        <v>4.0000000000000002E-4</v>
      </c>
      <c r="H30" s="130">
        <v>0</v>
      </c>
      <c r="I30" s="130">
        <v>0</v>
      </c>
      <c r="J30" s="130">
        <v>1.8E-3</v>
      </c>
      <c r="K30" s="130">
        <v>2.2000000000000001E-3</v>
      </c>
      <c r="L30" s="130">
        <v>5.9999999999999995E-4</v>
      </c>
    </row>
    <row r="31" spans="1:12" s="77" customFormat="1" ht="15" customHeight="1">
      <c r="A31" s="47" t="s">
        <v>748</v>
      </c>
      <c r="B31" s="46" t="s">
        <v>851</v>
      </c>
      <c r="C31" s="165" t="s">
        <v>852</v>
      </c>
      <c r="D31" s="130">
        <v>0</v>
      </c>
      <c r="E31" s="130">
        <v>0</v>
      </c>
      <c r="F31" s="130">
        <v>0</v>
      </c>
      <c r="G31" s="130">
        <v>1E-4</v>
      </c>
      <c r="H31" s="130">
        <v>0</v>
      </c>
      <c r="I31" s="130">
        <v>0</v>
      </c>
      <c r="J31" s="130">
        <v>2.0000000000000001E-4</v>
      </c>
      <c r="K31" s="130">
        <v>2.0000000000000001E-4</v>
      </c>
      <c r="L31" s="130">
        <v>2.9999999999999997E-4</v>
      </c>
    </row>
    <row r="32" spans="1:12" s="77" customFormat="1" ht="15" customHeight="1">
      <c r="A32" s="47" t="s">
        <v>748</v>
      </c>
      <c r="B32" s="46" t="s">
        <v>853</v>
      </c>
      <c r="C32" s="165" t="s">
        <v>854</v>
      </c>
      <c r="D32" s="130">
        <v>0</v>
      </c>
      <c r="E32" s="130">
        <v>1E-4</v>
      </c>
      <c r="F32" s="130">
        <v>2.0000000000000001E-4</v>
      </c>
      <c r="G32" s="130">
        <v>5.0000000000000001E-4</v>
      </c>
      <c r="H32" s="130">
        <v>5.0000000000000001E-4</v>
      </c>
      <c r="I32" s="130">
        <v>0</v>
      </c>
      <c r="J32" s="130">
        <v>4.0000000000000002E-4</v>
      </c>
      <c r="K32" s="130">
        <v>3.5999999999999999E-3</v>
      </c>
      <c r="L32" s="130">
        <v>5.4000000000000003E-3</v>
      </c>
    </row>
    <row r="33" spans="1:12" s="77" customFormat="1" ht="15" customHeight="1" thickBot="1">
      <c r="A33" s="47" t="s">
        <v>748</v>
      </c>
      <c r="B33" s="165" t="s">
        <v>855</v>
      </c>
      <c r="C33" s="165" t="s">
        <v>856</v>
      </c>
      <c r="D33" s="130">
        <v>0</v>
      </c>
      <c r="E33" s="130">
        <v>2.0000000000000001E-4</v>
      </c>
      <c r="F33" s="130">
        <v>2.3E-3</v>
      </c>
      <c r="G33" s="130">
        <v>4.1000000000000003E-3</v>
      </c>
      <c r="H33" s="130">
        <v>4.7999999999999996E-3</v>
      </c>
      <c r="I33" s="130">
        <v>5.1999999999999998E-3</v>
      </c>
      <c r="J33" s="130">
        <v>3.7000000000000002E-3</v>
      </c>
      <c r="K33" s="130">
        <v>5.0000000000000001E-3</v>
      </c>
      <c r="L33" s="130">
        <v>8.0000000000000002E-3</v>
      </c>
    </row>
    <row r="34" spans="1:12" s="19" customFormat="1" ht="15" customHeight="1" thickTop="1" thickBot="1">
      <c r="A34" s="47"/>
      <c r="B34" s="164"/>
      <c r="C34" s="401" t="s">
        <v>540</v>
      </c>
      <c r="D34" s="402"/>
      <c r="E34" s="402"/>
      <c r="F34" s="402"/>
      <c r="G34" s="402"/>
      <c r="H34" s="403"/>
      <c r="I34" s="403"/>
      <c r="J34" s="403"/>
      <c r="K34" s="403"/>
      <c r="L34" s="403"/>
    </row>
    <row r="35" spans="1:12" s="78" customFormat="1" ht="15" customHeight="1" thickTop="1">
      <c r="A35" s="47" t="s">
        <v>748</v>
      </c>
      <c r="B35" s="46" t="s">
        <v>857</v>
      </c>
      <c r="C35" s="165" t="s">
        <v>858</v>
      </c>
      <c r="D35" s="130">
        <v>0</v>
      </c>
      <c r="E35" s="130">
        <v>0</v>
      </c>
      <c r="F35" s="130">
        <v>0</v>
      </c>
      <c r="G35" s="130">
        <v>0</v>
      </c>
      <c r="H35" s="130">
        <v>0</v>
      </c>
      <c r="I35" s="130">
        <v>0</v>
      </c>
      <c r="J35" s="130">
        <v>0</v>
      </c>
      <c r="K35" s="130">
        <v>0</v>
      </c>
      <c r="L35" s="130">
        <v>0</v>
      </c>
    </row>
    <row r="36" spans="1:12" s="77" customFormat="1" ht="15" customHeight="1">
      <c r="A36" s="47" t="s">
        <v>748</v>
      </c>
      <c r="B36" s="46" t="s">
        <v>859</v>
      </c>
      <c r="C36" s="165" t="s">
        <v>860</v>
      </c>
      <c r="D36" s="130">
        <v>0</v>
      </c>
      <c r="E36" s="130">
        <v>0</v>
      </c>
      <c r="F36" s="130">
        <v>0</v>
      </c>
      <c r="G36" s="130">
        <v>0</v>
      </c>
      <c r="H36" s="130">
        <v>0</v>
      </c>
      <c r="I36" s="130">
        <v>0</v>
      </c>
      <c r="J36" s="130">
        <v>0</v>
      </c>
      <c r="K36" s="130">
        <v>0</v>
      </c>
      <c r="L36" s="130">
        <v>0</v>
      </c>
    </row>
    <row r="37" spans="1:12" s="77" customFormat="1" ht="15" customHeight="1">
      <c r="A37" s="47" t="s">
        <v>748</v>
      </c>
      <c r="B37" s="46" t="s">
        <v>861</v>
      </c>
      <c r="C37" s="165" t="s">
        <v>862</v>
      </c>
      <c r="D37" s="130">
        <v>0.13769999999999999</v>
      </c>
      <c r="E37" s="130">
        <v>0.1075</v>
      </c>
      <c r="F37" s="130">
        <v>5.2900000000000003E-2</v>
      </c>
      <c r="G37" s="130">
        <v>2.93E-2</v>
      </c>
      <c r="H37" s="130">
        <v>3.1E-2</v>
      </c>
      <c r="I37" s="130">
        <v>0.1177</v>
      </c>
      <c r="J37" s="130">
        <v>0.13980000000000001</v>
      </c>
      <c r="K37" s="130">
        <v>0.17480000000000001</v>
      </c>
      <c r="L37" s="130">
        <v>0.13159999999999999</v>
      </c>
    </row>
    <row r="38" spans="1:12" s="77" customFormat="1" ht="15" customHeight="1">
      <c r="A38" s="47" t="s">
        <v>748</v>
      </c>
      <c r="B38" s="46" t="s">
        <v>863</v>
      </c>
      <c r="C38" s="165" t="s">
        <v>864</v>
      </c>
      <c r="D38" s="130">
        <v>0.107</v>
      </c>
      <c r="E38" s="130">
        <v>8.6999999999999994E-2</v>
      </c>
      <c r="F38" s="130">
        <v>4.4499999999999998E-2</v>
      </c>
      <c r="G38" s="130">
        <v>2.5399999999999999E-2</v>
      </c>
      <c r="H38" s="130">
        <v>2.75E-2</v>
      </c>
      <c r="I38" s="130">
        <v>0.10730000000000001</v>
      </c>
      <c r="J38" s="130">
        <v>0.1275</v>
      </c>
      <c r="K38" s="130">
        <v>0.1565</v>
      </c>
      <c r="L38" s="130">
        <v>0.11749999999999999</v>
      </c>
    </row>
    <row r="39" spans="1:12" s="77" customFormat="1" ht="15" customHeight="1" thickBot="1">
      <c r="A39" s="47" t="s">
        <v>748</v>
      </c>
      <c r="B39" s="46" t="s">
        <v>865</v>
      </c>
      <c r="C39" s="103" t="s">
        <v>1205</v>
      </c>
      <c r="D39" s="130">
        <v>3.0446274741249999</v>
      </c>
      <c r="E39" s="130">
        <v>0</v>
      </c>
      <c r="F39" s="130">
        <v>0</v>
      </c>
      <c r="G39" s="130">
        <v>0.19256849961854564</v>
      </c>
      <c r="H39" s="130">
        <v>0.17649999999999999</v>
      </c>
      <c r="I39" s="130">
        <v>0.21809999999999999</v>
      </c>
      <c r="J39" s="130">
        <v>0.27089999999999997</v>
      </c>
      <c r="K39" s="130">
        <v>0.46189999999999998</v>
      </c>
      <c r="L39" s="130">
        <v>0.24429999999999999</v>
      </c>
    </row>
    <row r="40" spans="1:12" s="19" customFormat="1" ht="15" customHeight="1" thickTop="1" thickBot="1">
      <c r="A40" s="47"/>
      <c r="B40" s="164"/>
      <c r="C40" s="401" t="s">
        <v>545</v>
      </c>
      <c r="D40" s="402"/>
      <c r="E40" s="402"/>
      <c r="F40" s="402"/>
      <c r="G40" s="402"/>
      <c r="H40" s="403"/>
      <c r="I40" s="403"/>
      <c r="J40" s="403"/>
      <c r="K40" s="403"/>
      <c r="L40" s="403"/>
    </row>
    <row r="41" spans="1:12" s="78" customFormat="1" ht="15" customHeight="1" thickTop="1">
      <c r="A41" s="47" t="s">
        <v>748</v>
      </c>
      <c r="B41" s="46" t="s">
        <v>866</v>
      </c>
      <c r="C41" s="165" t="s">
        <v>867</v>
      </c>
      <c r="D41" s="130">
        <v>0.22309999999999999</v>
      </c>
      <c r="E41" s="130">
        <v>0.191</v>
      </c>
      <c r="F41" s="130">
        <v>0.15909999999999999</v>
      </c>
      <c r="G41" s="130">
        <v>0.1341</v>
      </c>
      <c r="H41" s="130">
        <v>0.11070000000000001</v>
      </c>
      <c r="I41" s="130">
        <v>8.8099999999999998E-2</v>
      </c>
      <c r="J41" s="130">
        <v>8.77E-2</v>
      </c>
      <c r="K41" s="130">
        <v>0.105</v>
      </c>
      <c r="L41" s="130">
        <v>0.1076</v>
      </c>
    </row>
    <row r="42" spans="1:12" s="77" customFormat="1" ht="15" customHeight="1">
      <c r="A42" s="47" t="s">
        <v>748</v>
      </c>
      <c r="B42" s="46" t="s">
        <v>868</v>
      </c>
      <c r="C42" s="165" t="s">
        <v>869</v>
      </c>
      <c r="D42" s="130">
        <v>0.22309999999999999</v>
      </c>
      <c r="E42" s="130">
        <v>0.191</v>
      </c>
      <c r="F42" s="130">
        <v>0.15909999999999999</v>
      </c>
      <c r="G42" s="130">
        <v>0.1341</v>
      </c>
      <c r="H42" s="130">
        <v>0.11070000000000001</v>
      </c>
      <c r="I42" s="130">
        <v>8.8099999999999998E-2</v>
      </c>
      <c r="J42" s="130">
        <v>8.77E-2</v>
      </c>
      <c r="K42" s="130">
        <v>0.105</v>
      </c>
      <c r="L42" s="130">
        <v>0.1076</v>
      </c>
    </row>
    <row r="43" spans="1:12" s="77" customFormat="1" ht="15" customHeight="1">
      <c r="A43" s="47" t="s">
        <v>748</v>
      </c>
      <c r="B43" s="46" t="s">
        <v>870</v>
      </c>
      <c r="C43" s="165" t="s">
        <v>871</v>
      </c>
      <c r="D43" s="130">
        <v>0</v>
      </c>
      <c r="E43" s="130">
        <v>4.0000000000000002E-4</v>
      </c>
      <c r="F43" s="130">
        <v>1.18E-2</v>
      </c>
      <c r="G43" s="130">
        <v>2.8400000000000002E-2</v>
      </c>
      <c r="H43" s="130">
        <v>3.32E-2</v>
      </c>
      <c r="I43" s="130">
        <v>3.7499999999999999E-2</v>
      </c>
      <c r="J43" s="130">
        <v>4.3099999999999999E-2</v>
      </c>
      <c r="K43" s="130">
        <v>6.0400000000000002E-2</v>
      </c>
      <c r="L43" s="130">
        <v>8.3500000000000005E-2</v>
      </c>
    </row>
    <row r="44" spans="1:12" s="77" customFormat="1" ht="15" customHeight="1">
      <c r="A44" s="47" t="s">
        <v>748</v>
      </c>
      <c r="B44" s="46" t="s">
        <v>872</v>
      </c>
      <c r="C44" s="165" t="s">
        <v>873</v>
      </c>
      <c r="D44" s="130">
        <v>0</v>
      </c>
      <c r="E44" s="130">
        <v>0</v>
      </c>
      <c r="F44" s="130">
        <v>1E-4</v>
      </c>
      <c r="G44" s="130">
        <v>5.0000000000000001E-4</v>
      </c>
      <c r="H44" s="130">
        <v>5.9999999999999995E-4</v>
      </c>
      <c r="I44" s="130">
        <v>6.9999999999999999E-4</v>
      </c>
      <c r="J44" s="130">
        <v>2.9999999999999997E-4</v>
      </c>
      <c r="K44" s="130">
        <v>2.9999999999999997E-4</v>
      </c>
      <c r="L44" s="130">
        <v>1.0500000000000001E-2</v>
      </c>
    </row>
    <row r="45" spans="1:12" s="77" customFormat="1" ht="15" customHeight="1">
      <c r="A45" s="47" t="s">
        <v>748</v>
      </c>
      <c r="B45" s="46" t="s">
        <v>874</v>
      </c>
      <c r="C45" s="165" t="s">
        <v>875</v>
      </c>
      <c r="D45" s="130">
        <v>0</v>
      </c>
      <c r="E45" s="130">
        <v>2.0000000000000001E-4</v>
      </c>
      <c r="F45" s="130">
        <v>3.0000000000000001E-3</v>
      </c>
      <c r="G45" s="130">
        <v>5.3E-3</v>
      </c>
      <c r="H45" s="130">
        <v>3.2000000000000002E-3</v>
      </c>
      <c r="I45" s="130">
        <v>2.5000000000000001E-3</v>
      </c>
      <c r="J45" s="130">
        <v>1.4999999999999999E-2</v>
      </c>
      <c r="K45" s="130">
        <v>2.3199999999999998E-2</v>
      </c>
      <c r="L45" s="130">
        <v>3.3300000000000003E-2</v>
      </c>
    </row>
    <row r="46" spans="1:12" s="77" customFormat="1" ht="15" customHeight="1" thickBot="1">
      <c r="A46" s="47" t="s">
        <v>748</v>
      </c>
      <c r="B46" s="46" t="s">
        <v>876</v>
      </c>
      <c r="C46" s="165" t="s">
        <v>877</v>
      </c>
      <c r="D46" s="130">
        <v>0.40100000000000002</v>
      </c>
      <c r="E46" s="130">
        <v>0.30230000000000001</v>
      </c>
      <c r="F46" s="130">
        <v>0.3347</v>
      </c>
      <c r="G46" s="130">
        <v>0.2344</v>
      </c>
      <c r="H46" s="130">
        <v>0.14710000000000001</v>
      </c>
      <c r="I46" s="130">
        <v>0.14169999999999999</v>
      </c>
      <c r="J46" s="130">
        <v>0.1409</v>
      </c>
      <c r="K46" s="130">
        <v>0.13619999999999999</v>
      </c>
      <c r="L46" s="130">
        <v>0.16850000000000001</v>
      </c>
    </row>
    <row r="47" spans="1:12" s="45" customFormat="1" ht="15" customHeight="1" thickTop="1" thickBot="1">
      <c r="A47" s="47"/>
      <c r="B47" s="164"/>
      <c r="C47" s="401" t="s">
        <v>878</v>
      </c>
      <c r="D47" s="402"/>
      <c r="E47" s="402"/>
      <c r="F47" s="402"/>
      <c r="G47" s="402"/>
      <c r="H47" s="403"/>
      <c r="I47" s="403"/>
      <c r="J47" s="403"/>
      <c r="K47" s="403"/>
      <c r="L47" s="403"/>
    </row>
    <row r="48" spans="1:12" s="78" customFormat="1" ht="15" customHeight="1" thickTop="1">
      <c r="A48" s="47" t="s">
        <v>748</v>
      </c>
      <c r="B48" s="46" t="s">
        <v>879</v>
      </c>
      <c r="C48" s="165" t="s">
        <v>880</v>
      </c>
      <c r="D48" s="130">
        <v>0.82630000000000003</v>
      </c>
      <c r="E48" s="130">
        <v>0.85009999999999997</v>
      </c>
      <c r="F48" s="130">
        <v>0.83960000000000001</v>
      </c>
      <c r="G48" s="130">
        <v>0.85270000000000001</v>
      </c>
      <c r="H48" s="130">
        <v>0.84760000000000002</v>
      </c>
      <c r="I48" s="130">
        <v>0.85060000000000002</v>
      </c>
      <c r="J48" s="130">
        <v>0.83750000000000002</v>
      </c>
      <c r="K48" s="130">
        <v>0.81159999999999999</v>
      </c>
      <c r="L48" s="130">
        <v>0.85740000000000005</v>
      </c>
    </row>
    <row r="49" spans="1:12" s="77" customFormat="1" ht="15" customHeight="1">
      <c r="A49" s="47" t="s">
        <v>748</v>
      </c>
      <c r="B49" s="46" t="s">
        <v>881</v>
      </c>
      <c r="C49" s="165" t="s">
        <v>882</v>
      </c>
      <c r="D49" s="130">
        <v>0.98939999999999995</v>
      </c>
      <c r="E49" s="130">
        <v>0.98350000000000004</v>
      </c>
      <c r="F49" s="130">
        <v>0.97589999999999999</v>
      </c>
      <c r="G49" s="130">
        <v>0.96479999999999999</v>
      </c>
      <c r="H49" s="130">
        <v>0.96279999999999999</v>
      </c>
      <c r="I49" s="130">
        <v>0.96189999999999998</v>
      </c>
      <c r="J49" s="130">
        <v>0.9577</v>
      </c>
      <c r="K49" s="130">
        <v>0.95879999999999999</v>
      </c>
      <c r="L49" s="130">
        <v>0.95089999999999997</v>
      </c>
    </row>
    <row r="50" spans="1:12" s="77" customFormat="1" ht="15" customHeight="1">
      <c r="A50" s="47" t="s">
        <v>748</v>
      </c>
      <c r="B50" s="46" t="s">
        <v>883</v>
      </c>
      <c r="C50" s="165" t="s">
        <v>884</v>
      </c>
      <c r="D50" s="130">
        <v>7.4999999999999997E-2</v>
      </c>
      <c r="E50" s="130">
        <v>6.8400000000000002E-2</v>
      </c>
      <c r="F50" s="130">
        <v>2.3E-2</v>
      </c>
      <c r="G50" s="130">
        <v>2.07E-2</v>
      </c>
      <c r="H50" s="130">
        <v>-1.01E-2</v>
      </c>
      <c r="I50" s="130">
        <v>-3.0200000000000001E-2</v>
      </c>
      <c r="J50" s="130">
        <v>-4.1300000000000003E-2</v>
      </c>
      <c r="K50" s="130">
        <v>-5.4199999999999998E-2</v>
      </c>
      <c r="L50" s="130">
        <v>1.03E-2</v>
      </c>
    </row>
    <row r="51" spans="1:12" s="77" customFormat="1" ht="15" customHeight="1">
      <c r="A51" s="47" t="s">
        <v>748</v>
      </c>
      <c r="B51" s="46" t="s">
        <v>885</v>
      </c>
      <c r="C51" s="165" t="s">
        <v>1463</v>
      </c>
      <c r="D51" s="130">
        <v>0.77839999999999998</v>
      </c>
      <c r="E51" s="130">
        <v>0.78480000000000005</v>
      </c>
      <c r="F51" s="130">
        <v>1.0085</v>
      </c>
      <c r="G51" s="130">
        <v>1.0984</v>
      </c>
      <c r="H51" s="130">
        <v>1.3766</v>
      </c>
      <c r="I51" s="130">
        <v>1.6957</v>
      </c>
      <c r="J51" s="130">
        <v>1.8520000000000001</v>
      </c>
      <c r="K51" s="130">
        <v>1.7947</v>
      </c>
      <c r="L51" s="130">
        <v>1.3259000000000001</v>
      </c>
    </row>
    <row r="52" spans="1:12" ht="3.75" customHeight="1" thickBot="1">
      <c r="A52" s="47"/>
      <c r="B52" s="47"/>
      <c r="C52" s="118"/>
      <c r="D52" s="118"/>
      <c r="E52" s="118"/>
      <c r="F52" s="118"/>
      <c r="G52" s="118"/>
      <c r="H52" s="118"/>
      <c r="I52" s="118"/>
      <c r="J52" s="118"/>
      <c r="K52" s="118"/>
      <c r="L52" s="118"/>
    </row>
    <row r="53" spans="1:12" ht="15" customHeight="1" thickTop="1">
      <c r="A53" s="169" t="s">
        <v>817</v>
      </c>
      <c r="B53" s="165" t="s">
        <v>817</v>
      </c>
      <c r="C53" s="774" t="s">
        <v>557</v>
      </c>
      <c r="D53" s="774"/>
      <c r="E53" s="774"/>
      <c r="F53" s="774"/>
      <c r="G53" s="774"/>
      <c r="H53" s="774"/>
      <c r="I53" s="774"/>
      <c r="J53" s="774"/>
      <c r="K53" s="774"/>
      <c r="L53" s="774"/>
    </row>
    <row r="54" spans="1:12" ht="51.75" customHeight="1">
      <c r="A54" s="47"/>
      <c r="B54" s="47"/>
      <c r="C54" s="769" t="s">
        <v>887</v>
      </c>
      <c r="D54" s="769"/>
      <c r="E54" s="769"/>
      <c r="F54" s="769"/>
      <c r="G54" s="769"/>
      <c r="H54" s="769"/>
      <c r="I54" s="769"/>
      <c r="J54" s="769"/>
      <c r="K54" s="769"/>
      <c r="L54" s="769"/>
    </row>
    <row r="55" spans="1:12" ht="48" customHeight="1">
      <c r="A55" s="47"/>
      <c r="B55" s="47"/>
      <c r="C55" s="769" t="s">
        <v>888</v>
      </c>
      <c r="D55" s="769"/>
      <c r="E55" s="769"/>
      <c r="F55" s="769"/>
      <c r="G55" s="769"/>
      <c r="H55" s="769"/>
      <c r="I55" s="769"/>
      <c r="J55" s="769"/>
      <c r="K55" s="769"/>
      <c r="L55" s="769"/>
    </row>
    <row r="56" spans="1:12" ht="15" customHeight="1">
      <c r="A56" s="47"/>
      <c r="B56" s="47"/>
      <c r="C56" s="770" t="s">
        <v>1446</v>
      </c>
      <c r="D56" s="770"/>
      <c r="E56" s="770"/>
      <c r="F56" s="770"/>
      <c r="G56" s="770"/>
      <c r="H56" s="770"/>
      <c r="I56" s="770"/>
      <c r="J56" s="770"/>
      <c r="K56" s="770"/>
      <c r="L56" s="770"/>
    </row>
    <row r="57" spans="1:12" ht="15" customHeight="1">
      <c r="A57" s="47"/>
      <c r="B57" s="47"/>
      <c r="C57" s="770" t="s">
        <v>561</v>
      </c>
      <c r="D57" s="770"/>
      <c r="E57" s="770"/>
      <c r="F57" s="770"/>
      <c r="G57" s="770"/>
      <c r="H57" s="770"/>
      <c r="I57" s="770"/>
      <c r="J57" s="770"/>
      <c r="K57" s="770"/>
      <c r="L57" s="770"/>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5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28"/>
      <c r="B1" s="628"/>
      <c r="C1" s="776"/>
      <c r="D1" s="776"/>
      <c r="E1" s="776"/>
      <c r="F1" s="776"/>
      <c r="G1" s="776"/>
      <c r="H1" s="776"/>
      <c r="I1" s="776"/>
      <c r="J1" s="776"/>
      <c r="K1" s="776"/>
      <c r="L1" s="776"/>
    </row>
    <row r="2" spans="1:12" ht="18">
      <c r="A2" s="772" t="s">
        <v>1016</v>
      </c>
      <c r="B2" s="772"/>
      <c r="C2" s="772"/>
      <c r="D2" s="772"/>
      <c r="E2" s="772"/>
      <c r="F2" s="772"/>
      <c r="G2" s="772"/>
      <c r="H2" s="772"/>
      <c r="I2" s="772"/>
      <c r="J2" s="772"/>
      <c r="K2" s="772"/>
      <c r="L2" s="772"/>
    </row>
    <row r="3" spans="1:12" ht="15" customHeight="1">
      <c r="A3" s="628"/>
      <c r="B3" s="628"/>
      <c r="C3" s="772" t="s">
        <v>818</v>
      </c>
      <c r="D3" s="772"/>
      <c r="E3" s="772"/>
      <c r="F3" s="772"/>
      <c r="G3" s="772"/>
      <c r="H3" s="772"/>
      <c r="I3" s="772"/>
      <c r="J3" s="772"/>
      <c r="K3" s="772"/>
      <c r="L3" s="772"/>
    </row>
    <row r="4" spans="1:12" s="48" customFormat="1" ht="15" customHeight="1">
      <c r="A4" s="773"/>
      <c r="B4" s="772"/>
      <c r="C4" s="772"/>
      <c r="D4" s="772"/>
      <c r="E4" s="772"/>
      <c r="F4" s="772"/>
      <c r="G4" s="772"/>
      <c r="H4" s="772"/>
      <c r="I4" s="772"/>
      <c r="J4" s="772"/>
      <c r="K4" s="772"/>
      <c r="L4" s="772"/>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4"/>
      <c r="D6" s="392" t="s">
        <v>575</v>
      </c>
      <c r="E6" s="392" t="s">
        <v>576</v>
      </c>
      <c r="F6" s="392" t="s">
        <v>577</v>
      </c>
      <c r="G6" s="392" t="s">
        <v>578</v>
      </c>
      <c r="H6" s="400" t="s">
        <v>579</v>
      </c>
      <c r="I6" s="400" t="s">
        <v>1267</v>
      </c>
      <c r="J6" s="400" t="s">
        <v>1505</v>
      </c>
      <c r="K6" s="400" t="s">
        <v>1358</v>
      </c>
      <c r="L6" s="400" t="s">
        <v>1506</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5" t="s">
        <v>562</v>
      </c>
      <c r="D8" s="402"/>
      <c r="E8" s="402"/>
      <c r="F8" s="402"/>
      <c r="G8" s="402"/>
      <c r="H8" s="403"/>
      <c r="I8" s="403"/>
      <c r="J8" s="403"/>
      <c r="K8" s="403"/>
      <c r="L8" s="403"/>
    </row>
    <row r="9" spans="1:12" s="47" customFormat="1" ht="15" customHeight="1" thickTop="1">
      <c r="A9" s="47" t="s">
        <v>748</v>
      </c>
      <c r="B9" s="46" t="s">
        <v>890</v>
      </c>
      <c r="C9" s="165" t="s">
        <v>891</v>
      </c>
      <c r="D9" s="130">
        <v>1.8100000000000002E-2</v>
      </c>
      <c r="E9" s="130">
        <v>1.8499999999999999E-2</v>
      </c>
      <c r="F9" s="130">
        <v>2.1100000000000001E-2</v>
      </c>
      <c r="G9" s="130">
        <v>2.3699999999999999E-2</v>
      </c>
      <c r="H9" s="130">
        <v>2.5000000000000001E-2</v>
      </c>
      <c r="I9" s="130">
        <v>1.7600000000000001E-2</v>
      </c>
      <c r="J9" s="130">
        <v>1.8200000000000001E-2</v>
      </c>
      <c r="K9" s="130">
        <v>1.9E-2</v>
      </c>
      <c r="L9" s="130">
        <v>2.3E-2</v>
      </c>
    </row>
    <row r="10" spans="1:12" s="48" customFormat="1" ht="15" customHeight="1">
      <c r="A10" s="47" t="s">
        <v>748</v>
      </c>
      <c r="B10" s="46" t="s">
        <v>892</v>
      </c>
      <c r="C10" s="165" t="s">
        <v>1412</v>
      </c>
      <c r="D10" s="130">
        <v>3.2199999999999999E-2</v>
      </c>
      <c r="E10" s="130">
        <v>3.0300000000000001E-2</v>
      </c>
      <c r="F10" s="130">
        <v>3.44E-2</v>
      </c>
      <c r="G10" s="130">
        <v>3.2099999999999997E-2</v>
      </c>
      <c r="H10" s="130">
        <v>3.3000000000000002E-2</v>
      </c>
      <c r="I10" s="130">
        <v>2.4500000000000001E-2</v>
      </c>
      <c r="J10" s="130">
        <v>2.4400000000000002E-2</v>
      </c>
      <c r="K10" s="130">
        <v>2.5899999999999999E-2</v>
      </c>
      <c r="L10" s="130">
        <v>2.9499999999999998E-2</v>
      </c>
    </row>
    <row r="11" spans="1:12" s="48" customFormat="1" ht="15" customHeight="1">
      <c r="A11" s="47" t="s">
        <v>748</v>
      </c>
      <c r="B11" s="46" t="s">
        <v>893</v>
      </c>
      <c r="C11" s="165" t="s">
        <v>1413</v>
      </c>
      <c r="D11" s="130">
        <v>3.2099999999999997E-2</v>
      </c>
      <c r="E11" s="130">
        <v>2.9000000000000001E-2</v>
      </c>
      <c r="F11" s="130">
        <v>3.1699999999999999E-2</v>
      </c>
      <c r="G11" s="130">
        <v>3.1399999999999997E-2</v>
      </c>
      <c r="H11" s="130">
        <v>0.03</v>
      </c>
      <c r="I11" s="130">
        <v>2.3199999999999998E-2</v>
      </c>
      <c r="J11" s="130">
        <v>2.1399999999999999E-2</v>
      </c>
      <c r="K11" s="130">
        <v>2.1100000000000001E-2</v>
      </c>
      <c r="L11" s="130">
        <v>2.2499999999999999E-2</v>
      </c>
    </row>
    <row r="12" spans="1:12" s="48" customFormat="1" ht="15" customHeight="1">
      <c r="A12" s="47" t="s">
        <v>748</v>
      </c>
      <c r="B12" s="46" t="s">
        <v>894</v>
      </c>
      <c r="C12" s="165" t="s">
        <v>1414</v>
      </c>
      <c r="D12" s="130">
        <v>1.37E-2</v>
      </c>
      <c r="E12" s="130">
        <v>8.9999999999999993E-3</v>
      </c>
      <c r="F12" s="130">
        <v>8.5000000000000006E-3</v>
      </c>
      <c r="G12" s="130">
        <v>5.5999999999999999E-3</v>
      </c>
      <c r="H12" s="130">
        <v>6.4999999999999997E-3</v>
      </c>
      <c r="I12" s="130">
        <v>2.3E-3</v>
      </c>
      <c r="J12" s="130">
        <v>2.2000000000000001E-3</v>
      </c>
      <c r="K12" s="130">
        <v>2.3999999999999998E-3</v>
      </c>
      <c r="L12" s="130">
        <v>1.1999999999999999E-3</v>
      </c>
    </row>
    <row r="13" spans="1:12" s="48" customFormat="1" ht="15" customHeight="1">
      <c r="A13" s="47" t="s">
        <v>748</v>
      </c>
      <c r="B13" s="46" t="s">
        <v>895</v>
      </c>
      <c r="C13" s="165" t="s">
        <v>1415</v>
      </c>
      <c r="D13" s="130">
        <v>1.3899999999999999E-2</v>
      </c>
      <c r="E13" s="130">
        <v>9.4999999999999998E-3</v>
      </c>
      <c r="F13" s="130">
        <v>9.2999999999999992E-3</v>
      </c>
      <c r="G13" s="130">
        <v>5.7999999999999996E-3</v>
      </c>
      <c r="H13" s="130">
        <v>6.4000000000000003E-3</v>
      </c>
      <c r="I13" s="130">
        <v>2.5000000000000001E-3</v>
      </c>
      <c r="J13" s="130">
        <v>2.3E-3</v>
      </c>
      <c r="K13" s="130">
        <v>2.8E-3</v>
      </c>
      <c r="L13" s="130">
        <v>1.6999999999999999E-3</v>
      </c>
    </row>
    <row r="14" spans="1:12" s="48" customFormat="1" ht="15" customHeight="1">
      <c r="A14" s="47" t="s">
        <v>748</v>
      </c>
      <c r="B14" s="46" t="s">
        <v>896</v>
      </c>
      <c r="C14" s="165" t="s">
        <v>1416</v>
      </c>
      <c r="D14" s="130">
        <v>1.3899999999999999E-2</v>
      </c>
      <c r="E14" s="130">
        <v>9.4999999999999998E-3</v>
      </c>
      <c r="F14" s="130">
        <v>9.2999999999999992E-3</v>
      </c>
      <c r="G14" s="130">
        <v>5.4999999999999997E-3</v>
      </c>
      <c r="H14" s="130">
        <v>5.5999999999999999E-3</v>
      </c>
      <c r="I14" s="130">
        <v>2.0999999999999999E-3</v>
      </c>
      <c r="J14" s="130">
        <v>2.3E-3</v>
      </c>
      <c r="K14" s="130">
        <v>2.3999999999999998E-3</v>
      </c>
      <c r="L14" s="130">
        <v>1.6999999999999999E-3</v>
      </c>
    </row>
    <row r="15" spans="1:12" s="48" customFormat="1" ht="15" customHeight="1" thickBot="1">
      <c r="A15" s="47" t="s">
        <v>748</v>
      </c>
      <c r="B15" s="46" t="s">
        <v>897</v>
      </c>
      <c r="C15" s="165" t="s">
        <v>1417</v>
      </c>
      <c r="D15" s="130">
        <v>6.2E-2</v>
      </c>
      <c r="E15" s="130">
        <v>4.6199999999999998E-2</v>
      </c>
      <c r="F15" s="130">
        <v>5.3800000000000001E-2</v>
      </c>
      <c r="G15" s="130">
        <v>3.7900000000000003E-2</v>
      </c>
      <c r="H15" s="130">
        <v>4.65E-2</v>
      </c>
      <c r="I15" s="130">
        <v>2.1100000000000001E-2</v>
      </c>
      <c r="J15" s="130">
        <v>2.5600000000000001E-2</v>
      </c>
      <c r="K15" s="130">
        <v>2.46E-2</v>
      </c>
      <c r="L15" s="130">
        <v>1.5699999999999999E-2</v>
      </c>
    </row>
    <row r="16" spans="1:12" s="37" customFormat="1" ht="15" customHeight="1" thickTop="1" thickBot="1">
      <c r="A16" s="47"/>
      <c r="B16" s="164"/>
      <c r="C16" s="405" t="s">
        <v>563</v>
      </c>
      <c r="D16" s="402"/>
      <c r="E16" s="402"/>
      <c r="F16" s="402"/>
      <c r="G16" s="402"/>
      <c r="H16" s="403"/>
      <c r="I16" s="403"/>
      <c r="J16" s="403"/>
      <c r="K16" s="403"/>
      <c r="L16" s="403"/>
    </row>
    <row r="17" spans="1:12" s="47" customFormat="1" ht="15" customHeight="1" thickTop="1">
      <c r="A17" s="47" t="s">
        <v>748</v>
      </c>
      <c r="B17" s="46" t="s">
        <v>898</v>
      </c>
      <c r="C17" s="165" t="s">
        <v>899</v>
      </c>
      <c r="D17" s="130">
        <v>3.4000000000000002E-2</v>
      </c>
      <c r="E17" s="130">
        <v>3.6600000000000001E-2</v>
      </c>
      <c r="F17" s="130">
        <v>3.9399999999999998E-2</v>
      </c>
      <c r="G17" s="130">
        <v>5.04E-2</v>
      </c>
      <c r="H17" s="130">
        <v>5.2499999999999998E-2</v>
      </c>
      <c r="I17" s="130">
        <v>5.0500000000000003E-2</v>
      </c>
      <c r="J17" s="130">
        <v>5.2499999999999998E-2</v>
      </c>
      <c r="K17" s="130">
        <v>5.2499999999999998E-2</v>
      </c>
      <c r="L17" s="130">
        <v>5.5500000000000001E-2</v>
      </c>
    </row>
    <row r="18" spans="1:12" s="48" customFormat="1" ht="15" customHeight="1">
      <c r="A18" s="47" t="s">
        <v>748</v>
      </c>
      <c r="B18" s="46" t="s">
        <v>900</v>
      </c>
      <c r="C18" s="165" t="s">
        <v>901</v>
      </c>
      <c r="D18" s="130">
        <v>-1.5900000000000001E-2</v>
      </c>
      <c r="E18" s="130">
        <v>-1.8100000000000002E-2</v>
      </c>
      <c r="F18" s="130">
        <v>-1.83E-2</v>
      </c>
      <c r="G18" s="130">
        <v>-2.6700000000000002E-2</v>
      </c>
      <c r="H18" s="130">
        <v>-2.75E-2</v>
      </c>
      <c r="I18" s="130">
        <v>-3.2899999999999999E-2</v>
      </c>
      <c r="J18" s="130">
        <v>-3.4299999999999997E-2</v>
      </c>
      <c r="K18" s="130">
        <v>-3.3599999999999998E-2</v>
      </c>
      <c r="L18" s="130">
        <v>-3.2500000000000001E-2</v>
      </c>
    </row>
    <row r="19" spans="1:12" s="48" customFormat="1" ht="15" customHeight="1">
      <c r="A19" s="47" t="s">
        <v>748</v>
      </c>
      <c r="B19" s="46" t="s">
        <v>902</v>
      </c>
      <c r="C19" s="165" t="s">
        <v>903</v>
      </c>
      <c r="D19" s="130">
        <v>2.07E-2</v>
      </c>
      <c r="E19" s="130">
        <v>2.3099999999999999E-2</v>
      </c>
      <c r="F19" s="130">
        <v>2.2499999999999999E-2</v>
      </c>
      <c r="G19" s="130">
        <v>3.2199999999999999E-2</v>
      </c>
      <c r="H19" s="130">
        <v>3.2500000000000001E-2</v>
      </c>
      <c r="I19" s="130">
        <v>3.7900000000000003E-2</v>
      </c>
      <c r="J19" s="130">
        <v>3.9199999999999999E-2</v>
      </c>
      <c r="K19" s="130">
        <v>3.8699999999999998E-2</v>
      </c>
      <c r="L19" s="130">
        <v>3.8100000000000002E-2</v>
      </c>
    </row>
    <row r="20" spans="1:12" s="48" customFormat="1" ht="15" customHeight="1">
      <c r="A20" s="47" t="s">
        <v>748</v>
      </c>
      <c r="B20" s="46" t="s">
        <v>904</v>
      </c>
      <c r="C20" s="165" t="s">
        <v>905</v>
      </c>
      <c r="D20" s="130">
        <v>1E-4</v>
      </c>
      <c r="E20" s="130">
        <v>1E-4</v>
      </c>
      <c r="F20" s="130">
        <v>0</v>
      </c>
      <c r="G20" s="130">
        <v>0</v>
      </c>
      <c r="H20" s="130">
        <v>0</v>
      </c>
      <c r="I20" s="130">
        <v>0</v>
      </c>
      <c r="J20" s="130">
        <v>0</v>
      </c>
      <c r="K20" s="130">
        <v>0</v>
      </c>
      <c r="L20" s="130">
        <v>0</v>
      </c>
    </row>
    <row r="21" spans="1:12" s="48" customFormat="1" ht="15" customHeight="1">
      <c r="A21" s="47" t="s">
        <v>748</v>
      </c>
      <c r="B21" s="46" t="s">
        <v>906</v>
      </c>
      <c r="C21" s="165" t="s">
        <v>1418</v>
      </c>
      <c r="D21" s="130">
        <v>-2.0000000000000001E-4</v>
      </c>
      <c r="E21" s="130">
        <v>-1.2999999999999999E-3</v>
      </c>
      <c r="F21" s="130">
        <v>-2.7000000000000001E-3</v>
      </c>
      <c r="G21" s="130">
        <v>-8.0000000000000004E-4</v>
      </c>
      <c r="H21" s="130">
        <v>-3.0000000000000001E-3</v>
      </c>
      <c r="I21" s="130">
        <v>-1.4E-3</v>
      </c>
      <c r="J21" s="130">
        <v>-3.0000000000000001E-3</v>
      </c>
      <c r="K21" s="130">
        <v>-4.7999999999999996E-3</v>
      </c>
      <c r="L21" s="130">
        <v>-7.0000000000000001E-3</v>
      </c>
    </row>
    <row r="22" spans="1:12" s="48" customFormat="1" ht="15" customHeight="1">
      <c r="A22" s="47" t="s">
        <v>748</v>
      </c>
      <c r="B22" s="46" t="s">
        <v>907</v>
      </c>
      <c r="C22" s="165" t="s">
        <v>1419</v>
      </c>
      <c r="D22" s="130">
        <v>1.41E-2</v>
      </c>
      <c r="E22" s="130">
        <v>1.18E-2</v>
      </c>
      <c r="F22" s="130">
        <v>1.3299999999999999E-2</v>
      </c>
      <c r="G22" s="130">
        <v>8.3999999999999995E-3</v>
      </c>
      <c r="H22" s="130">
        <v>8.0000000000000002E-3</v>
      </c>
      <c r="I22" s="130">
        <v>7.0000000000000001E-3</v>
      </c>
      <c r="J22" s="130">
        <v>6.1999999999999998E-3</v>
      </c>
      <c r="K22" s="130">
        <v>6.8999999999999999E-3</v>
      </c>
      <c r="L22" s="130">
        <v>6.4999999999999997E-3</v>
      </c>
    </row>
    <row r="23" spans="1:12" s="48" customFormat="1" ht="15" customHeight="1">
      <c r="A23" s="47" t="s">
        <v>748</v>
      </c>
      <c r="B23" s="46" t="s">
        <v>908</v>
      </c>
      <c r="C23" s="165" t="s">
        <v>1420</v>
      </c>
      <c r="D23" s="130">
        <v>-1.84E-2</v>
      </c>
      <c r="E23" s="130">
        <v>-0.02</v>
      </c>
      <c r="F23" s="130">
        <v>-2.3300000000000001E-2</v>
      </c>
      <c r="G23" s="130">
        <v>-2.58E-2</v>
      </c>
      <c r="H23" s="130">
        <v>-2.3599999999999999E-2</v>
      </c>
      <c r="I23" s="130">
        <v>-2.0899999999999998E-2</v>
      </c>
      <c r="J23" s="130">
        <v>-1.9199999999999998E-2</v>
      </c>
      <c r="K23" s="130">
        <v>-1.8700000000000001E-2</v>
      </c>
      <c r="L23" s="130">
        <v>-2.1299999999999999E-2</v>
      </c>
    </row>
    <row r="24" spans="1:12" s="48" customFormat="1" ht="15" customHeight="1">
      <c r="A24" s="47" t="s">
        <v>748</v>
      </c>
      <c r="B24" s="46" t="s">
        <v>909</v>
      </c>
      <c r="C24" s="165" t="s">
        <v>1421</v>
      </c>
      <c r="D24" s="130">
        <v>2.0000000000000001E-4</v>
      </c>
      <c r="E24" s="130">
        <v>4.0000000000000002E-4</v>
      </c>
      <c r="F24" s="130">
        <v>8.9999999999999998E-4</v>
      </c>
      <c r="G24" s="130">
        <v>2.0000000000000001E-4</v>
      </c>
      <c r="H24" s="130">
        <v>0</v>
      </c>
      <c r="I24" s="130">
        <v>2.0000000000000001E-4</v>
      </c>
      <c r="J24" s="130">
        <v>0</v>
      </c>
      <c r="K24" s="130">
        <v>4.0000000000000002E-4</v>
      </c>
      <c r="L24" s="130">
        <v>5.0000000000000001E-4</v>
      </c>
    </row>
    <row r="25" spans="1:12" s="48" customFormat="1" ht="15" customHeight="1" thickBot="1">
      <c r="A25" s="47" t="s">
        <v>748</v>
      </c>
      <c r="B25" s="46" t="s">
        <v>910</v>
      </c>
      <c r="C25" s="165" t="s">
        <v>1422</v>
      </c>
      <c r="D25" s="130">
        <v>0.17169999999999999</v>
      </c>
      <c r="E25" s="130">
        <v>0.20169999999999999</v>
      </c>
      <c r="F25" s="130">
        <v>0.20549999999999999</v>
      </c>
      <c r="G25" s="130">
        <v>0.20530000000000001</v>
      </c>
      <c r="H25" s="130">
        <v>0.22650000000000001</v>
      </c>
      <c r="I25" s="130">
        <v>0.23569999999999999</v>
      </c>
      <c r="J25" s="130">
        <v>0.25829999999999997</v>
      </c>
      <c r="K25" s="130">
        <v>0.25530000000000003</v>
      </c>
      <c r="L25" s="130">
        <v>0.27610000000000001</v>
      </c>
    </row>
    <row r="26" spans="1:12" s="37" customFormat="1" ht="15" customHeight="1" thickTop="1" thickBot="1">
      <c r="A26" s="47"/>
      <c r="B26" s="174"/>
      <c r="C26" s="405" t="s">
        <v>564</v>
      </c>
      <c r="D26" s="402"/>
      <c r="E26" s="402"/>
      <c r="F26" s="402"/>
      <c r="G26" s="402"/>
      <c r="H26" s="403"/>
      <c r="I26" s="403"/>
      <c r="J26" s="403"/>
      <c r="K26" s="403"/>
      <c r="L26" s="403"/>
    </row>
    <row r="27" spans="1:12" s="47" customFormat="1" ht="15" customHeight="1" thickTop="1">
      <c r="A27" s="47" t="s">
        <v>748</v>
      </c>
      <c r="B27" s="46" t="s">
        <v>911</v>
      </c>
      <c r="C27" s="165" t="s">
        <v>1423</v>
      </c>
      <c r="D27" s="130">
        <v>4.24E-2</v>
      </c>
      <c r="E27" s="130">
        <v>4.5900000000000003E-2</v>
      </c>
      <c r="F27" s="130">
        <v>5.1900000000000002E-2</v>
      </c>
      <c r="G27" s="130">
        <v>5.7500000000000002E-2</v>
      </c>
      <c r="H27" s="130">
        <v>6.0499999999999998E-2</v>
      </c>
      <c r="I27" s="130">
        <v>6.6500000000000004E-2</v>
      </c>
      <c r="J27" s="130">
        <v>7.3899999999999993E-2</v>
      </c>
      <c r="K27" s="130">
        <v>7.6300000000000007E-2</v>
      </c>
      <c r="L27" s="130">
        <v>8.5400000000000004E-2</v>
      </c>
    </row>
    <row r="28" spans="1:12" s="48" customFormat="1" ht="15" customHeight="1">
      <c r="A28" s="47" t="s">
        <v>748</v>
      </c>
      <c r="B28" s="46" t="s">
        <v>912</v>
      </c>
      <c r="C28" s="165" t="s">
        <v>1424</v>
      </c>
      <c r="D28" s="130">
        <v>0</v>
      </c>
      <c r="E28" s="130">
        <v>5.0000000000000001E-4</v>
      </c>
      <c r="F28" s="130">
        <v>0</v>
      </c>
      <c r="G28" s="130">
        <v>5.4000000000000003E-3</v>
      </c>
      <c r="H28" s="130">
        <v>0</v>
      </c>
      <c r="I28" s="130">
        <v>0</v>
      </c>
      <c r="J28" s="130">
        <v>0</v>
      </c>
      <c r="K28" s="130">
        <v>0</v>
      </c>
      <c r="L28" s="130">
        <v>0</v>
      </c>
    </row>
    <row r="29" spans="1:12" s="48" customFormat="1" ht="15" customHeight="1">
      <c r="A29" s="47" t="s">
        <v>748</v>
      </c>
      <c r="B29" s="46" t="s">
        <v>913</v>
      </c>
      <c r="C29" s="165" t="s">
        <v>1425</v>
      </c>
      <c r="D29" s="130">
        <v>0</v>
      </c>
      <c r="E29" s="130">
        <v>1.5E-3</v>
      </c>
      <c r="F29" s="130">
        <v>4.07E-2</v>
      </c>
      <c r="G29" s="130">
        <v>0.1171</v>
      </c>
      <c r="H29" s="130">
        <v>0.1133</v>
      </c>
      <c r="I29" s="130">
        <v>3.9899999999999998E-2</v>
      </c>
      <c r="J29" s="130">
        <v>0.1221</v>
      </c>
      <c r="K29" s="130">
        <v>8.6699999999999999E-2</v>
      </c>
      <c r="L29" s="130">
        <v>0.1094</v>
      </c>
    </row>
    <row r="30" spans="1:12" s="48" customFormat="1" ht="15" customHeight="1">
      <c r="A30" s="47" t="s">
        <v>748</v>
      </c>
      <c r="B30" s="46" t="s">
        <v>914</v>
      </c>
      <c r="C30" s="165" t="s">
        <v>1426</v>
      </c>
      <c r="D30" s="130">
        <v>0</v>
      </c>
      <c r="E30" s="130">
        <v>0</v>
      </c>
      <c r="F30" s="130">
        <v>0</v>
      </c>
      <c r="G30" s="130">
        <v>0</v>
      </c>
      <c r="H30" s="130">
        <v>0</v>
      </c>
      <c r="I30" s="130">
        <v>0</v>
      </c>
      <c r="J30" s="130">
        <v>0</v>
      </c>
      <c r="K30" s="130">
        <v>0</v>
      </c>
      <c r="L30" s="130">
        <v>0</v>
      </c>
    </row>
    <row r="31" spans="1:12" s="48" customFormat="1" ht="15" customHeight="1">
      <c r="A31" s="47" t="s">
        <v>748</v>
      </c>
      <c r="B31" s="46" t="s">
        <v>915</v>
      </c>
      <c r="C31" s="165" t="s">
        <v>1427</v>
      </c>
      <c r="D31" s="130">
        <v>0</v>
      </c>
      <c r="E31" s="130">
        <v>0</v>
      </c>
      <c r="F31" s="130">
        <v>0</v>
      </c>
      <c r="G31" s="130">
        <v>0</v>
      </c>
      <c r="H31" s="130">
        <v>0</v>
      </c>
      <c r="I31" s="130">
        <v>0</v>
      </c>
      <c r="J31" s="130">
        <v>0</v>
      </c>
      <c r="K31" s="130">
        <v>0</v>
      </c>
      <c r="L31" s="130">
        <v>0</v>
      </c>
    </row>
    <row r="32" spans="1:12" s="48" customFormat="1" ht="15" customHeight="1">
      <c r="A32" s="47" t="s">
        <v>748</v>
      </c>
      <c r="B32" s="46" t="s">
        <v>916</v>
      </c>
      <c r="C32" s="165" t="s">
        <v>1428</v>
      </c>
      <c r="D32" s="130">
        <v>0</v>
      </c>
      <c r="E32" s="130">
        <v>0</v>
      </c>
      <c r="F32" s="130">
        <v>0</v>
      </c>
      <c r="G32" s="130">
        <v>0</v>
      </c>
      <c r="H32" s="130">
        <v>0</v>
      </c>
      <c r="I32" s="130">
        <v>0</v>
      </c>
      <c r="J32" s="130">
        <v>0</v>
      </c>
      <c r="K32" s="130">
        <v>0</v>
      </c>
      <c r="L32" s="130">
        <v>0</v>
      </c>
    </row>
    <row r="33" spans="1:12" s="48" customFormat="1" ht="15" customHeight="1">
      <c r="A33" s="47" t="s">
        <v>748</v>
      </c>
      <c r="B33" s="46" t="s">
        <v>917</v>
      </c>
      <c r="C33" s="165" t="s">
        <v>1429</v>
      </c>
      <c r="D33" s="130">
        <v>0</v>
      </c>
      <c r="E33" s="130">
        <v>0</v>
      </c>
      <c r="F33" s="130">
        <v>0</v>
      </c>
      <c r="G33" s="130">
        <v>0</v>
      </c>
      <c r="H33" s="130">
        <v>0</v>
      </c>
      <c r="I33" s="130">
        <v>0</v>
      </c>
      <c r="J33" s="130">
        <v>0</v>
      </c>
      <c r="K33" s="130">
        <v>0</v>
      </c>
      <c r="L33" s="130">
        <v>0</v>
      </c>
    </row>
    <row r="34" spans="1:12" s="48" customFormat="1" ht="15" customHeight="1">
      <c r="A34" s="47" t="s">
        <v>748</v>
      </c>
      <c r="B34" s="46" t="s">
        <v>918</v>
      </c>
      <c r="C34" s="165" t="s">
        <v>1430</v>
      </c>
      <c r="D34" s="130">
        <v>0</v>
      </c>
      <c r="E34" s="130">
        <v>0</v>
      </c>
      <c r="F34" s="130">
        <v>0</v>
      </c>
      <c r="G34" s="130">
        <v>0</v>
      </c>
      <c r="H34" s="130">
        <v>0</v>
      </c>
      <c r="I34" s="130">
        <v>0</v>
      </c>
      <c r="J34" s="130">
        <v>0</v>
      </c>
      <c r="K34" s="130">
        <v>0</v>
      </c>
      <c r="L34" s="130">
        <v>0</v>
      </c>
    </row>
    <row r="35" spans="1:12" s="48" customFormat="1" ht="15" customHeight="1">
      <c r="A35" s="47" t="s">
        <v>748</v>
      </c>
      <c r="B35" s="46" t="s">
        <v>919</v>
      </c>
      <c r="C35" s="165" t="s">
        <v>1431</v>
      </c>
      <c r="D35" s="130">
        <v>0</v>
      </c>
      <c r="E35" s="130">
        <v>0</v>
      </c>
      <c r="F35" s="130">
        <v>0</v>
      </c>
      <c r="G35" s="130">
        <v>0</v>
      </c>
      <c r="H35" s="130">
        <v>0</v>
      </c>
      <c r="I35" s="130">
        <v>0</v>
      </c>
      <c r="J35" s="130">
        <v>0</v>
      </c>
      <c r="K35" s="130">
        <v>0</v>
      </c>
      <c r="L35" s="130">
        <v>0</v>
      </c>
    </row>
    <row r="36" spans="1:12" s="48" customFormat="1" ht="15" customHeight="1">
      <c r="A36" s="47" t="s">
        <v>748</v>
      </c>
      <c r="B36" s="46" t="s">
        <v>920</v>
      </c>
      <c r="C36" s="165" t="s">
        <v>1432</v>
      </c>
      <c r="D36" s="130">
        <v>2.9999999999999997E-4</v>
      </c>
      <c r="E36" s="130">
        <v>2.8199999999999999E-2</v>
      </c>
      <c r="F36" s="130">
        <v>2.1499999999999998E-2</v>
      </c>
      <c r="G36" s="130">
        <v>4.07E-2</v>
      </c>
      <c r="H36" s="130">
        <v>4.3099999999999999E-2</v>
      </c>
      <c r="I36" s="130">
        <v>5.0999999999999997E-2</v>
      </c>
      <c r="J36" s="130">
        <v>5.5800000000000002E-2</v>
      </c>
      <c r="K36" s="130">
        <v>5.2699999999999997E-2</v>
      </c>
      <c r="L36" s="130">
        <v>4.2500000000000003E-2</v>
      </c>
    </row>
    <row r="37" spans="1:12" s="48" customFormat="1" ht="15" customHeight="1">
      <c r="A37" s="47"/>
      <c r="B37" s="46"/>
      <c r="C37" s="165" t="s">
        <v>1433</v>
      </c>
      <c r="D37" s="130">
        <v>0</v>
      </c>
      <c r="E37" s="130">
        <v>0</v>
      </c>
      <c r="F37" s="130">
        <v>0</v>
      </c>
      <c r="G37" s="130">
        <v>0</v>
      </c>
      <c r="H37" s="130">
        <v>0</v>
      </c>
      <c r="I37" s="130">
        <v>0</v>
      </c>
      <c r="J37" s="130">
        <v>0</v>
      </c>
      <c r="K37" s="130">
        <v>0</v>
      </c>
      <c r="L37" s="130">
        <v>0.1216</v>
      </c>
    </row>
    <row r="38" spans="1:12" s="48" customFormat="1" ht="15" customHeight="1" thickBot="1">
      <c r="A38" s="47" t="s">
        <v>748</v>
      </c>
      <c r="B38" s="46" t="s">
        <v>921</v>
      </c>
      <c r="C38" s="165" t="s">
        <v>1434</v>
      </c>
      <c r="D38" s="130">
        <v>0</v>
      </c>
      <c r="E38" s="130">
        <v>0</v>
      </c>
      <c r="F38" s="130">
        <v>0</v>
      </c>
      <c r="G38" s="130">
        <v>0</v>
      </c>
      <c r="H38" s="130">
        <v>0</v>
      </c>
      <c r="I38" s="130">
        <v>3.8999999999999998E-3</v>
      </c>
      <c r="J38" s="130">
        <v>1.6500000000000001E-2</v>
      </c>
      <c r="K38" s="130">
        <v>1.7000000000000001E-2</v>
      </c>
      <c r="L38" s="130">
        <v>2.0199999999999999E-2</v>
      </c>
    </row>
    <row r="39" spans="1:12" s="37" customFormat="1" ht="15" customHeight="1" thickTop="1" thickBot="1">
      <c r="A39" s="47"/>
      <c r="B39" s="51"/>
      <c r="C39" s="405" t="s">
        <v>565</v>
      </c>
      <c r="D39" s="402"/>
      <c r="E39" s="402"/>
      <c r="F39" s="402"/>
      <c r="G39" s="402"/>
      <c r="H39" s="403"/>
      <c r="I39" s="403"/>
      <c r="J39" s="403"/>
      <c r="K39" s="403"/>
      <c r="L39" s="403"/>
    </row>
    <row r="40" spans="1:12" s="37" customFormat="1" ht="15" customHeight="1" thickTop="1" thickBot="1">
      <c r="A40" s="47"/>
      <c r="B40" s="174"/>
      <c r="C40" s="405" t="s">
        <v>566</v>
      </c>
      <c r="D40" s="402"/>
      <c r="E40" s="402"/>
      <c r="F40" s="402"/>
      <c r="G40" s="402"/>
      <c r="H40" s="403"/>
      <c r="I40" s="403"/>
      <c r="J40" s="403"/>
      <c r="K40" s="403"/>
      <c r="L40" s="403"/>
    </row>
    <row r="41" spans="1:12" s="47" customFormat="1" ht="15" customHeight="1" thickTop="1">
      <c r="A41" s="47" t="s">
        <v>748</v>
      </c>
      <c r="B41" s="46" t="s">
        <v>922</v>
      </c>
      <c r="C41" s="165" t="s">
        <v>923</v>
      </c>
      <c r="D41" s="130">
        <v>1.84E-2</v>
      </c>
      <c r="E41" s="130">
        <v>0.02</v>
      </c>
      <c r="F41" s="130">
        <v>2.3300000000000001E-2</v>
      </c>
      <c r="G41" s="130">
        <v>2.58E-2</v>
      </c>
      <c r="H41" s="130">
        <v>2.3599999999999999E-2</v>
      </c>
      <c r="I41" s="130">
        <v>2.0899999999999998E-2</v>
      </c>
      <c r="J41" s="130">
        <v>1.9199999999999998E-2</v>
      </c>
      <c r="K41" s="130">
        <v>1.8700000000000001E-2</v>
      </c>
      <c r="L41" s="130">
        <v>2.1299999999999999E-2</v>
      </c>
    </row>
    <row r="42" spans="1:12" s="48" customFormat="1" ht="15" customHeight="1">
      <c r="A42" s="47" t="s">
        <v>748</v>
      </c>
      <c r="B42" s="46" t="s">
        <v>924</v>
      </c>
      <c r="C42" s="165" t="s">
        <v>925</v>
      </c>
      <c r="D42" s="130">
        <v>2.1700000000000001E-2</v>
      </c>
      <c r="E42" s="130">
        <v>2.3800000000000002E-2</v>
      </c>
      <c r="F42" s="130">
        <v>2.76E-2</v>
      </c>
      <c r="G42" s="130">
        <v>3.04E-2</v>
      </c>
      <c r="H42" s="130">
        <v>2.7799999999999998E-2</v>
      </c>
      <c r="I42" s="130">
        <v>2.46E-2</v>
      </c>
      <c r="J42" s="130">
        <v>2.2700000000000001E-2</v>
      </c>
      <c r="K42" s="130">
        <v>2.2499999999999999E-2</v>
      </c>
      <c r="L42" s="130">
        <v>2.5499999999999998E-2</v>
      </c>
    </row>
    <row r="43" spans="1:12" s="48" customFormat="1" ht="15" customHeight="1">
      <c r="A43" s="47" t="s">
        <v>748</v>
      </c>
      <c r="B43" s="46" t="s">
        <v>926</v>
      </c>
      <c r="C43" s="165" t="s">
        <v>927</v>
      </c>
      <c r="D43" s="130">
        <v>2.5399999999999999E-2</v>
      </c>
      <c r="E43" s="130">
        <v>2.9600000000000001E-2</v>
      </c>
      <c r="F43" s="130">
        <v>3.3399999999999999E-2</v>
      </c>
      <c r="G43" s="130">
        <v>3.5200000000000002E-2</v>
      </c>
      <c r="H43" s="130">
        <v>3.2899999999999999E-2</v>
      </c>
      <c r="I43" s="130">
        <v>3.1399999999999997E-2</v>
      </c>
      <c r="J43" s="130">
        <v>0.03</v>
      </c>
      <c r="K43" s="130">
        <v>3.0300000000000001E-2</v>
      </c>
      <c r="L43" s="130">
        <v>3.44E-2</v>
      </c>
    </row>
    <row r="44" spans="1:12" s="48" customFormat="1" ht="15" customHeight="1" thickBot="1">
      <c r="A44" s="47" t="s">
        <v>748</v>
      </c>
      <c r="B44" s="46" t="s">
        <v>928</v>
      </c>
      <c r="C44" s="165" t="s">
        <v>1435</v>
      </c>
      <c r="D44" s="130">
        <v>0.36320000000000002</v>
      </c>
      <c r="E44" s="130">
        <v>8.9599999999999999E-2</v>
      </c>
      <c r="F44" s="130">
        <v>5.4399999999999997E-2</v>
      </c>
      <c r="G44" s="130">
        <v>4.9099999999999998E-2</v>
      </c>
      <c r="H44" s="130">
        <v>4.2599999999999999E-2</v>
      </c>
      <c r="I44" s="130">
        <v>3.7199999999999997E-2</v>
      </c>
      <c r="J44" s="130">
        <v>3.4799999999999998E-2</v>
      </c>
      <c r="K44" s="130">
        <v>3.4700000000000002E-2</v>
      </c>
      <c r="L44" s="130">
        <v>4.1200000000000001E-2</v>
      </c>
    </row>
    <row r="45" spans="1:12" s="37" customFormat="1" ht="15" customHeight="1" thickTop="1" thickBot="1">
      <c r="A45" s="47"/>
      <c r="B45" s="174"/>
      <c r="C45" s="405" t="s">
        <v>567</v>
      </c>
      <c r="D45" s="402"/>
      <c r="E45" s="402"/>
      <c r="F45" s="402"/>
      <c r="G45" s="402"/>
      <c r="H45" s="403"/>
      <c r="I45" s="403"/>
      <c r="J45" s="403"/>
      <c r="K45" s="403"/>
      <c r="L45" s="403"/>
    </row>
    <row r="46" spans="1:12" s="50" customFormat="1" ht="15" customHeight="1" thickTop="1">
      <c r="A46" s="50" t="s">
        <v>748</v>
      </c>
      <c r="B46" s="46" t="s">
        <v>929</v>
      </c>
      <c r="C46" s="165" t="s">
        <v>930</v>
      </c>
      <c r="D46" s="130">
        <v>0.60770000000000002</v>
      </c>
      <c r="E46" s="130">
        <v>0.52339999999999998</v>
      </c>
      <c r="F46" s="130">
        <v>0.52690000000000003</v>
      </c>
      <c r="G46" s="130">
        <v>0.50549999999999995</v>
      </c>
      <c r="H46" s="130">
        <v>0.52400000000000002</v>
      </c>
      <c r="I46" s="130">
        <v>0.51819999999999999</v>
      </c>
      <c r="J46" s="130">
        <v>0.48899999999999999</v>
      </c>
      <c r="K46" s="130">
        <v>0.4904</v>
      </c>
      <c r="L46" s="130">
        <v>0.51390000000000002</v>
      </c>
    </row>
    <row r="47" spans="1:12" ht="15" customHeight="1">
      <c r="A47" s="47" t="s">
        <v>748</v>
      </c>
      <c r="B47" s="46" t="s">
        <v>931</v>
      </c>
      <c r="C47" s="165" t="s">
        <v>932</v>
      </c>
      <c r="D47" s="130">
        <v>6.6900000000000001E-2</v>
      </c>
      <c r="E47" s="130">
        <v>8.43E-2</v>
      </c>
      <c r="F47" s="130">
        <v>5.8099999999999999E-2</v>
      </c>
      <c r="G47" s="130">
        <v>5.2299999999999999E-2</v>
      </c>
      <c r="H47" s="130">
        <v>6.25E-2</v>
      </c>
      <c r="I47" s="130">
        <v>5.0500000000000003E-2</v>
      </c>
      <c r="J47" s="130">
        <v>4.2799999999999998E-2</v>
      </c>
      <c r="K47" s="130">
        <v>4.2599999999999999E-2</v>
      </c>
      <c r="L47" s="130">
        <v>3.6900000000000002E-2</v>
      </c>
    </row>
    <row r="48" spans="1:12" ht="15" customHeight="1">
      <c r="A48" s="47" t="s">
        <v>748</v>
      </c>
      <c r="B48" s="46" t="s">
        <v>933</v>
      </c>
      <c r="C48" s="165" t="s">
        <v>934</v>
      </c>
      <c r="D48" s="130">
        <v>0.32550000000000001</v>
      </c>
      <c r="E48" s="130">
        <v>0.39229999999999998</v>
      </c>
      <c r="F48" s="130">
        <v>0.41499999999999998</v>
      </c>
      <c r="G48" s="130">
        <v>0.44219999999999998</v>
      </c>
      <c r="H48" s="130">
        <v>0.41349999999999998</v>
      </c>
      <c r="I48" s="130">
        <v>0.43130000000000002</v>
      </c>
      <c r="J48" s="130">
        <v>0.46820000000000001</v>
      </c>
      <c r="K48" s="130">
        <v>0.46689999999999998</v>
      </c>
      <c r="L48" s="130">
        <v>0.44929999999999998</v>
      </c>
    </row>
    <row r="49" spans="1:12" ht="15" customHeight="1" thickBot="1">
      <c r="A49" s="47" t="s">
        <v>748</v>
      </c>
      <c r="B49" s="46" t="s">
        <v>935</v>
      </c>
      <c r="C49" s="165" t="s">
        <v>936</v>
      </c>
      <c r="D49" s="130">
        <v>0.5171</v>
      </c>
      <c r="E49" s="130">
        <v>0.4793</v>
      </c>
      <c r="F49" s="130">
        <v>0.4118</v>
      </c>
      <c r="G49" s="130">
        <v>0.39629999999999999</v>
      </c>
      <c r="H49" s="130">
        <v>0.33329999999999999</v>
      </c>
      <c r="I49" s="130">
        <v>0.31619999999999998</v>
      </c>
      <c r="J49" s="130">
        <v>0.2311</v>
      </c>
      <c r="K49" s="130">
        <v>0.2104</v>
      </c>
      <c r="L49" s="130">
        <v>0.2165</v>
      </c>
    </row>
    <row r="50" spans="1:12" s="47" customFormat="1" ht="15" customHeight="1" thickTop="1" thickBot="1">
      <c r="B50" s="51"/>
      <c r="C50" s="405" t="s">
        <v>568</v>
      </c>
      <c r="D50" s="402"/>
      <c r="E50" s="402"/>
      <c r="F50" s="402"/>
      <c r="G50" s="402"/>
      <c r="H50" s="403"/>
      <c r="I50" s="403"/>
      <c r="J50" s="403"/>
      <c r="K50" s="403"/>
      <c r="L50" s="403"/>
    </row>
    <row r="51" spans="1:12" s="47" customFormat="1" ht="15" customHeight="1" thickTop="1">
      <c r="A51" s="47" t="s">
        <v>748</v>
      </c>
      <c r="B51" s="46" t="s">
        <v>937</v>
      </c>
      <c r="C51" s="165" t="s">
        <v>938</v>
      </c>
      <c r="D51" s="130">
        <v>3.2199999999999999E-2</v>
      </c>
      <c r="E51" s="130">
        <v>3.0300000000000001E-2</v>
      </c>
      <c r="F51" s="130">
        <v>3.4200000000000001E-2</v>
      </c>
      <c r="G51" s="130">
        <v>3.1699999999999999E-2</v>
      </c>
      <c r="H51" s="130">
        <v>3.2500000000000001E-2</v>
      </c>
      <c r="I51" s="130">
        <v>2.4299999999999999E-2</v>
      </c>
      <c r="J51" s="130">
        <v>2.35E-2</v>
      </c>
      <c r="K51" s="130">
        <v>2.4899999999999999E-2</v>
      </c>
      <c r="L51" s="130">
        <v>2.7199999999999998E-2</v>
      </c>
    </row>
    <row r="52" spans="1:12" s="47" customFormat="1" ht="15" customHeight="1">
      <c r="A52" s="47" t="s">
        <v>748</v>
      </c>
      <c r="B52" s="46" t="s">
        <v>939</v>
      </c>
      <c r="C52" s="165" t="s">
        <v>940</v>
      </c>
      <c r="D52" s="130">
        <v>1.8100000000000002E-2</v>
      </c>
      <c r="E52" s="130">
        <v>1.8499999999999999E-2</v>
      </c>
      <c r="F52" s="130">
        <v>2.1000000000000001E-2</v>
      </c>
      <c r="G52" s="130">
        <v>2.3300000000000001E-2</v>
      </c>
      <c r="H52" s="130">
        <v>2.4500000000000001E-2</v>
      </c>
      <c r="I52" s="130">
        <v>1.7399999999999999E-2</v>
      </c>
      <c r="J52" s="130">
        <v>1.7299999999999999E-2</v>
      </c>
      <c r="K52" s="130">
        <v>1.7899999999999999E-2</v>
      </c>
      <c r="L52" s="130">
        <v>2.07E-2</v>
      </c>
    </row>
    <row r="53" spans="1:12" s="47" customFormat="1" ht="15" customHeight="1">
      <c r="A53" s="47" t="s">
        <v>748</v>
      </c>
      <c r="B53" s="46" t="s">
        <v>941</v>
      </c>
      <c r="C53" s="165" t="s">
        <v>1436</v>
      </c>
      <c r="D53" s="130">
        <v>2.4299999999999999E-2</v>
      </c>
      <c r="E53" s="130">
        <v>2.5499999999999998E-2</v>
      </c>
      <c r="F53" s="130">
        <v>2.81E-2</v>
      </c>
      <c r="G53" s="130">
        <v>3.1699999999999999E-2</v>
      </c>
      <c r="H53" s="130">
        <v>3.32E-2</v>
      </c>
      <c r="I53" s="130">
        <v>2.6100000000000002E-2</v>
      </c>
      <c r="J53" s="130">
        <v>2.63E-2</v>
      </c>
      <c r="K53" s="130">
        <v>2.7900000000000001E-2</v>
      </c>
      <c r="L53" s="130">
        <v>3.0300000000000001E-2</v>
      </c>
    </row>
    <row r="54" spans="1:12" s="47" customFormat="1" ht="15" customHeight="1">
      <c r="A54" s="47" t="s">
        <v>748</v>
      </c>
      <c r="B54" s="46" t="s">
        <v>942</v>
      </c>
      <c r="C54" s="165" t="s">
        <v>943</v>
      </c>
      <c r="D54" s="130">
        <v>4.0300000000000002E-2</v>
      </c>
      <c r="E54" s="130">
        <v>4.36E-2</v>
      </c>
      <c r="F54" s="130">
        <v>4.6399999999999997E-2</v>
      </c>
      <c r="G54" s="130">
        <v>5.8400000000000001E-2</v>
      </c>
      <c r="H54" s="130">
        <v>6.0600000000000001E-2</v>
      </c>
      <c r="I54" s="130">
        <v>5.91E-2</v>
      </c>
      <c r="J54" s="130">
        <v>6.0699999999999997E-2</v>
      </c>
      <c r="K54" s="130">
        <v>6.1499999999999999E-2</v>
      </c>
      <c r="L54" s="130">
        <v>6.2899999999999998E-2</v>
      </c>
    </row>
    <row r="55" spans="1:12" s="47" customFormat="1" ht="15" customHeight="1">
      <c r="A55" s="47" t="s">
        <v>748</v>
      </c>
      <c r="B55" s="46" t="s">
        <v>944</v>
      </c>
      <c r="C55" s="165" t="s">
        <v>945</v>
      </c>
      <c r="D55" s="130">
        <v>-1.5900000000000001E-2</v>
      </c>
      <c r="E55" s="130">
        <v>-1.8100000000000002E-2</v>
      </c>
      <c r="F55" s="130">
        <v>-1.83E-2</v>
      </c>
      <c r="G55" s="130">
        <v>-2.6700000000000002E-2</v>
      </c>
      <c r="H55" s="130">
        <v>-2.75E-2</v>
      </c>
      <c r="I55" s="130">
        <v>-3.2899999999999999E-2</v>
      </c>
      <c r="J55" s="130">
        <v>-3.4299999999999997E-2</v>
      </c>
      <c r="K55" s="130">
        <v>-3.3599999999999998E-2</v>
      </c>
      <c r="L55" s="130">
        <v>-3.2500000000000001E-2</v>
      </c>
    </row>
    <row r="56" spans="1:12" s="47" customFormat="1" ht="15" customHeight="1">
      <c r="A56" s="47" t="s">
        <v>748</v>
      </c>
      <c r="B56" s="46" t="s">
        <v>946</v>
      </c>
      <c r="C56" s="165" t="s">
        <v>947</v>
      </c>
      <c r="D56" s="130">
        <v>-6.1999999999999998E-3</v>
      </c>
      <c r="E56" s="130">
        <v>-7.0000000000000001E-3</v>
      </c>
      <c r="F56" s="130">
        <v>-7.1999999999999998E-3</v>
      </c>
      <c r="G56" s="130">
        <v>-8.3999999999999995E-3</v>
      </c>
      <c r="H56" s="130">
        <v>-8.6999999999999994E-3</v>
      </c>
      <c r="I56" s="130">
        <v>-8.8000000000000005E-3</v>
      </c>
      <c r="J56" s="130">
        <v>-8.9999999999999993E-3</v>
      </c>
      <c r="K56" s="130">
        <v>-0.01</v>
      </c>
      <c r="L56" s="130">
        <v>-9.5999999999999992E-3</v>
      </c>
    </row>
    <row r="57" spans="1:12" s="47" customFormat="1" ht="15" customHeight="1" thickBot="1">
      <c r="A57" s="47" t="s">
        <v>748</v>
      </c>
      <c r="B57" s="46" t="s">
        <v>948</v>
      </c>
      <c r="C57" s="165" t="s">
        <v>949</v>
      </c>
      <c r="D57" s="130">
        <v>1.41E-2</v>
      </c>
      <c r="E57" s="130">
        <v>1.18E-2</v>
      </c>
      <c r="F57" s="130">
        <v>1.3299999999999999E-2</v>
      </c>
      <c r="G57" s="130">
        <v>8.3999999999999995E-3</v>
      </c>
      <c r="H57" s="130">
        <v>8.0000000000000002E-3</v>
      </c>
      <c r="I57" s="130">
        <v>7.0000000000000001E-3</v>
      </c>
      <c r="J57" s="130">
        <v>6.1999999999999998E-3</v>
      </c>
      <c r="K57" s="130">
        <v>6.8999999999999999E-3</v>
      </c>
      <c r="L57" s="130">
        <v>6.4999999999999997E-3</v>
      </c>
    </row>
    <row r="58" spans="1:12" s="37" customFormat="1" ht="15" customHeight="1" thickTop="1" thickBot="1">
      <c r="A58" s="47"/>
      <c r="B58" s="47"/>
      <c r="C58" s="405" t="s">
        <v>950</v>
      </c>
      <c r="D58" s="406"/>
      <c r="E58" s="406"/>
      <c r="F58" s="406"/>
      <c r="G58" s="406"/>
      <c r="H58" s="406"/>
      <c r="I58" s="406"/>
      <c r="J58" s="406"/>
      <c r="K58" s="406"/>
      <c r="L58" s="406"/>
    </row>
    <row r="59" spans="1:12" s="47" customFormat="1" ht="15" customHeight="1" thickTop="1">
      <c r="A59" s="47" t="s">
        <v>748</v>
      </c>
      <c r="B59" s="46" t="s">
        <v>937</v>
      </c>
      <c r="C59" s="165" t="s">
        <v>938</v>
      </c>
      <c r="D59" s="130">
        <v>3.2199999999999999E-2</v>
      </c>
      <c r="E59" s="130">
        <v>3.0300000000000001E-2</v>
      </c>
      <c r="F59" s="130">
        <v>3.4200000000000001E-2</v>
      </c>
      <c r="G59" s="130">
        <v>3.1699999999999999E-2</v>
      </c>
      <c r="H59" s="130">
        <v>3.2500000000000001E-2</v>
      </c>
      <c r="I59" s="130">
        <v>2.4299999999999999E-2</v>
      </c>
      <c r="J59" s="130">
        <v>2.35E-2</v>
      </c>
      <c r="K59" s="130">
        <v>2.4899999999999999E-2</v>
      </c>
      <c r="L59" s="130">
        <v>2.7199999999999998E-2</v>
      </c>
    </row>
    <row r="60" spans="1:12" s="47" customFormat="1" ht="15" customHeight="1">
      <c r="A60" s="47" t="s">
        <v>748</v>
      </c>
      <c r="B60" s="46" t="s">
        <v>951</v>
      </c>
      <c r="C60" s="165" t="s">
        <v>952</v>
      </c>
      <c r="D60" s="130">
        <v>-2.0000000000000001E-4</v>
      </c>
      <c r="E60" s="130">
        <v>-1.2999999999999999E-3</v>
      </c>
      <c r="F60" s="130">
        <v>-2.5000000000000001E-3</v>
      </c>
      <c r="G60" s="130">
        <v>-2.9999999999999997E-4</v>
      </c>
      <c r="H60" s="130">
        <v>-2.5000000000000001E-3</v>
      </c>
      <c r="I60" s="130">
        <v>-1.1999999999999999E-3</v>
      </c>
      <c r="J60" s="130">
        <v>-2.0999999999999999E-3</v>
      </c>
      <c r="K60" s="130">
        <v>-3.8E-3</v>
      </c>
      <c r="L60" s="130">
        <v>-4.7000000000000002E-3</v>
      </c>
    </row>
    <row r="61" spans="1:12" s="48" customFormat="1" ht="15" customHeight="1">
      <c r="A61" s="47" t="s">
        <v>748</v>
      </c>
      <c r="B61" s="46" t="s">
        <v>953</v>
      </c>
      <c r="C61" s="165" t="s">
        <v>954</v>
      </c>
      <c r="D61" s="130">
        <v>-1.84E-2</v>
      </c>
      <c r="E61" s="130">
        <v>-0.02</v>
      </c>
      <c r="F61" s="130">
        <v>-2.3300000000000001E-2</v>
      </c>
      <c r="G61" s="130">
        <v>-2.58E-2</v>
      </c>
      <c r="H61" s="130">
        <v>-2.3599999999999999E-2</v>
      </c>
      <c r="I61" s="130">
        <v>-2.0899999999999998E-2</v>
      </c>
      <c r="J61" s="130">
        <v>-1.9199999999999998E-2</v>
      </c>
      <c r="K61" s="130">
        <v>-1.8700000000000001E-2</v>
      </c>
      <c r="L61" s="130">
        <v>-2.1299999999999999E-2</v>
      </c>
    </row>
    <row r="62" spans="1:12" s="48" customFormat="1" ht="15" customHeight="1">
      <c r="A62" s="47" t="s">
        <v>748</v>
      </c>
      <c r="B62" s="46" t="s">
        <v>955</v>
      </c>
      <c r="C62" s="165" t="s">
        <v>956</v>
      </c>
      <c r="D62" s="130">
        <v>1E-4</v>
      </c>
      <c r="E62" s="130">
        <v>1E-4</v>
      </c>
      <c r="F62" s="130">
        <v>2.0000000000000001E-4</v>
      </c>
      <c r="G62" s="130">
        <v>2.0000000000000001E-4</v>
      </c>
      <c r="H62" s="130">
        <v>1E-4</v>
      </c>
      <c r="I62" s="130">
        <v>1E-4</v>
      </c>
      <c r="J62" s="130">
        <v>0</v>
      </c>
      <c r="K62" s="130">
        <v>2.0000000000000001E-4</v>
      </c>
      <c r="L62" s="130">
        <v>1E-4</v>
      </c>
    </row>
    <row r="63" spans="1:12" s="48" customFormat="1" ht="15" customHeight="1">
      <c r="A63" s="47" t="s">
        <v>748</v>
      </c>
      <c r="B63" s="46" t="s">
        <v>957</v>
      </c>
      <c r="C63" s="165" t="s">
        <v>958</v>
      </c>
      <c r="D63" s="130">
        <v>1E-4</v>
      </c>
      <c r="E63" s="130">
        <v>2.9999999999999997E-4</v>
      </c>
      <c r="F63" s="130">
        <v>5.9999999999999995E-4</v>
      </c>
      <c r="G63" s="130">
        <v>0</v>
      </c>
      <c r="H63" s="130">
        <v>-2.0000000000000001E-4</v>
      </c>
      <c r="I63" s="130">
        <v>1E-4</v>
      </c>
      <c r="J63" s="130">
        <v>0</v>
      </c>
      <c r="K63" s="130">
        <v>1E-4</v>
      </c>
      <c r="L63" s="130">
        <v>4.0000000000000002E-4</v>
      </c>
    </row>
    <row r="64" spans="1:12" s="48" customFormat="1" ht="15" customHeight="1" thickBot="1">
      <c r="A64" s="47"/>
      <c r="B64" s="46"/>
      <c r="C64" s="165" t="s">
        <v>959</v>
      </c>
      <c r="D64" s="130">
        <v>1E-4</v>
      </c>
      <c r="E64" s="130">
        <v>1E-4</v>
      </c>
      <c r="F64" s="130">
        <v>0</v>
      </c>
      <c r="G64" s="130">
        <v>0</v>
      </c>
      <c r="H64" s="130">
        <v>0</v>
      </c>
      <c r="I64" s="130">
        <v>0</v>
      </c>
      <c r="J64" s="130">
        <v>0</v>
      </c>
      <c r="K64" s="130">
        <v>0</v>
      </c>
      <c r="L64" s="130">
        <v>0</v>
      </c>
    </row>
    <row r="65" spans="1:12" s="47" customFormat="1" ht="15" customHeight="1" thickTop="1" thickBot="1">
      <c r="A65" s="47" t="s">
        <v>748</v>
      </c>
      <c r="B65" s="46" t="s">
        <v>960</v>
      </c>
      <c r="C65" s="405" t="s">
        <v>961</v>
      </c>
      <c r="D65" s="402">
        <v>1.4E-2</v>
      </c>
      <c r="E65" s="402">
        <v>9.4999999999999998E-3</v>
      </c>
      <c r="F65" s="402">
        <v>9.2999999999999992E-3</v>
      </c>
      <c r="G65" s="402">
        <v>5.7999999999999996E-3</v>
      </c>
      <c r="H65" s="407">
        <v>6.4000000000000003E-3</v>
      </c>
      <c r="I65" s="407">
        <v>2.5000000000000001E-3</v>
      </c>
      <c r="J65" s="407">
        <v>2.3E-3</v>
      </c>
      <c r="K65" s="407">
        <v>2.8E-3</v>
      </c>
      <c r="L65" s="407">
        <v>1.6999999999999999E-3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1400</v>
      </c>
      <c r="D67" s="47"/>
      <c r="E67" s="47"/>
      <c r="F67" s="47"/>
      <c r="G67" s="47"/>
      <c r="H67" s="47"/>
      <c r="I67" s="47"/>
      <c r="J67" s="47"/>
      <c r="K67" s="47"/>
      <c r="L67" s="47"/>
    </row>
    <row r="68" spans="1:12" ht="15" customHeight="1">
      <c r="A68" s="47"/>
      <c r="B68" s="47"/>
      <c r="C68" s="170" t="s">
        <v>1444</v>
      </c>
      <c r="D68" s="47"/>
      <c r="E68" s="47"/>
      <c r="F68" s="47"/>
      <c r="G68" s="47"/>
      <c r="H68" s="47"/>
      <c r="I68" s="47"/>
      <c r="J68" s="47"/>
      <c r="K68" s="47"/>
      <c r="L68" s="47"/>
    </row>
    <row r="69" spans="1:12" ht="15" customHeight="1">
      <c r="A69" s="47"/>
      <c r="B69" s="47"/>
      <c r="C69" s="170" t="s">
        <v>1445</v>
      </c>
      <c r="D69" s="47"/>
      <c r="E69" s="47"/>
      <c r="F69" s="47"/>
      <c r="G69" s="47"/>
      <c r="H69" s="47"/>
      <c r="I69" s="47"/>
      <c r="J69" s="47"/>
      <c r="K69" s="47"/>
      <c r="L69" s="47"/>
    </row>
    <row r="70" spans="1:12" ht="15" customHeight="1">
      <c r="A70" s="47"/>
      <c r="B70" s="47"/>
      <c r="C70" s="170" t="s">
        <v>1403</v>
      </c>
      <c r="D70" s="47"/>
      <c r="E70" s="47"/>
      <c r="F70" s="47"/>
      <c r="G70" s="47"/>
      <c r="H70" s="47"/>
      <c r="I70" s="47"/>
      <c r="J70" s="47"/>
      <c r="K70" s="47"/>
      <c r="L70" s="47"/>
    </row>
    <row r="71" spans="1:12" ht="15" customHeight="1">
      <c r="A71" s="47"/>
      <c r="B71" s="47"/>
      <c r="C71" s="170" t="s">
        <v>1404</v>
      </c>
      <c r="D71" s="47"/>
      <c r="E71" s="47"/>
      <c r="F71" s="47"/>
      <c r="G71" s="47"/>
      <c r="H71" s="47"/>
      <c r="I71" s="47"/>
      <c r="J71" s="47"/>
      <c r="K71" s="47"/>
      <c r="L71" s="47"/>
    </row>
    <row r="72" spans="1:12" ht="30" customHeight="1">
      <c r="A72" s="47"/>
      <c r="B72" s="47"/>
      <c r="C72" s="775" t="s">
        <v>964</v>
      </c>
      <c r="D72" s="775"/>
      <c r="E72" s="775"/>
      <c r="F72" s="775"/>
      <c r="G72" s="775"/>
      <c r="H72" s="775"/>
      <c r="I72" s="775"/>
      <c r="J72" s="775"/>
      <c r="K72" s="775"/>
      <c r="L72" s="775"/>
    </row>
    <row r="73" spans="1:12" ht="15" customHeight="1">
      <c r="A73" s="47"/>
      <c r="B73" s="47"/>
      <c r="C73" s="170" t="s">
        <v>571</v>
      </c>
      <c r="D73" s="47"/>
      <c r="E73" s="47"/>
      <c r="F73" s="47"/>
      <c r="G73" s="47"/>
      <c r="H73" s="47"/>
      <c r="I73" s="47"/>
      <c r="J73" s="47"/>
      <c r="K73" s="47"/>
      <c r="L73" s="47"/>
    </row>
    <row r="74" spans="1:12" ht="30" customHeight="1">
      <c r="A74" s="47"/>
      <c r="B74" s="47"/>
      <c r="C74" s="775" t="s">
        <v>965</v>
      </c>
      <c r="D74" s="775"/>
      <c r="E74" s="775"/>
      <c r="F74" s="775"/>
      <c r="G74" s="775"/>
      <c r="H74" s="775"/>
      <c r="I74" s="775"/>
      <c r="J74" s="775"/>
      <c r="K74" s="775"/>
      <c r="L74" s="775"/>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8"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31" bestFit="1" customWidth="1"/>
    <col min="3" max="3" width="16.140625" style="631" bestFit="1" customWidth="1"/>
    <col min="4" max="16384" width="9.140625" style="631"/>
  </cols>
  <sheetData>
    <row r="1" spans="1:3" ht="30" customHeight="1">
      <c r="A1" s="821" t="s">
        <v>1016</v>
      </c>
      <c r="B1" s="822"/>
      <c r="C1" s="822"/>
    </row>
    <row r="2" spans="1:3" ht="15" customHeight="1">
      <c r="A2" s="823" t="s">
        <v>650</v>
      </c>
      <c r="B2" s="824"/>
      <c r="C2" s="824"/>
    </row>
    <row r="3" spans="1:3" ht="15" customHeight="1">
      <c r="A3" s="825" t="s">
        <v>1504</v>
      </c>
      <c r="B3" s="826"/>
      <c r="C3" s="826"/>
    </row>
    <row r="4" spans="1:3" s="78" customFormat="1" ht="30" customHeight="1">
      <c r="A4" s="827" t="s">
        <v>651</v>
      </c>
      <c r="B4" s="828"/>
      <c r="C4" s="828"/>
    </row>
    <row r="5" spans="1:3" ht="3.75" customHeight="1">
      <c r="A5" s="47"/>
      <c r="B5" s="47"/>
      <c r="C5" s="47"/>
    </row>
    <row r="6" spans="1:3" s="19" customFormat="1" ht="30" customHeight="1" thickBot="1">
      <c r="A6" s="290"/>
      <c r="B6" s="630" t="s">
        <v>120</v>
      </c>
      <c r="C6" s="630" t="s">
        <v>519</v>
      </c>
    </row>
    <row r="7" spans="1:3" s="20" customFormat="1" ht="15" customHeight="1" thickTop="1">
      <c r="A7" s="610" t="s">
        <v>652</v>
      </c>
      <c r="B7" s="611">
        <v>0.16850000000000001</v>
      </c>
      <c r="C7" s="611">
        <v>0.16850000000000001</v>
      </c>
    </row>
    <row r="8" spans="1:3" s="78" customFormat="1" ht="15" customHeight="1">
      <c r="A8" s="120" t="s">
        <v>653</v>
      </c>
      <c r="B8" s="121">
        <v>13371969119.24</v>
      </c>
      <c r="C8" s="121">
        <v>13371969119.24</v>
      </c>
    </row>
    <row r="9" spans="1:3" s="78" customFormat="1" ht="15" customHeight="1">
      <c r="A9" s="120" t="s">
        <v>654</v>
      </c>
      <c r="B9" s="121">
        <v>0</v>
      </c>
      <c r="C9" s="121">
        <v>0</v>
      </c>
    </row>
    <row r="10" spans="1:3" s="21" customFormat="1" ht="15" customHeight="1">
      <c r="A10" s="120" t="s">
        <v>655</v>
      </c>
      <c r="B10" s="121">
        <v>4616141981.3999996</v>
      </c>
      <c r="C10" s="121">
        <v>4616141981.3999996</v>
      </c>
    </row>
    <row r="11" spans="1:3" s="21" customFormat="1" ht="15" customHeight="1">
      <c r="A11" s="120" t="s">
        <v>656</v>
      </c>
      <c r="B11" s="121">
        <v>0</v>
      </c>
      <c r="C11" s="121">
        <v>0</v>
      </c>
    </row>
    <row r="12" spans="1:3" s="21" customFormat="1" ht="15" customHeight="1">
      <c r="A12" s="120" t="s">
        <v>657</v>
      </c>
      <c r="B12" s="121">
        <v>1223374898.79</v>
      </c>
      <c r="C12" s="121">
        <v>1223374898.79</v>
      </c>
    </row>
    <row r="13" spans="1:3" s="21" customFormat="1" ht="15" customHeight="1">
      <c r="A13" s="120" t="s">
        <v>658</v>
      </c>
      <c r="B13" s="121">
        <v>2834309725.5300002</v>
      </c>
      <c r="C13" s="121">
        <v>2834309725.5300002</v>
      </c>
    </row>
    <row r="14" spans="1:3" s="21" customFormat="1" ht="15" customHeight="1">
      <c r="A14" s="292" t="s">
        <v>659</v>
      </c>
      <c r="B14" s="293">
        <v>22045795724.959999</v>
      </c>
      <c r="C14" s="293">
        <v>22045795724.959999</v>
      </c>
    </row>
    <row r="15" spans="1:3" s="22" customFormat="1" ht="15" customHeight="1">
      <c r="A15" s="120" t="s">
        <v>660</v>
      </c>
      <c r="B15" s="121">
        <v>4675069295.9025002</v>
      </c>
      <c r="C15" s="121">
        <v>4675069295.9025002</v>
      </c>
    </row>
    <row r="16" spans="1:3" s="23" customFormat="1" ht="15" customHeight="1">
      <c r="A16" s="244" t="s">
        <v>661</v>
      </c>
      <c r="B16" s="294">
        <v>0.21210000000000001</v>
      </c>
      <c r="C16" s="294">
        <v>0.21210000000000001</v>
      </c>
    </row>
    <row r="17" spans="1:3" s="21" customFormat="1" ht="15" customHeight="1">
      <c r="A17" s="292" t="s">
        <v>662</v>
      </c>
      <c r="B17" s="293">
        <v>467506929.59030002</v>
      </c>
      <c r="C17" s="293">
        <v>467506929.59030002</v>
      </c>
    </row>
    <row r="18" spans="1:3" s="21" customFormat="1" ht="15" customHeight="1">
      <c r="A18" s="120" t="s">
        <v>663</v>
      </c>
      <c r="B18" s="121">
        <v>851303732</v>
      </c>
      <c r="C18" s="121">
        <v>851303732</v>
      </c>
    </row>
    <row r="19" spans="1:3" s="21" customFormat="1" ht="15" customHeight="1">
      <c r="A19" s="120" t="s">
        <v>664</v>
      </c>
      <c r="B19" s="121">
        <v>0</v>
      </c>
      <c r="C19" s="121">
        <v>0</v>
      </c>
    </row>
    <row r="20" spans="1:3" s="21" customFormat="1" ht="15" customHeight="1">
      <c r="A20" s="244" t="s">
        <v>665</v>
      </c>
      <c r="B20" s="121">
        <v>0</v>
      </c>
      <c r="C20" s="121">
        <v>0</v>
      </c>
    </row>
    <row r="21" spans="1:3" s="21" customFormat="1" ht="15" customHeight="1">
      <c r="A21" s="120" t="s">
        <v>666</v>
      </c>
      <c r="B21" s="121">
        <v>2863874</v>
      </c>
      <c r="C21" s="121">
        <v>2863874</v>
      </c>
    </row>
    <row r="22" spans="1:3" s="21" customFormat="1" ht="15" customHeight="1">
      <c r="A22" s="292" t="s">
        <v>667</v>
      </c>
      <c r="B22" s="293">
        <v>848439858</v>
      </c>
      <c r="C22" s="293">
        <v>848439858</v>
      </c>
    </row>
    <row r="23" spans="1:3" s="21" customFormat="1" ht="15" customHeight="1">
      <c r="A23" s="120" t="s">
        <v>668</v>
      </c>
      <c r="B23" s="121">
        <v>0</v>
      </c>
      <c r="C23" s="121">
        <v>0</v>
      </c>
    </row>
    <row r="24" spans="1:3" s="21" customFormat="1" ht="15" customHeight="1">
      <c r="A24" s="120" t="s">
        <v>669</v>
      </c>
      <c r="B24" s="121">
        <v>0</v>
      </c>
      <c r="C24" s="121">
        <v>0</v>
      </c>
    </row>
    <row r="25" spans="1:3" s="24" customFormat="1" ht="15" customHeight="1">
      <c r="A25" s="120" t="s">
        <v>670</v>
      </c>
      <c r="B25" s="121">
        <v>0</v>
      </c>
      <c r="C25" s="121">
        <v>0</v>
      </c>
    </row>
    <row r="26" spans="1:3" s="21" customFormat="1" ht="15" customHeight="1">
      <c r="A26" s="120" t="s">
        <v>671</v>
      </c>
      <c r="B26" s="121">
        <v>0</v>
      </c>
      <c r="C26" s="121">
        <v>0</v>
      </c>
    </row>
    <row r="27" spans="1:3" s="25" customFormat="1" ht="15" customHeight="1">
      <c r="A27" s="244" t="s">
        <v>672</v>
      </c>
      <c r="B27" s="121">
        <v>4817617</v>
      </c>
      <c r="C27" s="121">
        <v>4817617</v>
      </c>
    </row>
    <row r="28" spans="1:3" s="26" customFormat="1" ht="15" customHeight="1">
      <c r="A28" s="244" t="s">
        <v>673</v>
      </c>
      <c r="B28" s="121">
        <v>0</v>
      </c>
      <c r="C28" s="121">
        <v>0</v>
      </c>
    </row>
    <row r="29" spans="1:3" s="21" customFormat="1" ht="15" customHeight="1">
      <c r="A29" s="295" t="s">
        <v>674</v>
      </c>
      <c r="B29" s="293">
        <v>4817617</v>
      </c>
      <c r="C29" s="293">
        <v>4817617</v>
      </c>
    </row>
    <row r="30" spans="1:3" s="21" customFormat="1" ht="15" customHeight="1">
      <c r="A30" s="244" t="s">
        <v>675</v>
      </c>
      <c r="B30" s="121">
        <v>0</v>
      </c>
      <c r="C30" s="121">
        <v>0</v>
      </c>
    </row>
    <row r="31" spans="1:3" s="21" customFormat="1" ht="15" customHeight="1">
      <c r="A31" s="244" t="s">
        <v>676</v>
      </c>
      <c r="B31" s="121">
        <v>65667575</v>
      </c>
      <c r="C31" s="121">
        <v>65667575</v>
      </c>
    </row>
    <row r="32" spans="1:3" s="21" customFormat="1" ht="15" customHeight="1">
      <c r="A32" s="292" t="s">
        <v>677</v>
      </c>
      <c r="B32" s="293">
        <v>787589900</v>
      </c>
      <c r="C32" s="293">
        <v>787589900</v>
      </c>
    </row>
    <row r="33" spans="1:3" s="78" customFormat="1" ht="15" customHeight="1">
      <c r="A33" s="120" t="s">
        <v>678</v>
      </c>
      <c r="B33" s="121">
        <v>320082970.40979999</v>
      </c>
      <c r="C33" s="121">
        <v>320082970.40979999</v>
      </c>
    </row>
    <row r="34" spans="1:3" s="27" customFormat="1" ht="15" customHeight="1">
      <c r="A34" s="120" t="s">
        <v>679</v>
      </c>
      <c r="B34" s="246">
        <v>9.7799999999999998E-2</v>
      </c>
      <c r="C34" s="246">
        <v>9.7799999999999998E-2</v>
      </c>
    </row>
    <row r="35" spans="1:3" ht="3.75" customHeight="1" thickBot="1">
      <c r="A35" s="265"/>
      <c r="B35" s="265"/>
      <c r="C35" s="265"/>
    </row>
    <row r="36" spans="1:3" ht="30" customHeight="1" thickTop="1">
      <c r="A36" s="829" t="s">
        <v>680</v>
      </c>
      <c r="B36" s="829"/>
      <c r="C36" s="829"/>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31" bestFit="1" customWidth="1"/>
    <col min="4" max="4" width="10.7109375" style="631" customWidth="1"/>
    <col min="5" max="16384" width="9.140625" style="631"/>
  </cols>
  <sheetData>
    <row r="1" spans="1:4" s="28" customFormat="1" ht="30" customHeight="1">
      <c r="A1" s="766" t="s">
        <v>1016</v>
      </c>
      <c r="B1" s="766"/>
      <c r="C1" s="766"/>
      <c r="D1" s="766"/>
    </row>
    <row r="2" spans="1:4" s="28" customFormat="1" ht="15" customHeight="1">
      <c r="A2" s="767" t="s">
        <v>681</v>
      </c>
      <c r="B2" s="767"/>
      <c r="C2" s="767"/>
      <c r="D2" s="767"/>
    </row>
    <row r="3" spans="1:4" s="28" customFormat="1" ht="15" customHeight="1">
      <c r="A3" s="779" t="s">
        <v>1504</v>
      </c>
      <c r="B3" s="779"/>
      <c r="C3" s="779"/>
      <c r="D3" s="779"/>
    </row>
    <row r="4" spans="1:4" s="29" customFormat="1" ht="30" customHeight="1">
      <c r="A4" s="768" t="s">
        <v>512</v>
      </c>
      <c r="B4" s="768"/>
      <c r="C4" s="768"/>
      <c r="D4" s="768"/>
    </row>
    <row r="5" spans="1:4" ht="3.75" customHeight="1">
      <c r="A5" s="125"/>
      <c r="B5" s="126"/>
      <c r="C5" s="47"/>
      <c r="D5" s="47"/>
    </row>
    <row r="6" spans="1:4" ht="30" customHeight="1">
      <c r="A6" s="150"/>
      <c r="B6" s="127" t="s">
        <v>120</v>
      </c>
      <c r="C6" s="128" t="s">
        <v>519</v>
      </c>
      <c r="D6" s="129" t="s">
        <v>682</v>
      </c>
    </row>
    <row r="7" spans="1:4" ht="15" customHeight="1">
      <c r="A7" s="179" t="s">
        <v>683</v>
      </c>
      <c r="B7" s="363">
        <v>4981295.1070600003</v>
      </c>
      <c r="C7" s="363">
        <v>4981295.1070600003</v>
      </c>
      <c r="D7" s="130">
        <v>0.97270007169517614</v>
      </c>
    </row>
    <row r="8" spans="1:4" ht="15" customHeight="1">
      <c r="A8" s="179" t="s">
        <v>684</v>
      </c>
      <c r="B8" s="363">
        <v>20.292750000000002</v>
      </c>
      <c r="C8" s="363">
        <v>20.292750000000002</v>
      </c>
      <c r="D8" s="130">
        <v>3.9625757871515184E-6</v>
      </c>
    </row>
    <row r="9" spans="1:4" ht="15" customHeight="1">
      <c r="A9" s="179" t="s">
        <v>685</v>
      </c>
      <c r="B9" s="363">
        <v>66421.845789999992</v>
      </c>
      <c r="C9" s="363">
        <v>66421.845789999992</v>
      </c>
      <c r="D9" s="130">
        <v>1.2970228178308311E-2</v>
      </c>
    </row>
    <row r="10" spans="1:4" ht="15" customHeight="1">
      <c r="A10" s="179" t="s">
        <v>686</v>
      </c>
      <c r="B10" s="363">
        <v>977.84503000000007</v>
      </c>
      <c r="C10" s="363">
        <v>977.84503000000007</v>
      </c>
      <c r="D10" s="130">
        <v>1.9094430471298617E-4</v>
      </c>
    </row>
    <row r="11" spans="1:4" ht="15" customHeight="1">
      <c r="A11" s="179" t="s">
        <v>687</v>
      </c>
      <c r="B11" s="363">
        <v>3275.0987099999998</v>
      </c>
      <c r="C11" s="363">
        <v>3275.0987099999998</v>
      </c>
      <c r="D11" s="130">
        <v>6.3953021886029103E-4</v>
      </c>
    </row>
    <row r="12" spans="1:4" ht="15" customHeight="1">
      <c r="A12" s="179" t="s">
        <v>688</v>
      </c>
      <c r="B12" s="363">
        <v>655.01969999999994</v>
      </c>
      <c r="C12" s="363">
        <v>655.01969999999994</v>
      </c>
      <c r="D12" s="130">
        <v>1.2790603557069649E-4</v>
      </c>
    </row>
    <row r="13" spans="1:4" ht="15" customHeight="1">
      <c r="A13" s="179" t="s">
        <v>689</v>
      </c>
      <c r="B13" s="363">
        <v>1484.8363100000001</v>
      </c>
      <c r="C13" s="363">
        <v>1484.8363100000001</v>
      </c>
      <c r="D13" s="130">
        <v>2.8994475415551889E-4</v>
      </c>
    </row>
    <row r="14" spans="1:4" ht="15" customHeight="1">
      <c r="A14" s="179" t="s">
        <v>690</v>
      </c>
      <c r="B14" s="363">
        <v>742.41829000000007</v>
      </c>
      <c r="C14" s="363">
        <v>742.41829000000007</v>
      </c>
      <c r="D14" s="130">
        <v>1.4497240343927926E-4</v>
      </c>
    </row>
    <row r="15" spans="1:4" ht="15" customHeight="1">
      <c r="A15" s="179" t="s">
        <v>691</v>
      </c>
      <c r="B15" s="363">
        <v>27792.27995</v>
      </c>
      <c r="C15" s="363">
        <v>27792.27995</v>
      </c>
      <c r="D15" s="130">
        <v>5.4270128789644873E-3</v>
      </c>
    </row>
    <row r="16" spans="1:4" ht="15" customHeight="1">
      <c r="A16" s="179" t="s">
        <v>692</v>
      </c>
      <c r="B16" s="363">
        <v>12934.130730000001</v>
      </c>
      <c r="C16" s="363">
        <v>12934.130730000001</v>
      </c>
      <c r="D16" s="130">
        <v>2.5256543966958836E-3</v>
      </c>
    </row>
    <row r="17" spans="1:4" ht="15" customHeight="1">
      <c r="A17" s="179" t="s">
        <v>693</v>
      </c>
      <c r="B17" s="363">
        <v>40831.62369</v>
      </c>
      <c r="C17" s="363">
        <v>40831.62369</v>
      </c>
      <c r="D17" s="130">
        <v>7.9732122745353063E-3</v>
      </c>
    </row>
    <row r="18" spans="1:4" ht="15" customHeight="1">
      <c r="A18" s="179" t="s">
        <v>694</v>
      </c>
      <c r="B18" s="363">
        <v>36522.269619999999</v>
      </c>
      <c r="C18" s="363">
        <v>36522.269619999999</v>
      </c>
      <c r="D18" s="130">
        <v>7.1317224766496148E-3</v>
      </c>
    </row>
    <row r="19" spans="1:4" ht="15" customHeight="1">
      <c r="A19" s="180" t="s">
        <v>695</v>
      </c>
      <c r="B19" s="548">
        <v>5121100.7915099999</v>
      </c>
      <c r="C19" s="548">
        <v>5121100.7915099999</v>
      </c>
      <c r="D19" s="131">
        <v>1</v>
      </c>
    </row>
    <row r="20" spans="1:4" ht="15" customHeight="1">
      <c r="A20" s="179" t="s">
        <v>696</v>
      </c>
      <c r="B20" s="363">
        <v>51851.976119999999</v>
      </c>
      <c r="C20" s="363">
        <v>51851.976119999999</v>
      </c>
      <c r="D20" s="130"/>
    </row>
    <row r="21" spans="1:4" s="30" customFormat="1" ht="15" customHeight="1" thickBot="1">
      <c r="A21" s="183" t="s">
        <v>697</v>
      </c>
      <c r="B21" s="132">
        <v>1</v>
      </c>
      <c r="C21" s="132">
        <v>1</v>
      </c>
      <c r="D21" s="132"/>
    </row>
    <row r="22" spans="1:4" ht="15" customHeight="1" thickTop="1">
      <c r="A22" s="133" t="s">
        <v>698</v>
      </c>
      <c r="B22" s="134"/>
      <c r="C22" s="135"/>
      <c r="D22" s="135"/>
    </row>
    <row r="23" spans="1:4" ht="116.25" customHeight="1">
      <c r="A23" s="782" t="s">
        <v>558</v>
      </c>
      <c r="B23" s="784"/>
      <c r="C23" s="784"/>
      <c r="D23" s="784"/>
    </row>
    <row r="24" spans="1:4" ht="116.25" customHeight="1">
      <c r="A24" s="782" t="s">
        <v>559</v>
      </c>
      <c r="B24" s="783"/>
      <c r="C24" s="783"/>
      <c r="D24" s="783"/>
    </row>
    <row r="25" spans="1:4" ht="15" customHeight="1">
      <c r="A25" s="133" t="s">
        <v>699</v>
      </c>
      <c r="B25" s="136"/>
      <c r="C25" s="133"/>
      <c r="D25" s="133"/>
    </row>
    <row r="26" spans="1:4" ht="15" customHeight="1">
      <c r="A26" s="549"/>
      <c r="B26" s="285"/>
      <c r="C26" s="629"/>
      <c r="D26" s="62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90" t="s">
        <v>1016</v>
      </c>
      <c r="B1" s="790"/>
      <c r="C1" s="790"/>
      <c r="D1" s="790"/>
    </row>
    <row r="2" spans="1:4" ht="35.1" customHeight="1">
      <c r="A2" s="830" t="s">
        <v>1017</v>
      </c>
      <c r="B2" s="791"/>
      <c r="C2" s="791"/>
      <c r="D2" s="791"/>
    </row>
    <row r="3" spans="1:4" ht="18">
      <c r="A3" s="791" t="s">
        <v>1504</v>
      </c>
      <c r="B3" s="791"/>
      <c r="C3" s="791"/>
      <c r="D3" s="791"/>
    </row>
    <row r="4" spans="1:4" ht="30" customHeight="1">
      <c r="A4" s="792" t="s">
        <v>512</v>
      </c>
      <c r="B4" s="792"/>
      <c r="C4" s="792"/>
      <c r="D4" s="792"/>
    </row>
    <row r="5" spans="1:4">
      <c r="A5" s="99"/>
      <c r="B5" s="205"/>
      <c r="C5" s="205"/>
      <c r="D5" s="98"/>
    </row>
    <row r="6" spans="1:4" ht="30" customHeight="1">
      <c r="A6" s="72" t="s">
        <v>724</v>
      </c>
      <c r="B6" s="73" t="s">
        <v>120</v>
      </c>
      <c r="C6" s="176" t="s">
        <v>519</v>
      </c>
      <c r="D6" s="73" t="s">
        <v>725</v>
      </c>
    </row>
    <row r="7" spans="1:4">
      <c r="A7" s="100" t="s">
        <v>726</v>
      </c>
      <c r="B7" s="97">
        <v>500000</v>
      </c>
      <c r="C7" s="97">
        <v>500000</v>
      </c>
      <c r="D7" s="160">
        <v>9.0885153426677273E-2</v>
      </c>
    </row>
    <row r="8" spans="1:4">
      <c r="A8" s="100" t="s">
        <v>727</v>
      </c>
      <c r="B8" s="97">
        <v>2188532.6680900003</v>
      </c>
      <c r="C8" s="97">
        <v>2188532.6680900003</v>
      </c>
      <c r="D8" s="160">
        <v>0.39781025463731012</v>
      </c>
    </row>
    <row r="9" spans="1:4">
      <c r="A9" s="100" t="s">
        <v>728</v>
      </c>
      <c r="B9" s="97">
        <v>1716272.0252</v>
      </c>
      <c r="C9" s="97">
        <v>1716272.0252</v>
      </c>
      <c r="D9" s="160">
        <v>0.31196729266443224</v>
      </c>
    </row>
    <row r="10" spans="1:4">
      <c r="A10" s="100" t="s">
        <v>729</v>
      </c>
      <c r="B10" s="97">
        <v>778374.23626000003</v>
      </c>
      <c r="C10" s="97">
        <v>778374.23626000003</v>
      </c>
      <c r="D10" s="160">
        <v>0.14148532377172571</v>
      </c>
    </row>
    <row r="11" spans="1:4">
      <c r="A11" s="100" t="s">
        <v>730</v>
      </c>
      <c r="B11" s="97">
        <v>257247.58333000002</v>
      </c>
      <c r="C11" s="97">
        <v>257247.58333000002</v>
      </c>
      <c r="D11" s="160">
        <v>4.6759972159178001E-2</v>
      </c>
    </row>
    <row r="12" spans="1:4">
      <c r="A12" s="100" t="s">
        <v>731</v>
      </c>
      <c r="B12" s="97">
        <v>57756</v>
      </c>
      <c r="C12" s="97">
        <v>57756</v>
      </c>
      <c r="D12" s="160">
        <v>1.0498325842622346E-2</v>
      </c>
    </row>
    <row r="13" spans="1:4">
      <c r="A13" s="100" t="s">
        <v>732</v>
      </c>
      <c r="B13" s="97">
        <v>2553</v>
      </c>
      <c r="C13" s="97">
        <v>2553</v>
      </c>
      <c r="D13" s="160">
        <v>4.6405959339661419E-4</v>
      </c>
    </row>
    <row r="14" spans="1:4">
      <c r="A14" s="100" t="s">
        <v>733</v>
      </c>
      <c r="B14" s="97">
        <v>400</v>
      </c>
      <c r="C14" s="97">
        <v>400</v>
      </c>
      <c r="D14" s="160">
        <v>7.2708122741341826E-5</v>
      </c>
    </row>
    <row r="15" spans="1:4">
      <c r="A15" s="100" t="s">
        <v>734</v>
      </c>
      <c r="B15" s="97">
        <v>313.08623999999998</v>
      </c>
      <c r="C15" s="97">
        <v>313.08623999999998</v>
      </c>
      <c r="D15" s="160">
        <v>5.6909781916363004E-5</v>
      </c>
    </row>
    <row r="16" spans="1:4">
      <c r="A16" s="100" t="s">
        <v>735</v>
      </c>
      <c r="B16" s="97">
        <v>0</v>
      </c>
      <c r="C16" s="97">
        <v>0</v>
      </c>
      <c r="D16" s="160">
        <v>0</v>
      </c>
    </row>
    <row r="17" spans="1:4">
      <c r="A17" s="100" t="s">
        <v>736</v>
      </c>
      <c r="B17" s="97">
        <v>0</v>
      </c>
      <c r="C17" s="97">
        <v>0</v>
      </c>
      <c r="D17" s="160">
        <v>0</v>
      </c>
    </row>
    <row r="18" spans="1:4">
      <c r="A18" s="100" t="s">
        <v>737</v>
      </c>
      <c r="B18" s="97">
        <v>0</v>
      </c>
      <c r="C18" s="97">
        <v>0</v>
      </c>
      <c r="D18" s="160">
        <v>0</v>
      </c>
    </row>
    <row r="19" spans="1:4">
      <c r="A19" s="100" t="s">
        <v>738</v>
      </c>
      <c r="B19" s="97">
        <v>0</v>
      </c>
      <c r="C19" s="97">
        <v>0</v>
      </c>
      <c r="D19" s="160">
        <v>0</v>
      </c>
    </row>
    <row r="20" spans="1:4">
      <c r="A20" s="100" t="s">
        <v>739</v>
      </c>
      <c r="B20" s="97">
        <v>0</v>
      </c>
      <c r="C20" s="97">
        <v>0</v>
      </c>
      <c r="D20" s="160">
        <v>0</v>
      </c>
    </row>
    <row r="21" spans="1:4">
      <c r="A21" s="72" t="s">
        <v>160</v>
      </c>
      <c r="B21" s="728">
        <v>5501448.5991200004</v>
      </c>
      <c r="C21" s="728">
        <v>5501448.5991200004</v>
      </c>
      <c r="D21" s="729">
        <v>1</v>
      </c>
    </row>
    <row r="22" spans="1:4">
      <c r="A22" s="54" t="s">
        <v>740</v>
      </c>
      <c r="B22" s="160">
        <v>1</v>
      </c>
      <c r="C22" s="160">
        <v>1</v>
      </c>
      <c r="D22" s="234"/>
    </row>
    <row r="23" spans="1:4" ht="30" customHeight="1">
      <c r="A23" s="435" t="s">
        <v>743</v>
      </c>
      <c r="B23" s="73" t="s">
        <v>120</v>
      </c>
      <c r="C23" s="176" t="s">
        <v>519</v>
      </c>
      <c r="D23" s="73" t="s">
        <v>682</v>
      </c>
    </row>
    <row r="24" spans="1:4">
      <c r="A24" s="100" t="s">
        <v>726</v>
      </c>
      <c r="B24" s="97">
        <v>25</v>
      </c>
      <c r="C24" s="97">
        <v>25</v>
      </c>
      <c r="D24" s="160">
        <v>1.9025875190258751E-2</v>
      </c>
    </row>
    <row r="25" spans="1:4">
      <c r="A25" s="100" t="s">
        <v>727</v>
      </c>
      <c r="B25" s="97">
        <v>228</v>
      </c>
      <c r="C25" s="97">
        <v>228</v>
      </c>
      <c r="D25" s="160">
        <v>0.17351598173515981</v>
      </c>
    </row>
    <row r="26" spans="1:4">
      <c r="A26" s="100" t="s">
        <v>728</v>
      </c>
      <c r="B26" s="97">
        <v>346</v>
      </c>
      <c r="C26" s="97">
        <v>346</v>
      </c>
      <c r="D26" s="160">
        <v>0.26331811263318111</v>
      </c>
    </row>
    <row r="27" spans="1:4">
      <c r="A27" s="100" t="s">
        <v>729</v>
      </c>
      <c r="B27" s="97">
        <v>339</v>
      </c>
      <c r="C27" s="97">
        <v>339</v>
      </c>
      <c r="D27" s="160">
        <v>0.25799086757990869</v>
      </c>
    </row>
    <row r="28" spans="1:4">
      <c r="A28" s="100" t="s">
        <v>730</v>
      </c>
      <c r="B28" s="97">
        <v>253</v>
      </c>
      <c r="C28" s="97">
        <v>253</v>
      </c>
      <c r="D28" s="160">
        <v>0.19254185692541856</v>
      </c>
    </row>
    <row r="29" spans="1:4">
      <c r="A29" s="100" t="s">
        <v>731</v>
      </c>
      <c r="B29" s="97">
        <v>109</v>
      </c>
      <c r="C29" s="97">
        <v>109</v>
      </c>
      <c r="D29" s="160">
        <v>8.2952815829528154E-2</v>
      </c>
    </row>
    <row r="30" spans="1:4">
      <c r="A30" s="100" t="s">
        <v>732</v>
      </c>
      <c r="B30" s="97">
        <v>9</v>
      </c>
      <c r="C30" s="97">
        <v>9</v>
      </c>
      <c r="D30" s="160">
        <v>6.8493150684931503E-3</v>
      </c>
    </row>
    <row r="31" spans="1:4">
      <c r="A31" s="100" t="s">
        <v>733</v>
      </c>
      <c r="B31" s="97">
        <v>2</v>
      </c>
      <c r="C31" s="97">
        <v>2</v>
      </c>
      <c r="D31" s="160">
        <v>1.5220700152207001E-3</v>
      </c>
    </row>
    <row r="32" spans="1:4">
      <c r="A32" s="100" t="s">
        <v>734</v>
      </c>
      <c r="B32" s="97">
        <v>3</v>
      </c>
      <c r="C32" s="97">
        <v>3</v>
      </c>
      <c r="D32" s="160">
        <v>2.2831050228310501E-3</v>
      </c>
    </row>
    <row r="33" spans="1:4">
      <c r="A33" s="100" t="s">
        <v>735</v>
      </c>
      <c r="B33" s="97">
        <v>0</v>
      </c>
      <c r="C33" s="97">
        <v>0</v>
      </c>
      <c r="D33" s="160">
        <v>0</v>
      </c>
    </row>
    <row r="34" spans="1:4">
      <c r="A34" s="100" t="s">
        <v>736</v>
      </c>
      <c r="B34" s="97">
        <v>0</v>
      </c>
      <c r="C34" s="97">
        <v>0</v>
      </c>
      <c r="D34" s="160">
        <v>0</v>
      </c>
    </row>
    <row r="35" spans="1:4">
      <c r="A35" s="100" t="s">
        <v>737</v>
      </c>
      <c r="B35" s="97">
        <v>0</v>
      </c>
      <c r="C35" s="97">
        <v>0</v>
      </c>
      <c r="D35" s="160">
        <v>0</v>
      </c>
    </row>
    <row r="36" spans="1:4">
      <c r="A36" s="100" t="s">
        <v>738</v>
      </c>
      <c r="B36" s="97">
        <v>0</v>
      </c>
      <c r="C36" s="97">
        <v>0</v>
      </c>
      <c r="D36" s="160">
        <v>0</v>
      </c>
    </row>
    <row r="37" spans="1:4">
      <c r="A37" s="100" t="s">
        <v>739</v>
      </c>
      <c r="B37" s="97">
        <v>0</v>
      </c>
      <c r="C37" s="97">
        <v>0</v>
      </c>
      <c r="D37" s="160">
        <v>0</v>
      </c>
    </row>
    <row r="38" spans="1:4">
      <c r="A38" s="72" t="s">
        <v>160</v>
      </c>
      <c r="B38" s="728">
        <v>1314</v>
      </c>
      <c r="C38" s="728">
        <v>1314</v>
      </c>
      <c r="D38" s="729">
        <v>1</v>
      </c>
    </row>
    <row r="39" spans="1:4">
      <c r="A39" s="54" t="s">
        <v>740</v>
      </c>
      <c r="B39" s="106">
        <v>1</v>
      </c>
      <c r="C39" s="106">
        <v>1</v>
      </c>
      <c r="D39" s="144"/>
    </row>
    <row r="40" spans="1:4" ht="15.75" thickBot="1">
      <c r="A40" s="252"/>
      <c r="B40" s="255"/>
      <c r="C40" s="254"/>
      <c r="D40" s="254"/>
    </row>
    <row r="41" spans="1:4" ht="54" customHeight="1" thickTop="1">
      <c r="A41" s="787" t="s">
        <v>1451</v>
      </c>
      <c r="B41" s="788"/>
      <c r="C41" s="788"/>
      <c r="D41" s="788"/>
    </row>
    <row r="42" spans="1:4">
      <c r="A42" s="209"/>
      <c r="B42" s="210"/>
      <c r="C42" s="210"/>
      <c r="D42" s="210"/>
    </row>
    <row r="43" spans="1:4" ht="30" customHeight="1">
      <c r="A43" s="790" t="s">
        <v>1016</v>
      </c>
      <c r="B43" s="790"/>
      <c r="C43" s="790"/>
      <c r="D43" s="790"/>
    </row>
    <row r="44" spans="1:4" ht="18">
      <c r="A44" s="830" t="s">
        <v>742</v>
      </c>
      <c r="B44" s="830"/>
      <c r="C44" s="830"/>
      <c r="D44" s="830"/>
    </row>
    <row r="45" spans="1:4" ht="18">
      <c r="A45" s="791" t="s">
        <v>1504</v>
      </c>
      <c r="B45" s="791"/>
      <c r="C45" s="791"/>
      <c r="D45" s="791"/>
    </row>
    <row r="46" spans="1:4" ht="30" customHeight="1">
      <c r="A46" s="792" t="s">
        <v>512</v>
      </c>
      <c r="B46" s="792"/>
      <c r="C46" s="792"/>
      <c r="D46" s="792"/>
    </row>
    <row r="47" spans="1:4">
      <c r="A47" s="99"/>
      <c r="B47" s="205"/>
      <c r="C47" s="205"/>
      <c r="D47" s="98"/>
    </row>
    <row r="48" spans="1:4" ht="30" customHeight="1">
      <c r="A48" s="72" t="s">
        <v>724</v>
      </c>
      <c r="B48" s="73" t="s">
        <v>120</v>
      </c>
      <c r="C48" s="176" t="s">
        <v>519</v>
      </c>
      <c r="D48" s="73" t="s">
        <v>725</v>
      </c>
    </row>
    <row r="49" spans="1:4">
      <c r="A49" s="100" t="s">
        <v>726</v>
      </c>
      <c r="B49" s="97">
        <v>0</v>
      </c>
      <c r="C49" s="97">
        <v>0</v>
      </c>
      <c r="D49" s="160">
        <v>0</v>
      </c>
    </row>
    <row r="50" spans="1:4">
      <c r="A50" s="100" t="s">
        <v>727</v>
      </c>
      <c r="B50" s="97">
        <v>0</v>
      </c>
      <c r="C50" s="97">
        <v>0</v>
      </c>
      <c r="D50" s="160">
        <v>0</v>
      </c>
    </row>
    <row r="51" spans="1:4">
      <c r="A51" s="100" t="s">
        <v>728</v>
      </c>
      <c r="B51" s="97">
        <v>0</v>
      </c>
      <c r="C51" s="97">
        <v>0</v>
      </c>
      <c r="D51" s="160">
        <v>0</v>
      </c>
    </row>
    <row r="52" spans="1:4">
      <c r="A52" s="100" t="s">
        <v>729</v>
      </c>
      <c r="B52" s="97">
        <v>0</v>
      </c>
      <c r="C52" s="97">
        <v>0</v>
      </c>
      <c r="D52" s="160">
        <v>0</v>
      </c>
    </row>
    <row r="53" spans="1:4">
      <c r="A53" s="100" t="s">
        <v>730</v>
      </c>
      <c r="B53" s="97">
        <v>0</v>
      </c>
      <c r="C53" s="97">
        <v>0</v>
      </c>
      <c r="D53" s="160">
        <v>0</v>
      </c>
    </row>
    <row r="54" spans="1:4">
      <c r="A54" s="100" t="s">
        <v>731</v>
      </c>
      <c r="B54" s="97">
        <v>0</v>
      </c>
      <c r="C54" s="97">
        <v>0</v>
      </c>
      <c r="D54" s="160">
        <v>0</v>
      </c>
    </row>
    <row r="55" spans="1:4">
      <c r="A55" s="100" t="s">
        <v>732</v>
      </c>
      <c r="B55" s="97">
        <v>0</v>
      </c>
      <c r="C55" s="97">
        <v>0</v>
      </c>
      <c r="D55" s="160">
        <v>0</v>
      </c>
    </row>
    <row r="56" spans="1:4">
      <c r="A56" s="100" t="s">
        <v>733</v>
      </c>
      <c r="B56" s="97">
        <v>0</v>
      </c>
      <c r="C56" s="97">
        <v>0</v>
      </c>
      <c r="D56" s="160">
        <v>0</v>
      </c>
    </row>
    <row r="57" spans="1:4">
      <c r="A57" s="100" t="s">
        <v>734</v>
      </c>
      <c r="B57" s="97">
        <v>0</v>
      </c>
      <c r="C57" s="97">
        <v>0</v>
      </c>
      <c r="D57" s="160">
        <v>0</v>
      </c>
    </row>
    <row r="58" spans="1:4">
      <c r="A58" s="100" t="s">
        <v>735</v>
      </c>
      <c r="B58" s="97">
        <v>0</v>
      </c>
      <c r="C58" s="97">
        <v>0</v>
      </c>
      <c r="D58" s="160">
        <v>0</v>
      </c>
    </row>
    <row r="59" spans="1:4">
      <c r="A59" s="100" t="s">
        <v>736</v>
      </c>
      <c r="B59" s="97">
        <v>0</v>
      </c>
      <c r="C59" s="97">
        <v>0</v>
      </c>
      <c r="D59" s="160">
        <v>0</v>
      </c>
    </row>
    <row r="60" spans="1:4">
      <c r="A60" s="100" t="s">
        <v>737</v>
      </c>
      <c r="B60" s="97">
        <v>0</v>
      </c>
      <c r="C60" s="97">
        <v>0</v>
      </c>
      <c r="D60" s="160">
        <v>0</v>
      </c>
    </row>
    <row r="61" spans="1:4">
      <c r="A61" s="100" t="s">
        <v>738</v>
      </c>
      <c r="B61" s="97">
        <v>0</v>
      </c>
      <c r="C61" s="97">
        <v>0</v>
      </c>
      <c r="D61" s="160">
        <v>0</v>
      </c>
    </row>
    <row r="62" spans="1:4">
      <c r="A62" s="100" t="s">
        <v>739</v>
      </c>
      <c r="B62" s="97">
        <v>0</v>
      </c>
      <c r="C62" s="97">
        <v>0</v>
      </c>
      <c r="D62" s="160">
        <v>0</v>
      </c>
    </row>
    <row r="63" spans="1:4">
      <c r="A63" s="72" t="s">
        <v>160</v>
      </c>
      <c r="B63" s="728">
        <v>0</v>
      </c>
      <c r="C63" s="728">
        <v>0</v>
      </c>
      <c r="D63" s="729">
        <v>0</v>
      </c>
    </row>
    <row r="64" spans="1:4">
      <c r="A64" s="54" t="s">
        <v>740</v>
      </c>
      <c r="B64" s="160">
        <v>0</v>
      </c>
      <c r="C64" s="160">
        <v>0</v>
      </c>
      <c r="D64" s="234"/>
    </row>
    <row r="65" spans="1:4" ht="30" customHeight="1">
      <c r="A65" s="435" t="s">
        <v>743</v>
      </c>
      <c r="B65" s="73" t="s">
        <v>120</v>
      </c>
      <c r="C65" s="176" t="s">
        <v>519</v>
      </c>
      <c r="D65" s="73" t="s">
        <v>682</v>
      </c>
    </row>
    <row r="66" spans="1:4">
      <c r="A66" s="100" t="s">
        <v>726</v>
      </c>
      <c r="B66" s="97">
        <v>0</v>
      </c>
      <c r="C66" s="97">
        <v>0</v>
      </c>
      <c r="D66" s="160">
        <v>0</v>
      </c>
    </row>
    <row r="67" spans="1:4">
      <c r="A67" s="100" t="s">
        <v>727</v>
      </c>
      <c r="B67" s="97">
        <v>0</v>
      </c>
      <c r="C67" s="97">
        <v>0</v>
      </c>
      <c r="D67" s="160">
        <v>0</v>
      </c>
    </row>
    <row r="68" spans="1:4">
      <c r="A68" s="100" t="s">
        <v>728</v>
      </c>
      <c r="B68" s="97">
        <v>0</v>
      </c>
      <c r="C68" s="97">
        <v>0</v>
      </c>
      <c r="D68" s="160">
        <v>0</v>
      </c>
    </row>
    <row r="69" spans="1:4">
      <c r="A69" s="100" t="s">
        <v>729</v>
      </c>
      <c r="B69" s="97">
        <v>0</v>
      </c>
      <c r="C69" s="97">
        <v>0</v>
      </c>
      <c r="D69" s="160">
        <v>0</v>
      </c>
    </row>
    <row r="70" spans="1:4">
      <c r="A70" s="100" t="s">
        <v>730</v>
      </c>
      <c r="B70" s="97">
        <v>0</v>
      </c>
      <c r="C70" s="97">
        <v>0</v>
      </c>
      <c r="D70" s="160">
        <v>0</v>
      </c>
    </row>
    <row r="71" spans="1:4">
      <c r="A71" s="100" t="s">
        <v>731</v>
      </c>
      <c r="B71" s="97">
        <v>0</v>
      </c>
      <c r="C71" s="97">
        <v>0</v>
      </c>
      <c r="D71" s="160">
        <v>0</v>
      </c>
    </row>
    <row r="72" spans="1:4">
      <c r="A72" s="100" t="s">
        <v>732</v>
      </c>
      <c r="B72" s="97">
        <v>0</v>
      </c>
      <c r="C72" s="97">
        <v>0</v>
      </c>
      <c r="D72" s="160">
        <v>0</v>
      </c>
    </row>
    <row r="73" spans="1:4">
      <c r="A73" s="100" t="s">
        <v>733</v>
      </c>
      <c r="B73" s="97">
        <v>0</v>
      </c>
      <c r="C73" s="97">
        <v>0</v>
      </c>
      <c r="D73" s="160">
        <v>0</v>
      </c>
    </row>
    <row r="74" spans="1:4">
      <c r="A74" s="100" t="s">
        <v>734</v>
      </c>
      <c r="B74" s="97">
        <v>0</v>
      </c>
      <c r="C74" s="97">
        <v>0</v>
      </c>
      <c r="D74" s="160">
        <v>0</v>
      </c>
    </row>
    <row r="75" spans="1:4">
      <c r="A75" s="100" t="s">
        <v>735</v>
      </c>
      <c r="B75" s="97">
        <v>0</v>
      </c>
      <c r="C75" s="97">
        <v>0</v>
      </c>
      <c r="D75" s="160">
        <v>0</v>
      </c>
    </row>
    <row r="76" spans="1:4">
      <c r="A76" s="100" t="s">
        <v>736</v>
      </c>
      <c r="B76" s="97">
        <v>0</v>
      </c>
      <c r="C76" s="97">
        <v>0</v>
      </c>
      <c r="D76" s="160">
        <v>0</v>
      </c>
    </row>
    <row r="77" spans="1:4">
      <c r="A77" s="100" t="s">
        <v>737</v>
      </c>
      <c r="B77" s="97">
        <v>0</v>
      </c>
      <c r="C77" s="97">
        <v>0</v>
      </c>
      <c r="D77" s="160">
        <v>0</v>
      </c>
    </row>
    <row r="78" spans="1:4">
      <c r="A78" s="100" t="s">
        <v>738</v>
      </c>
      <c r="B78" s="97">
        <v>0</v>
      </c>
      <c r="C78" s="97">
        <v>0</v>
      </c>
      <c r="D78" s="160">
        <v>0</v>
      </c>
    </row>
    <row r="79" spans="1:4">
      <c r="A79" s="100" t="s">
        <v>739</v>
      </c>
      <c r="B79" s="97">
        <v>0</v>
      </c>
      <c r="C79" s="97">
        <v>0</v>
      </c>
      <c r="D79" s="160">
        <v>0</v>
      </c>
    </row>
    <row r="80" spans="1:4">
      <c r="A80" s="72" t="s">
        <v>160</v>
      </c>
      <c r="B80" s="728">
        <v>0</v>
      </c>
      <c r="C80" s="728">
        <v>0</v>
      </c>
      <c r="D80" s="729">
        <v>0</v>
      </c>
    </row>
    <row r="81" spans="1:4">
      <c r="A81" s="54" t="s">
        <v>740</v>
      </c>
      <c r="B81" s="106">
        <v>0</v>
      </c>
      <c r="C81" s="106">
        <v>0</v>
      </c>
      <c r="D81" s="144"/>
    </row>
    <row r="82" spans="1:4" ht="15.75" thickBot="1">
      <c r="A82" s="252"/>
      <c r="B82" s="255"/>
      <c r="C82" s="254"/>
      <c r="D82" s="254"/>
    </row>
    <row r="83" spans="1:4" ht="30" customHeight="1" thickTop="1">
      <c r="A83" s="787" t="s">
        <v>1452</v>
      </c>
      <c r="B83" s="788"/>
      <c r="C83" s="788"/>
      <c r="D83" s="788"/>
    </row>
    <row r="84" spans="1:4">
      <c r="A84" s="212"/>
      <c r="B84" s="212"/>
      <c r="C84" s="211"/>
      <c r="D84" s="98"/>
    </row>
    <row r="85" spans="1:4" ht="30" customHeight="1">
      <c r="A85" s="790" t="s">
        <v>1016</v>
      </c>
      <c r="B85" s="790"/>
      <c r="C85" s="790"/>
      <c r="D85" s="790"/>
    </row>
    <row r="86" spans="1:4" ht="18">
      <c r="A86" s="830" t="s">
        <v>746</v>
      </c>
      <c r="B86" s="791"/>
      <c r="C86" s="791"/>
      <c r="D86" s="791"/>
    </row>
    <row r="87" spans="1:4" ht="18">
      <c r="A87" s="791" t="s">
        <v>1504</v>
      </c>
      <c r="B87" s="791"/>
      <c r="C87" s="791"/>
      <c r="D87" s="791"/>
    </row>
    <row r="88" spans="1:4" ht="30" customHeight="1">
      <c r="A88" s="792" t="s">
        <v>512</v>
      </c>
      <c r="B88" s="792"/>
      <c r="C88" s="792"/>
      <c r="D88" s="792"/>
    </row>
    <row r="89" spans="1:4">
      <c r="A89" s="99"/>
      <c r="B89" s="205"/>
      <c r="C89" s="205"/>
      <c r="D89" s="98"/>
    </row>
    <row r="90" spans="1:4" ht="30" customHeight="1">
      <c r="A90" s="72" t="s">
        <v>724</v>
      </c>
      <c r="B90" s="73" t="s">
        <v>120</v>
      </c>
      <c r="C90" s="176" t="s">
        <v>519</v>
      </c>
      <c r="D90" s="73" t="s">
        <v>725</v>
      </c>
    </row>
    <row r="91" spans="1:4">
      <c r="A91" s="100" t="s">
        <v>726</v>
      </c>
      <c r="B91" s="97">
        <v>0</v>
      </c>
      <c r="C91" s="97">
        <v>0</v>
      </c>
      <c r="D91" s="160">
        <v>0</v>
      </c>
    </row>
    <row r="92" spans="1:4">
      <c r="A92" s="100" t="s">
        <v>727</v>
      </c>
      <c r="B92" s="97">
        <v>0</v>
      </c>
      <c r="C92" s="97">
        <v>0</v>
      </c>
      <c r="D92" s="160">
        <v>0</v>
      </c>
    </row>
    <row r="93" spans="1:4">
      <c r="A93" s="100" t="s">
        <v>728</v>
      </c>
      <c r="B93" s="97">
        <v>0</v>
      </c>
      <c r="C93" s="97">
        <v>0</v>
      </c>
      <c r="D93" s="160">
        <v>0</v>
      </c>
    </row>
    <row r="94" spans="1:4">
      <c r="A94" s="100" t="s">
        <v>729</v>
      </c>
      <c r="B94" s="97">
        <v>0</v>
      </c>
      <c r="C94" s="97">
        <v>0</v>
      </c>
      <c r="D94" s="160">
        <v>0</v>
      </c>
    </row>
    <row r="95" spans="1:4">
      <c r="A95" s="100" t="s">
        <v>730</v>
      </c>
      <c r="B95" s="97">
        <v>0</v>
      </c>
      <c r="C95" s="97">
        <v>0</v>
      </c>
      <c r="D95" s="160">
        <v>0</v>
      </c>
    </row>
    <row r="96" spans="1:4">
      <c r="A96" s="100" t="s">
        <v>731</v>
      </c>
      <c r="B96" s="97">
        <v>0</v>
      </c>
      <c r="C96" s="97">
        <v>0</v>
      </c>
      <c r="D96" s="160">
        <v>0</v>
      </c>
    </row>
    <row r="97" spans="1:4">
      <c r="A97" s="100" t="s">
        <v>732</v>
      </c>
      <c r="B97" s="97">
        <v>0</v>
      </c>
      <c r="C97" s="97">
        <v>0</v>
      </c>
      <c r="D97" s="160">
        <v>0</v>
      </c>
    </row>
    <row r="98" spans="1:4">
      <c r="A98" s="100" t="s">
        <v>733</v>
      </c>
      <c r="B98" s="97">
        <v>0</v>
      </c>
      <c r="C98" s="97">
        <v>0</v>
      </c>
      <c r="D98" s="160">
        <v>0</v>
      </c>
    </row>
    <row r="99" spans="1:4">
      <c r="A99" s="100" t="s">
        <v>734</v>
      </c>
      <c r="B99" s="97">
        <v>0</v>
      </c>
      <c r="C99" s="97">
        <v>0</v>
      </c>
      <c r="D99" s="160">
        <v>0</v>
      </c>
    </row>
    <row r="100" spans="1:4">
      <c r="A100" s="100" t="s">
        <v>735</v>
      </c>
      <c r="B100" s="97">
        <v>0</v>
      </c>
      <c r="C100" s="97">
        <v>0</v>
      </c>
      <c r="D100" s="160">
        <v>0</v>
      </c>
    </row>
    <row r="101" spans="1:4">
      <c r="A101" s="100" t="s">
        <v>736</v>
      </c>
      <c r="B101" s="97">
        <v>0</v>
      </c>
      <c r="C101" s="97">
        <v>0</v>
      </c>
      <c r="D101" s="160">
        <v>0</v>
      </c>
    </row>
    <row r="102" spans="1:4">
      <c r="A102" s="100" t="s">
        <v>737</v>
      </c>
      <c r="B102" s="97">
        <v>0</v>
      </c>
      <c r="C102" s="97">
        <v>0</v>
      </c>
      <c r="D102" s="160">
        <v>0</v>
      </c>
    </row>
    <row r="103" spans="1:4">
      <c r="A103" s="100" t="s">
        <v>738</v>
      </c>
      <c r="B103" s="97">
        <v>0</v>
      </c>
      <c r="C103" s="97">
        <v>0</v>
      </c>
      <c r="D103" s="160">
        <v>0</v>
      </c>
    </row>
    <row r="104" spans="1:4">
      <c r="A104" s="100" t="s">
        <v>739</v>
      </c>
      <c r="B104" s="97">
        <v>0</v>
      </c>
      <c r="C104" s="97">
        <v>0</v>
      </c>
      <c r="D104" s="160">
        <v>0</v>
      </c>
    </row>
    <row r="105" spans="1:4">
      <c r="A105" s="72" t="s">
        <v>160</v>
      </c>
      <c r="B105" s="728">
        <v>0</v>
      </c>
      <c r="C105" s="728">
        <v>0</v>
      </c>
      <c r="D105" s="729">
        <v>0</v>
      </c>
    </row>
    <row r="106" spans="1:4">
      <c r="A106" s="54" t="s">
        <v>740</v>
      </c>
      <c r="B106" s="160">
        <v>0</v>
      </c>
      <c r="C106" s="160">
        <v>0</v>
      </c>
      <c r="D106" s="234"/>
    </row>
    <row r="107" spans="1:4" ht="30" customHeight="1">
      <c r="A107" s="435" t="s">
        <v>743</v>
      </c>
      <c r="B107" s="73" t="s">
        <v>120</v>
      </c>
      <c r="C107" s="176" t="s">
        <v>519</v>
      </c>
      <c r="D107" s="73" t="s">
        <v>682</v>
      </c>
    </row>
    <row r="108" spans="1:4">
      <c r="A108" s="100" t="s">
        <v>726</v>
      </c>
      <c r="B108" s="97">
        <v>0</v>
      </c>
      <c r="C108" s="97">
        <v>0</v>
      </c>
      <c r="D108" s="160">
        <v>0</v>
      </c>
    </row>
    <row r="109" spans="1:4">
      <c r="A109" s="100" t="s">
        <v>727</v>
      </c>
      <c r="B109" s="97">
        <v>0</v>
      </c>
      <c r="C109" s="97">
        <v>0</v>
      </c>
      <c r="D109" s="160">
        <v>0</v>
      </c>
    </row>
    <row r="110" spans="1:4">
      <c r="A110" s="100" t="s">
        <v>728</v>
      </c>
      <c r="B110" s="97">
        <v>0</v>
      </c>
      <c r="C110" s="97">
        <v>0</v>
      </c>
      <c r="D110" s="160">
        <v>0</v>
      </c>
    </row>
    <row r="111" spans="1:4">
      <c r="A111" s="100" t="s">
        <v>729</v>
      </c>
      <c r="B111" s="97">
        <v>0</v>
      </c>
      <c r="C111" s="97">
        <v>0</v>
      </c>
      <c r="D111" s="160">
        <v>0</v>
      </c>
    </row>
    <row r="112" spans="1:4">
      <c r="A112" s="100" t="s">
        <v>730</v>
      </c>
      <c r="B112" s="97">
        <v>0</v>
      </c>
      <c r="C112" s="97">
        <v>0</v>
      </c>
      <c r="D112" s="160">
        <v>0</v>
      </c>
    </row>
    <row r="113" spans="1:4">
      <c r="A113" s="100" t="s">
        <v>731</v>
      </c>
      <c r="B113" s="97">
        <v>0</v>
      </c>
      <c r="C113" s="97">
        <v>0</v>
      </c>
      <c r="D113" s="160">
        <v>0</v>
      </c>
    </row>
    <row r="114" spans="1:4">
      <c r="A114" s="100" t="s">
        <v>732</v>
      </c>
      <c r="B114" s="97">
        <v>0</v>
      </c>
      <c r="C114" s="97">
        <v>0</v>
      </c>
      <c r="D114" s="160">
        <v>0</v>
      </c>
    </row>
    <row r="115" spans="1:4">
      <c r="A115" s="100" t="s">
        <v>733</v>
      </c>
      <c r="B115" s="97">
        <v>0</v>
      </c>
      <c r="C115" s="97">
        <v>0</v>
      </c>
      <c r="D115" s="160">
        <v>0</v>
      </c>
    </row>
    <row r="116" spans="1:4">
      <c r="A116" s="100" t="s">
        <v>734</v>
      </c>
      <c r="B116" s="97">
        <v>0</v>
      </c>
      <c r="C116" s="97">
        <v>0</v>
      </c>
      <c r="D116" s="160">
        <v>0</v>
      </c>
    </row>
    <row r="117" spans="1:4">
      <c r="A117" s="100" t="s">
        <v>735</v>
      </c>
      <c r="B117" s="97">
        <v>0</v>
      </c>
      <c r="C117" s="97">
        <v>0</v>
      </c>
      <c r="D117" s="160">
        <v>0</v>
      </c>
    </row>
    <row r="118" spans="1:4">
      <c r="A118" s="100" t="s">
        <v>736</v>
      </c>
      <c r="B118" s="97">
        <v>0</v>
      </c>
      <c r="C118" s="97">
        <v>0</v>
      </c>
      <c r="D118" s="160">
        <v>0</v>
      </c>
    </row>
    <row r="119" spans="1:4">
      <c r="A119" s="100" t="s">
        <v>737</v>
      </c>
      <c r="B119" s="97">
        <v>0</v>
      </c>
      <c r="C119" s="97">
        <v>0</v>
      </c>
      <c r="D119" s="160">
        <v>0</v>
      </c>
    </row>
    <row r="120" spans="1:4">
      <c r="A120" s="100" t="s">
        <v>738</v>
      </c>
      <c r="B120" s="97">
        <v>0</v>
      </c>
      <c r="C120" s="97">
        <v>0</v>
      </c>
      <c r="D120" s="160">
        <v>0</v>
      </c>
    </row>
    <row r="121" spans="1:4">
      <c r="A121" s="100" t="s">
        <v>739</v>
      </c>
      <c r="B121" s="97">
        <v>0</v>
      </c>
      <c r="C121" s="97">
        <v>0</v>
      </c>
      <c r="D121" s="160">
        <v>0</v>
      </c>
    </row>
    <row r="122" spans="1:4">
      <c r="A122" s="72" t="s">
        <v>160</v>
      </c>
      <c r="B122" s="728">
        <v>0</v>
      </c>
      <c r="C122" s="728">
        <v>0</v>
      </c>
      <c r="D122" s="729">
        <v>0</v>
      </c>
    </row>
    <row r="123" spans="1:4">
      <c r="A123" s="54" t="s">
        <v>740</v>
      </c>
      <c r="B123" s="106">
        <v>0</v>
      </c>
      <c r="C123" s="106">
        <v>0</v>
      </c>
      <c r="D123" s="144"/>
    </row>
    <row r="124" spans="1:4" ht="15.75" thickBot="1">
      <c r="A124" s="252"/>
      <c r="B124" s="255"/>
      <c r="C124" s="254"/>
      <c r="D124" s="254"/>
    </row>
    <row r="125" spans="1:4" ht="15.75" thickTop="1">
      <c r="A125" s="787" t="s">
        <v>1460</v>
      </c>
      <c r="B125" s="788"/>
      <c r="C125" s="788"/>
      <c r="D125" s="788"/>
    </row>
    <row r="126" spans="1:4">
      <c r="A126" s="214"/>
      <c r="B126" s="11"/>
      <c r="C126" s="211"/>
      <c r="D126" s="98"/>
    </row>
    <row r="127" spans="1:4" ht="30" customHeight="1">
      <c r="A127" s="790" t="s">
        <v>1016</v>
      </c>
      <c r="B127" s="790"/>
      <c r="C127" s="790"/>
      <c r="D127" s="790"/>
    </row>
    <row r="128" spans="1:4" ht="18">
      <c r="A128" s="830" t="s">
        <v>744</v>
      </c>
      <c r="B128" s="791"/>
      <c r="C128" s="791"/>
      <c r="D128" s="791"/>
    </row>
    <row r="129" spans="1:4" ht="18">
      <c r="A129" s="791" t="s">
        <v>1504</v>
      </c>
      <c r="B129" s="791"/>
      <c r="C129" s="791"/>
      <c r="D129" s="791"/>
    </row>
    <row r="130" spans="1:4" ht="30" customHeight="1">
      <c r="A130" s="792" t="s">
        <v>512</v>
      </c>
      <c r="B130" s="792"/>
      <c r="C130" s="792"/>
      <c r="D130" s="792"/>
    </row>
    <row r="131" spans="1:4">
      <c r="A131" s="99"/>
      <c r="B131" s="205"/>
      <c r="C131" s="205"/>
      <c r="D131" s="98"/>
    </row>
    <row r="132" spans="1:4" ht="30" customHeight="1">
      <c r="A132" s="72" t="s">
        <v>724</v>
      </c>
      <c r="B132" s="73" t="s">
        <v>120</v>
      </c>
      <c r="C132" s="176" t="s">
        <v>519</v>
      </c>
      <c r="D132" s="73" t="s">
        <v>725</v>
      </c>
    </row>
    <row r="133" spans="1:4">
      <c r="A133" s="100" t="s">
        <v>726</v>
      </c>
      <c r="B133" s="97">
        <v>500000</v>
      </c>
      <c r="C133" s="97">
        <v>500000</v>
      </c>
      <c r="D133" s="160">
        <v>9.0885153426677273E-2</v>
      </c>
    </row>
    <row r="134" spans="1:4">
      <c r="A134" s="100" t="s">
        <v>727</v>
      </c>
      <c r="B134" s="97">
        <v>2188532.6680900003</v>
      </c>
      <c r="C134" s="97">
        <v>2188532.6680900003</v>
      </c>
      <c r="D134" s="160">
        <v>0.39781025463731012</v>
      </c>
    </row>
    <row r="135" spans="1:4">
      <c r="A135" s="100" t="s">
        <v>728</v>
      </c>
      <c r="B135" s="97">
        <v>1716272.0252</v>
      </c>
      <c r="C135" s="97">
        <v>1716272.0252</v>
      </c>
      <c r="D135" s="160">
        <v>0.31196729266443224</v>
      </c>
    </row>
    <row r="136" spans="1:4">
      <c r="A136" s="100" t="s">
        <v>729</v>
      </c>
      <c r="B136" s="97">
        <v>778374.23626000003</v>
      </c>
      <c r="C136" s="97">
        <v>778374.23626000003</v>
      </c>
      <c r="D136" s="160">
        <v>0.14148532377172571</v>
      </c>
    </row>
    <row r="137" spans="1:4">
      <c r="A137" s="100" t="s">
        <v>730</v>
      </c>
      <c r="B137" s="97">
        <v>257247.58333000002</v>
      </c>
      <c r="C137" s="97">
        <v>257247.58333000002</v>
      </c>
      <c r="D137" s="160">
        <v>4.6759972159178001E-2</v>
      </c>
    </row>
    <row r="138" spans="1:4">
      <c r="A138" s="100" t="s">
        <v>731</v>
      </c>
      <c r="B138" s="97">
        <v>57756</v>
      </c>
      <c r="C138" s="97">
        <v>57756</v>
      </c>
      <c r="D138" s="160">
        <v>1.0498325842622346E-2</v>
      </c>
    </row>
    <row r="139" spans="1:4">
      <c r="A139" s="100" t="s">
        <v>732</v>
      </c>
      <c r="B139" s="97">
        <v>2553</v>
      </c>
      <c r="C139" s="97">
        <v>2553</v>
      </c>
      <c r="D139" s="160">
        <v>4.6405959339661419E-4</v>
      </c>
    </row>
    <row r="140" spans="1:4">
      <c r="A140" s="100" t="s">
        <v>733</v>
      </c>
      <c r="B140" s="97">
        <v>400</v>
      </c>
      <c r="C140" s="97">
        <v>400</v>
      </c>
      <c r="D140" s="160">
        <v>7.2708122741341826E-5</v>
      </c>
    </row>
    <row r="141" spans="1:4">
      <c r="A141" s="100" t="s">
        <v>734</v>
      </c>
      <c r="B141" s="97">
        <v>313.08623999999998</v>
      </c>
      <c r="C141" s="97">
        <v>313.08623999999998</v>
      </c>
      <c r="D141" s="160">
        <v>5.6909781916363004E-5</v>
      </c>
    </row>
    <row r="142" spans="1:4">
      <c r="A142" s="100" t="s">
        <v>735</v>
      </c>
      <c r="B142" s="97">
        <v>0</v>
      </c>
      <c r="C142" s="97">
        <v>0</v>
      </c>
      <c r="D142" s="160">
        <v>0</v>
      </c>
    </row>
    <row r="143" spans="1:4">
      <c r="A143" s="100" t="s">
        <v>736</v>
      </c>
      <c r="B143" s="97">
        <v>0</v>
      </c>
      <c r="C143" s="97">
        <v>0</v>
      </c>
      <c r="D143" s="160">
        <v>0</v>
      </c>
    </row>
    <row r="144" spans="1:4">
      <c r="A144" s="100" t="s">
        <v>737</v>
      </c>
      <c r="B144" s="97">
        <v>0</v>
      </c>
      <c r="C144" s="97">
        <v>0</v>
      </c>
      <c r="D144" s="160">
        <v>0</v>
      </c>
    </row>
    <row r="145" spans="1:4">
      <c r="A145" s="100" t="s">
        <v>738</v>
      </c>
      <c r="B145" s="97">
        <v>0</v>
      </c>
      <c r="C145" s="97">
        <v>0</v>
      </c>
      <c r="D145" s="160">
        <v>0</v>
      </c>
    </row>
    <row r="146" spans="1:4">
      <c r="A146" s="100" t="s">
        <v>739</v>
      </c>
      <c r="B146" s="97">
        <v>0</v>
      </c>
      <c r="C146" s="97">
        <v>0</v>
      </c>
      <c r="D146" s="160">
        <v>0</v>
      </c>
    </row>
    <row r="147" spans="1:4">
      <c r="A147" s="72" t="s">
        <v>160</v>
      </c>
      <c r="B147" s="728">
        <v>5501448.5991200004</v>
      </c>
      <c r="C147" s="728">
        <v>5501448.5991200004</v>
      </c>
      <c r="D147" s="729">
        <v>1</v>
      </c>
    </row>
    <row r="148" spans="1:4">
      <c r="A148" s="54" t="s">
        <v>740</v>
      </c>
      <c r="B148" s="160">
        <v>1</v>
      </c>
      <c r="C148" s="160">
        <v>1</v>
      </c>
      <c r="D148" s="234"/>
    </row>
    <row r="149" spans="1:4" ht="30" customHeight="1">
      <c r="A149" s="435" t="s">
        <v>743</v>
      </c>
      <c r="B149" s="73" t="s">
        <v>120</v>
      </c>
      <c r="C149" s="176" t="s">
        <v>519</v>
      </c>
      <c r="D149" s="73" t="s">
        <v>682</v>
      </c>
    </row>
    <row r="150" spans="1:4">
      <c r="A150" s="100" t="s">
        <v>726</v>
      </c>
      <c r="B150" s="97">
        <v>25</v>
      </c>
      <c r="C150" s="97">
        <v>25</v>
      </c>
      <c r="D150" s="160">
        <v>1.9025875190258751E-2</v>
      </c>
    </row>
    <row r="151" spans="1:4">
      <c r="A151" s="100" t="s">
        <v>727</v>
      </c>
      <c r="B151" s="97">
        <v>228</v>
      </c>
      <c r="C151" s="97">
        <v>228</v>
      </c>
      <c r="D151" s="160">
        <v>0.17351598173515981</v>
      </c>
    </row>
    <row r="152" spans="1:4">
      <c r="A152" s="100" t="s">
        <v>728</v>
      </c>
      <c r="B152" s="97">
        <v>346</v>
      </c>
      <c r="C152" s="97">
        <v>346</v>
      </c>
      <c r="D152" s="160">
        <v>0.26331811263318111</v>
      </c>
    </row>
    <row r="153" spans="1:4">
      <c r="A153" s="100" t="s">
        <v>729</v>
      </c>
      <c r="B153" s="97">
        <v>339</v>
      </c>
      <c r="C153" s="97">
        <v>339</v>
      </c>
      <c r="D153" s="160">
        <v>0.25799086757990869</v>
      </c>
    </row>
    <row r="154" spans="1:4">
      <c r="A154" s="100" t="s">
        <v>730</v>
      </c>
      <c r="B154" s="97">
        <v>253</v>
      </c>
      <c r="C154" s="97">
        <v>253</v>
      </c>
      <c r="D154" s="160">
        <v>0.19254185692541856</v>
      </c>
    </row>
    <row r="155" spans="1:4">
      <c r="A155" s="100" t="s">
        <v>731</v>
      </c>
      <c r="B155" s="97">
        <v>109</v>
      </c>
      <c r="C155" s="97">
        <v>109</v>
      </c>
      <c r="D155" s="160">
        <v>8.2952815829528154E-2</v>
      </c>
    </row>
    <row r="156" spans="1:4">
      <c r="A156" s="100" t="s">
        <v>732</v>
      </c>
      <c r="B156" s="97">
        <v>9</v>
      </c>
      <c r="C156" s="97">
        <v>9</v>
      </c>
      <c r="D156" s="160">
        <v>6.8493150684931503E-3</v>
      </c>
    </row>
    <row r="157" spans="1:4">
      <c r="A157" s="100" t="s">
        <v>733</v>
      </c>
      <c r="B157" s="97">
        <v>2</v>
      </c>
      <c r="C157" s="97">
        <v>2</v>
      </c>
      <c r="D157" s="160">
        <v>1.5220700152207001E-3</v>
      </c>
    </row>
    <row r="158" spans="1:4">
      <c r="A158" s="100" t="s">
        <v>734</v>
      </c>
      <c r="B158" s="97">
        <v>3</v>
      </c>
      <c r="C158" s="97">
        <v>3</v>
      </c>
      <c r="D158" s="160">
        <v>2.2831050228310501E-3</v>
      </c>
    </row>
    <row r="159" spans="1:4">
      <c r="A159" s="100" t="s">
        <v>735</v>
      </c>
      <c r="B159" s="97">
        <v>0</v>
      </c>
      <c r="C159" s="97">
        <v>0</v>
      </c>
      <c r="D159" s="160">
        <v>0</v>
      </c>
    </row>
    <row r="160" spans="1:4">
      <c r="A160" s="100" t="s">
        <v>736</v>
      </c>
      <c r="B160" s="97">
        <v>0</v>
      </c>
      <c r="C160" s="97">
        <v>0</v>
      </c>
      <c r="D160" s="160">
        <v>0</v>
      </c>
    </row>
    <row r="161" spans="1:4">
      <c r="A161" s="100" t="s">
        <v>737</v>
      </c>
      <c r="B161" s="97">
        <v>0</v>
      </c>
      <c r="C161" s="97">
        <v>0</v>
      </c>
      <c r="D161" s="160">
        <v>0</v>
      </c>
    </row>
    <row r="162" spans="1:4">
      <c r="A162" s="100" t="s">
        <v>738</v>
      </c>
      <c r="B162" s="97">
        <v>0</v>
      </c>
      <c r="C162" s="97">
        <v>0</v>
      </c>
      <c r="D162" s="160">
        <v>0</v>
      </c>
    </row>
    <row r="163" spans="1:4">
      <c r="A163" s="100" t="s">
        <v>739</v>
      </c>
      <c r="B163" s="97">
        <v>0</v>
      </c>
      <c r="C163" s="97">
        <v>0</v>
      </c>
      <c r="D163" s="160">
        <v>0</v>
      </c>
    </row>
    <row r="164" spans="1:4">
      <c r="A164" s="72" t="s">
        <v>160</v>
      </c>
      <c r="B164" s="728">
        <v>1314</v>
      </c>
      <c r="C164" s="728">
        <v>1314</v>
      </c>
      <c r="D164" s="729">
        <v>1</v>
      </c>
    </row>
    <row r="165" spans="1:4">
      <c r="A165" s="54" t="s">
        <v>740</v>
      </c>
      <c r="B165" s="106">
        <v>1</v>
      </c>
      <c r="C165" s="106">
        <v>1</v>
      </c>
      <c r="D165" s="144"/>
    </row>
    <row r="166" spans="1:4" ht="15.75" thickBot="1">
      <c r="A166" s="252"/>
      <c r="B166" s="255"/>
      <c r="C166" s="254"/>
      <c r="D166" s="254"/>
    </row>
    <row r="167" spans="1:4" ht="15.75" thickTop="1">
      <c r="A167" s="787" t="s">
        <v>1461</v>
      </c>
      <c r="B167" s="788"/>
      <c r="C167" s="788"/>
      <c r="D167" s="788"/>
    </row>
    <row r="168" spans="1:4">
      <c r="A168" s="190"/>
      <c r="B168" s="11"/>
      <c r="C168" s="211"/>
      <c r="D168" s="215"/>
    </row>
    <row r="169" spans="1:4" ht="30" customHeight="1">
      <c r="A169" s="790" t="s">
        <v>1016</v>
      </c>
      <c r="B169" s="790"/>
      <c r="C169" s="790"/>
      <c r="D169" s="790"/>
    </row>
    <row r="170" spans="1:4" ht="18">
      <c r="A170" s="830" t="s">
        <v>745</v>
      </c>
      <c r="B170" s="791"/>
      <c r="C170" s="791"/>
      <c r="D170" s="791"/>
    </row>
    <row r="171" spans="1:4" ht="18">
      <c r="A171" s="791" t="s">
        <v>1504</v>
      </c>
      <c r="B171" s="791"/>
      <c r="C171" s="791"/>
      <c r="D171" s="791"/>
    </row>
    <row r="172" spans="1:4" ht="30" customHeight="1">
      <c r="A172" s="792" t="s">
        <v>512</v>
      </c>
      <c r="B172" s="792"/>
      <c r="C172" s="792"/>
      <c r="D172" s="792"/>
    </row>
    <row r="173" spans="1:4">
      <c r="A173" s="99"/>
      <c r="B173" s="205"/>
      <c r="C173" s="205"/>
      <c r="D173" s="98"/>
    </row>
    <row r="174" spans="1:4" ht="30" customHeight="1">
      <c r="A174" s="72" t="s">
        <v>724</v>
      </c>
      <c r="B174" s="73" t="s">
        <v>120</v>
      </c>
      <c r="C174" s="176" t="s">
        <v>519</v>
      </c>
      <c r="D174" s="73" t="s">
        <v>725</v>
      </c>
    </row>
    <row r="175" spans="1:4">
      <c r="A175" s="100" t="s">
        <v>726</v>
      </c>
      <c r="B175" s="97">
        <v>0</v>
      </c>
      <c r="C175" s="97">
        <v>0</v>
      </c>
      <c r="D175" s="160">
        <v>0</v>
      </c>
    </row>
    <row r="176" spans="1:4">
      <c r="A176" s="100" t="s">
        <v>727</v>
      </c>
      <c r="B176" s="97">
        <v>0</v>
      </c>
      <c r="C176" s="97">
        <v>0</v>
      </c>
      <c r="D176" s="160">
        <v>0</v>
      </c>
    </row>
    <row r="177" spans="1:4">
      <c r="A177" s="100" t="s">
        <v>728</v>
      </c>
      <c r="B177" s="97">
        <v>0</v>
      </c>
      <c r="C177" s="97">
        <v>0</v>
      </c>
      <c r="D177" s="160">
        <v>0</v>
      </c>
    </row>
    <row r="178" spans="1:4">
      <c r="A178" s="100" t="s">
        <v>729</v>
      </c>
      <c r="B178" s="97">
        <v>0</v>
      </c>
      <c r="C178" s="97">
        <v>0</v>
      </c>
      <c r="D178" s="160">
        <v>0</v>
      </c>
    </row>
    <row r="179" spans="1:4">
      <c r="A179" s="100" t="s">
        <v>730</v>
      </c>
      <c r="B179" s="97">
        <v>0</v>
      </c>
      <c r="C179" s="97">
        <v>0</v>
      </c>
      <c r="D179" s="160">
        <v>0</v>
      </c>
    </row>
    <row r="180" spans="1:4">
      <c r="A180" s="100" t="s">
        <v>731</v>
      </c>
      <c r="B180" s="97">
        <v>0</v>
      </c>
      <c r="C180" s="97">
        <v>0</v>
      </c>
      <c r="D180" s="160">
        <v>0</v>
      </c>
    </row>
    <row r="181" spans="1:4">
      <c r="A181" s="100" t="s">
        <v>732</v>
      </c>
      <c r="B181" s="97">
        <v>0</v>
      </c>
      <c r="C181" s="97">
        <v>0</v>
      </c>
      <c r="D181" s="160">
        <v>0</v>
      </c>
    </row>
    <row r="182" spans="1:4">
      <c r="A182" s="100" t="s">
        <v>733</v>
      </c>
      <c r="B182" s="97">
        <v>0</v>
      </c>
      <c r="C182" s="97">
        <v>0</v>
      </c>
      <c r="D182" s="160">
        <v>0</v>
      </c>
    </row>
    <row r="183" spans="1:4">
      <c r="A183" s="100" t="s">
        <v>734</v>
      </c>
      <c r="B183" s="97">
        <v>0</v>
      </c>
      <c r="C183" s="97">
        <v>0</v>
      </c>
      <c r="D183" s="160">
        <v>0</v>
      </c>
    </row>
    <row r="184" spans="1:4">
      <c r="A184" s="100" t="s">
        <v>735</v>
      </c>
      <c r="B184" s="97">
        <v>0</v>
      </c>
      <c r="C184" s="97">
        <v>0</v>
      </c>
      <c r="D184" s="160">
        <v>0</v>
      </c>
    </row>
    <row r="185" spans="1:4">
      <c r="A185" s="100" t="s">
        <v>736</v>
      </c>
      <c r="B185" s="97">
        <v>0</v>
      </c>
      <c r="C185" s="97">
        <v>0</v>
      </c>
      <c r="D185" s="160">
        <v>0</v>
      </c>
    </row>
    <row r="186" spans="1:4">
      <c r="A186" s="100" t="s">
        <v>737</v>
      </c>
      <c r="B186" s="97">
        <v>0</v>
      </c>
      <c r="C186" s="97">
        <v>0</v>
      </c>
      <c r="D186" s="160">
        <v>0</v>
      </c>
    </row>
    <row r="187" spans="1:4">
      <c r="A187" s="100" t="s">
        <v>738</v>
      </c>
      <c r="B187" s="97">
        <v>0</v>
      </c>
      <c r="C187" s="97">
        <v>0</v>
      </c>
      <c r="D187" s="160">
        <v>0</v>
      </c>
    </row>
    <row r="188" spans="1:4">
      <c r="A188" s="100" t="s">
        <v>739</v>
      </c>
      <c r="B188" s="97">
        <v>0</v>
      </c>
      <c r="C188" s="97">
        <v>0</v>
      </c>
      <c r="D188" s="160">
        <v>0</v>
      </c>
    </row>
    <row r="189" spans="1:4">
      <c r="A189" s="72" t="s">
        <v>160</v>
      </c>
      <c r="B189" s="728">
        <v>0</v>
      </c>
      <c r="C189" s="728">
        <v>0</v>
      </c>
      <c r="D189" s="729">
        <v>0</v>
      </c>
    </row>
    <row r="190" spans="1:4">
      <c r="A190" s="54" t="s">
        <v>740</v>
      </c>
      <c r="B190" s="160">
        <v>0</v>
      </c>
      <c r="C190" s="160">
        <v>0</v>
      </c>
      <c r="D190" s="234"/>
    </row>
    <row r="191" spans="1:4" ht="30" customHeight="1">
      <c r="A191" s="435" t="s">
        <v>743</v>
      </c>
      <c r="B191" s="73" t="s">
        <v>120</v>
      </c>
      <c r="C191" s="176" t="s">
        <v>519</v>
      </c>
      <c r="D191" s="73" t="s">
        <v>682</v>
      </c>
    </row>
    <row r="192" spans="1:4">
      <c r="A192" s="100" t="s">
        <v>726</v>
      </c>
      <c r="B192" s="97">
        <v>0</v>
      </c>
      <c r="C192" s="97">
        <v>0</v>
      </c>
      <c r="D192" s="160">
        <v>0</v>
      </c>
    </row>
    <row r="193" spans="1:4">
      <c r="A193" s="100" t="s">
        <v>727</v>
      </c>
      <c r="B193" s="97">
        <v>0</v>
      </c>
      <c r="C193" s="97">
        <v>0</v>
      </c>
      <c r="D193" s="160">
        <v>0</v>
      </c>
    </row>
    <row r="194" spans="1:4">
      <c r="A194" s="100" t="s">
        <v>728</v>
      </c>
      <c r="B194" s="97">
        <v>0</v>
      </c>
      <c r="C194" s="97">
        <v>0</v>
      </c>
      <c r="D194" s="160">
        <v>0</v>
      </c>
    </row>
    <row r="195" spans="1:4">
      <c r="A195" s="100" t="s">
        <v>729</v>
      </c>
      <c r="B195" s="97">
        <v>0</v>
      </c>
      <c r="C195" s="97">
        <v>0</v>
      </c>
      <c r="D195" s="160">
        <v>0</v>
      </c>
    </row>
    <row r="196" spans="1:4">
      <c r="A196" s="100" t="s">
        <v>730</v>
      </c>
      <c r="B196" s="97">
        <v>0</v>
      </c>
      <c r="C196" s="97">
        <v>0</v>
      </c>
      <c r="D196" s="160">
        <v>0</v>
      </c>
    </row>
    <row r="197" spans="1:4">
      <c r="A197" s="100" t="s">
        <v>731</v>
      </c>
      <c r="B197" s="97">
        <v>0</v>
      </c>
      <c r="C197" s="97">
        <v>0</v>
      </c>
      <c r="D197" s="160">
        <v>0</v>
      </c>
    </row>
    <row r="198" spans="1:4">
      <c r="A198" s="100" t="s">
        <v>732</v>
      </c>
      <c r="B198" s="97">
        <v>0</v>
      </c>
      <c r="C198" s="97">
        <v>0</v>
      </c>
      <c r="D198" s="160">
        <v>0</v>
      </c>
    </row>
    <row r="199" spans="1:4">
      <c r="A199" s="100" t="s">
        <v>733</v>
      </c>
      <c r="B199" s="97">
        <v>0</v>
      </c>
      <c r="C199" s="97">
        <v>0</v>
      </c>
      <c r="D199" s="160">
        <v>0</v>
      </c>
    </row>
    <row r="200" spans="1:4">
      <c r="A200" s="100" t="s">
        <v>734</v>
      </c>
      <c r="B200" s="97">
        <v>0</v>
      </c>
      <c r="C200" s="97">
        <v>0</v>
      </c>
      <c r="D200" s="160">
        <v>0</v>
      </c>
    </row>
    <row r="201" spans="1:4">
      <c r="A201" s="100" t="s">
        <v>735</v>
      </c>
      <c r="B201" s="97">
        <v>0</v>
      </c>
      <c r="C201" s="97">
        <v>0</v>
      </c>
      <c r="D201" s="160">
        <v>0</v>
      </c>
    </row>
    <row r="202" spans="1:4">
      <c r="A202" s="100" t="s">
        <v>736</v>
      </c>
      <c r="B202" s="97">
        <v>0</v>
      </c>
      <c r="C202" s="97">
        <v>0</v>
      </c>
      <c r="D202" s="160">
        <v>0</v>
      </c>
    </row>
    <row r="203" spans="1:4">
      <c r="A203" s="100" t="s">
        <v>737</v>
      </c>
      <c r="B203" s="97">
        <v>0</v>
      </c>
      <c r="C203" s="97">
        <v>0</v>
      </c>
      <c r="D203" s="160">
        <v>0</v>
      </c>
    </row>
    <row r="204" spans="1:4">
      <c r="A204" s="100" t="s">
        <v>738</v>
      </c>
      <c r="B204" s="97">
        <v>0</v>
      </c>
      <c r="C204" s="97">
        <v>0</v>
      </c>
      <c r="D204" s="160">
        <v>0</v>
      </c>
    </row>
    <row r="205" spans="1:4">
      <c r="A205" s="100" t="s">
        <v>739</v>
      </c>
      <c r="B205" s="97">
        <v>0</v>
      </c>
      <c r="C205" s="97">
        <v>0</v>
      </c>
      <c r="D205" s="160">
        <v>0</v>
      </c>
    </row>
    <row r="206" spans="1:4">
      <c r="A206" s="72" t="s">
        <v>160</v>
      </c>
      <c r="B206" s="728">
        <v>0</v>
      </c>
      <c r="C206" s="728">
        <v>0</v>
      </c>
      <c r="D206" s="729">
        <v>0</v>
      </c>
    </row>
    <row r="207" spans="1:4">
      <c r="A207" s="54" t="s">
        <v>740</v>
      </c>
      <c r="B207" s="106">
        <v>0</v>
      </c>
      <c r="C207" s="106">
        <v>0</v>
      </c>
      <c r="D207" s="144"/>
    </row>
    <row r="208" spans="1:4" ht="15.75" thickBot="1">
      <c r="A208" s="252"/>
      <c r="B208" s="255"/>
      <c r="C208" s="254"/>
      <c r="D208" s="254"/>
    </row>
    <row r="209" spans="1:4" ht="15.75" thickTop="1">
      <c r="A209" s="787" t="s">
        <v>1462</v>
      </c>
      <c r="B209" s="788"/>
      <c r="C209" s="788"/>
      <c r="D209" s="788"/>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100"/>
  <sheetViews>
    <sheetView topLeftCell="B1" zoomScaleNormal="100" workbookViewId="0">
      <selection activeCell="B3" sqref="B3:N3"/>
    </sheetView>
  </sheetViews>
  <sheetFormatPr defaultColWidth="11.42578125" defaultRowHeight="12.75"/>
  <cols>
    <col min="1" max="1" width="25" style="631" hidden="1" customWidth="1"/>
    <col min="2" max="2" width="45.7109375" style="33" customWidth="1"/>
    <col min="3" max="3" width="11.85546875" style="631" bestFit="1" customWidth="1"/>
    <col min="4" max="4" width="15.42578125" style="631" bestFit="1" customWidth="1"/>
    <col min="5" max="5" width="16.5703125" style="631" bestFit="1" customWidth="1"/>
    <col min="6" max="6" width="11.85546875" style="631" bestFit="1" customWidth="1"/>
    <col min="7" max="7" width="15.42578125" style="631" bestFit="1" customWidth="1"/>
    <col min="8" max="8" width="16.5703125" style="631" bestFit="1" customWidth="1"/>
    <col min="9" max="9" width="11.85546875" style="631" bestFit="1" customWidth="1"/>
    <col min="10" max="10" width="15.42578125" style="631" bestFit="1" customWidth="1"/>
    <col min="11" max="11" width="16.5703125" style="631" bestFit="1" customWidth="1"/>
    <col min="12" max="12" width="11.85546875" style="631" bestFit="1" customWidth="1"/>
    <col min="13" max="13" width="15.42578125" style="631" bestFit="1" customWidth="1"/>
    <col min="14" max="14" width="16.5703125" style="631" bestFit="1" customWidth="1"/>
    <col min="15" max="256" width="11.42578125" style="631"/>
    <col min="257" max="257" width="0" style="631" hidden="1" customWidth="1"/>
    <col min="258" max="258" width="45.7109375" style="631" customWidth="1"/>
    <col min="259" max="259" width="11.85546875" style="631" bestFit="1" customWidth="1"/>
    <col min="260" max="260" width="15.42578125" style="631" bestFit="1" customWidth="1"/>
    <col min="261" max="261" width="16.5703125" style="631" bestFit="1" customWidth="1"/>
    <col min="262" max="262" width="11.85546875" style="631" bestFit="1" customWidth="1"/>
    <col min="263" max="263" width="15.42578125" style="631" bestFit="1" customWidth="1"/>
    <col min="264" max="264" width="16.5703125" style="631" bestFit="1" customWidth="1"/>
    <col min="265" max="265" width="11.85546875" style="631" bestFit="1" customWidth="1"/>
    <col min="266" max="266" width="15.42578125" style="631" bestFit="1" customWidth="1"/>
    <col min="267" max="267" width="16.5703125" style="631" bestFit="1" customWidth="1"/>
    <col min="268" max="268" width="11.85546875" style="631" bestFit="1" customWidth="1"/>
    <col min="269" max="269" width="15.42578125" style="631" bestFit="1" customWidth="1"/>
    <col min="270" max="270" width="16.5703125" style="631" bestFit="1" customWidth="1"/>
    <col min="271" max="512" width="11.42578125" style="631"/>
    <col min="513" max="513" width="0" style="631" hidden="1" customWidth="1"/>
    <col min="514" max="514" width="45.7109375" style="631" customWidth="1"/>
    <col min="515" max="515" width="11.85546875" style="631" bestFit="1" customWidth="1"/>
    <col min="516" max="516" width="15.42578125" style="631" bestFit="1" customWidth="1"/>
    <col min="517" max="517" width="16.5703125" style="631" bestFit="1" customWidth="1"/>
    <col min="518" max="518" width="11.85546875" style="631" bestFit="1" customWidth="1"/>
    <col min="519" max="519" width="15.42578125" style="631" bestFit="1" customWidth="1"/>
    <col min="520" max="520" width="16.5703125" style="631" bestFit="1" customWidth="1"/>
    <col min="521" max="521" width="11.85546875" style="631" bestFit="1" customWidth="1"/>
    <col min="522" max="522" width="15.42578125" style="631" bestFit="1" customWidth="1"/>
    <col min="523" max="523" width="16.5703125" style="631" bestFit="1" customWidth="1"/>
    <col min="524" max="524" width="11.85546875" style="631" bestFit="1" customWidth="1"/>
    <col min="525" max="525" width="15.42578125" style="631" bestFit="1" customWidth="1"/>
    <col min="526" max="526" width="16.5703125" style="631" bestFit="1" customWidth="1"/>
    <col min="527" max="768" width="11.42578125" style="631"/>
    <col min="769" max="769" width="0" style="631" hidden="1" customWidth="1"/>
    <col min="770" max="770" width="45.7109375" style="631" customWidth="1"/>
    <col min="771" max="771" width="11.85546875" style="631" bestFit="1" customWidth="1"/>
    <col min="772" max="772" width="15.42578125" style="631" bestFit="1" customWidth="1"/>
    <col min="773" max="773" width="16.5703125" style="631" bestFit="1" customWidth="1"/>
    <col min="774" max="774" width="11.85546875" style="631" bestFit="1" customWidth="1"/>
    <col min="775" max="775" width="15.42578125" style="631" bestFit="1" customWidth="1"/>
    <col min="776" max="776" width="16.5703125" style="631" bestFit="1" customWidth="1"/>
    <col min="777" max="777" width="11.85546875" style="631" bestFit="1" customWidth="1"/>
    <col min="778" max="778" width="15.42578125" style="631" bestFit="1" customWidth="1"/>
    <col min="779" max="779" width="16.5703125" style="631" bestFit="1" customWidth="1"/>
    <col min="780" max="780" width="11.85546875" style="631" bestFit="1" customWidth="1"/>
    <col min="781" max="781" width="15.42578125" style="631" bestFit="1" customWidth="1"/>
    <col min="782" max="782" width="16.5703125" style="631" bestFit="1" customWidth="1"/>
    <col min="783" max="1024" width="11.42578125" style="631"/>
    <col min="1025" max="1025" width="0" style="631" hidden="1" customWidth="1"/>
    <col min="1026" max="1026" width="45.7109375" style="631" customWidth="1"/>
    <col min="1027" max="1027" width="11.85546875" style="631" bestFit="1" customWidth="1"/>
    <col min="1028" max="1028" width="15.42578125" style="631" bestFit="1" customWidth="1"/>
    <col min="1029" max="1029" width="16.5703125" style="631" bestFit="1" customWidth="1"/>
    <col min="1030" max="1030" width="11.85546875" style="631" bestFit="1" customWidth="1"/>
    <col min="1031" max="1031" width="15.42578125" style="631" bestFit="1" customWidth="1"/>
    <col min="1032" max="1032" width="16.5703125" style="631" bestFit="1" customWidth="1"/>
    <col min="1033" max="1033" width="11.85546875" style="631" bestFit="1" customWidth="1"/>
    <col min="1034" max="1034" width="15.42578125" style="631" bestFit="1" customWidth="1"/>
    <col min="1035" max="1035" width="16.5703125" style="631" bestFit="1" customWidth="1"/>
    <col min="1036" max="1036" width="11.85546875" style="631" bestFit="1" customWidth="1"/>
    <col min="1037" max="1037" width="15.42578125" style="631" bestFit="1" customWidth="1"/>
    <col min="1038" max="1038" width="16.5703125" style="631" bestFit="1" customWidth="1"/>
    <col min="1039" max="1280" width="11.42578125" style="631"/>
    <col min="1281" max="1281" width="0" style="631" hidden="1" customWidth="1"/>
    <col min="1282" max="1282" width="45.7109375" style="631" customWidth="1"/>
    <col min="1283" max="1283" width="11.85546875" style="631" bestFit="1" customWidth="1"/>
    <col min="1284" max="1284" width="15.42578125" style="631" bestFit="1" customWidth="1"/>
    <col min="1285" max="1285" width="16.5703125" style="631" bestFit="1" customWidth="1"/>
    <col min="1286" max="1286" width="11.85546875" style="631" bestFit="1" customWidth="1"/>
    <col min="1287" max="1287" width="15.42578125" style="631" bestFit="1" customWidth="1"/>
    <col min="1288" max="1288" width="16.5703125" style="631" bestFit="1" customWidth="1"/>
    <col min="1289" max="1289" width="11.85546875" style="631" bestFit="1" customWidth="1"/>
    <col min="1290" max="1290" width="15.42578125" style="631" bestFit="1" customWidth="1"/>
    <col min="1291" max="1291" width="16.5703125" style="631" bestFit="1" customWidth="1"/>
    <col min="1292" max="1292" width="11.85546875" style="631" bestFit="1" customWidth="1"/>
    <col min="1293" max="1293" width="15.42578125" style="631" bestFit="1" customWidth="1"/>
    <col min="1294" max="1294" width="16.5703125" style="631" bestFit="1" customWidth="1"/>
    <col min="1295" max="1536" width="11.42578125" style="631"/>
    <col min="1537" max="1537" width="0" style="631" hidden="1" customWidth="1"/>
    <col min="1538" max="1538" width="45.7109375" style="631" customWidth="1"/>
    <col min="1539" max="1539" width="11.85546875" style="631" bestFit="1" customWidth="1"/>
    <col min="1540" max="1540" width="15.42578125" style="631" bestFit="1" customWidth="1"/>
    <col min="1541" max="1541" width="16.5703125" style="631" bestFit="1" customWidth="1"/>
    <col min="1542" max="1542" width="11.85546875" style="631" bestFit="1" customWidth="1"/>
    <col min="1543" max="1543" width="15.42578125" style="631" bestFit="1" customWidth="1"/>
    <col min="1544" max="1544" width="16.5703125" style="631" bestFit="1" customWidth="1"/>
    <col min="1545" max="1545" width="11.85546875" style="631" bestFit="1" customWidth="1"/>
    <col min="1546" max="1546" width="15.42578125" style="631" bestFit="1" customWidth="1"/>
    <col min="1547" max="1547" width="16.5703125" style="631" bestFit="1" customWidth="1"/>
    <col min="1548" max="1548" width="11.85546875" style="631" bestFit="1" customWidth="1"/>
    <col min="1549" max="1549" width="15.42578125" style="631" bestFit="1" customWidth="1"/>
    <col min="1550" max="1550" width="16.5703125" style="631" bestFit="1" customWidth="1"/>
    <col min="1551" max="1792" width="11.42578125" style="631"/>
    <col min="1793" max="1793" width="0" style="631" hidden="1" customWidth="1"/>
    <col min="1794" max="1794" width="45.7109375" style="631" customWidth="1"/>
    <col min="1795" max="1795" width="11.85546875" style="631" bestFit="1" customWidth="1"/>
    <col min="1796" max="1796" width="15.42578125" style="631" bestFit="1" customWidth="1"/>
    <col min="1797" max="1797" width="16.5703125" style="631" bestFit="1" customWidth="1"/>
    <col min="1798" max="1798" width="11.85546875" style="631" bestFit="1" customWidth="1"/>
    <col min="1799" max="1799" width="15.42578125" style="631" bestFit="1" customWidth="1"/>
    <col min="1800" max="1800" width="16.5703125" style="631" bestFit="1" customWidth="1"/>
    <col min="1801" max="1801" width="11.85546875" style="631" bestFit="1" customWidth="1"/>
    <col min="1802" max="1802" width="15.42578125" style="631" bestFit="1" customWidth="1"/>
    <col min="1803" max="1803" width="16.5703125" style="631" bestFit="1" customWidth="1"/>
    <col min="1804" max="1804" width="11.85546875" style="631" bestFit="1" customWidth="1"/>
    <col min="1805" max="1805" width="15.42578125" style="631" bestFit="1" customWidth="1"/>
    <col min="1806" max="1806" width="16.5703125" style="631" bestFit="1" customWidth="1"/>
    <col min="1807" max="2048" width="11.42578125" style="631"/>
    <col min="2049" max="2049" width="0" style="631" hidden="1" customWidth="1"/>
    <col min="2050" max="2050" width="45.7109375" style="631" customWidth="1"/>
    <col min="2051" max="2051" width="11.85546875" style="631" bestFit="1" customWidth="1"/>
    <col min="2052" max="2052" width="15.42578125" style="631" bestFit="1" customWidth="1"/>
    <col min="2053" max="2053" width="16.5703125" style="631" bestFit="1" customWidth="1"/>
    <col min="2054" max="2054" width="11.85546875" style="631" bestFit="1" customWidth="1"/>
    <col min="2055" max="2055" width="15.42578125" style="631" bestFit="1" customWidth="1"/>
    <col min="2056" max="2056" width="16.5703125" style="631" bestFit="1" customWidth="1"/>
    <col min="2057" max="2057" width="11.85546875" style="631" bestFit="1" customWidth="1"/>
    <col min="2058" max="2058" width="15.42578125" style="631" bestFit="1" customWidth="1"/>
    <col min="2059" max="2059" width="16.5703125" style="631" bestFit="1" customWidth="1"/>
    <col min="2060" max="2060" width="11.85546875" style="631" bestFit="1" customWidth="1"/>
    <col min="2061" max="2061" width="15.42578125" style="631" bestFit="1" customWidth="1"/>
    <col min="2062" max="2062" width="16.5703125" style="631" bestFit="1" customWidth="1"/>
    <col min="2063" max="2304" width="11.42578125" style="631"/>
    <col min="2305" max="2305" width="0" style="631" hidden="1" customWidth="1"/>
    <col min="2306" max="2306" width="45.7109375" style="631" customWidth="1"/>
    <col min="2307" max="2307" width="11.85546875" style="631" bestFit="1" customWidth="1"/>
    <col min="2308" max="2308" width="15.42578125" style="631" bestFit="1" customWidth="1"/>
    <col min="2309" max="2309" width="16.5703125" style="631" bestFit="1" customWidth="1"/>
    <col min="2310" max="2310" width="11.85546875" style="631" bestFit="1" customWidth="1"/>
    <col min="2311" max="2311" width="15.42578125" style="631" bestFit="1" customWidth="1"/>
    <col min="2312" max="2312" width="16.5703125" style="631" bestFit="1" customWidth="1"/>
    <col min="2313" max="2313" width="11.85546875" style="631" bestFit="1" customWidth="1"/>
    <col min="2314" max="2314" width="15.42578125" style="631" bestFit="1" customWidth="1"/>
    <col min="2315" max="2315" width="16.5703125" style="631" bestFit="1" customWidth="1"/>
    <col min="2316" max="2316" width="11.85546875" style="631" bestFit="1" customWidth="1"/>
    <col min="2317" max="2317" width="15.42578125" style="631" bestFit="1" customWidth="1"/>
    <col min="2318" max="2318" width="16.5703125" style="631" bestFit="1" customWidth="1"/>
    <col min="2319" max="2560" width="11.42578125" style="631"/>
    <col min="2561" max="2561" width="0" style="631" hidden="1" customWidth="1"/>
    <col min="2562" max="2562" width="45.7109375" style="631" customWidth="1"/>
    <col min="2563" max="2563" width="11.85546875" style="631" bestFit="1" customWidth="1"/>
    <col min="2564" max="2564" width="15.42578125" style="631" bestFit="1" customWidth="1"/>
    <col min="2565" max="2565" width="16.5703125" style="631" bestFit="1" customWidth="1"/>
    <col min="2566" max="2566" width="11.85546875" style="631" bestFit="1" customWidth="1"/>
    <col min="2567" max="2567" width="15.42578125" style="631" bestFit="1" customWidth="1"/>
    <col min="2568" max="2568" width="16.5703125" style="631" bestFit="1" customWidth="1"/>
    <col min="2569" max="2569" width="11.85546875" style="631" bestFit="1" customWidth="1"/>
    <col min="2570" max="2570" width="15.42578125" style="631" bestFit="1" customWidth="1"/>
    <col min="2571" max="2571" width="16.5703125" style="631" bestFit="1" customWidth="1"/>
    <col min="2572" max="2572" width="11.85546875" style="631" bestFit="1" customWidth="1"/>
    <col min="2573" max="2573" width="15.42578125" style="631" bestFit="1" customWidth="1"/>
    <col min="2574" max="2574" width="16.5703125" style="631" bestFit="1" customWidth="1"/>
    <col min="2575" max="2816" width="11.42578125" style="631"/>
    <col min="2817" max="2817" width="0" style="631" hidden="1" customWidth="1"/>
    <col min="2818" max="2818" width="45.7109375" style="631" customWidth="1"/>
    <col min="2819" max="2819" width="11.85546875" style="631" bestFit="1" customWidth="1"/>
    <col min="2820" max="2820" width="15.42578125" style="631" bestFit="1" customWidth="1"/>
    <col min="2821" max="2821" width="16.5703125" style="631" bestFit="1" customWidth="1"/>
    <col min="2822" max="2822" width="11.85546875" style="631" bestFit="1" customWidth="1"/>
    <col min="2823" max="2823" width="15.42578125" style="631" bestFit="1" customWidth="1"/>
    <col min="2824" max="2824" width="16.5703125" style="631" bestFit="1" customWidth="1"/>
    <col min="2825" max="2825" width="11.85546875" style="631" bestFit="1" customWidth="1"/>
    <col min="2826" max="2826" width="15.42578125" style="631" bestFit="1" customWidth="1"/>
    <col min="2827" max="2827" width="16.5703125" style="631" bestFit="1" customWidth="1"/>
    <col min="2828" max="2828" width="11.85546875" style="631" bestFit="1" customWidth="1"/>
    <col min="2829" max="2829" width="15.42578125" style="631" bestFit="1" customWidth="1"/>
    <col min="2830" max="2830" width="16.5703125" style="631" bestFit="1" customWidth="1"/>
    <col min="2831" max="3072" width="11.42578125" style="631"/>
    <col min="3073" max="3073" width="0" style="631" hidden="1" customWidth="1"/>
    <col min="3074" max="3074" width="45.7109375" style="631" customWidth="1"/>
    <col min="3075" max="3075" width="11.85546875" style="631" bestFit="1" customWidth="1"/>
    <col min="3076" max="3076" width="15.42578125" style="631" bestFit="1" customWidth="1"/>
    <col min="3077" max="3077" width="16.5703125" style="631" bestFit="1" customWidth="1"/>
    <col min="3078" max="3078" width="11.85546875" style="631" bestFit="1" customWidth="1"/>
    <col min="3079" max="3079" width="15.42578125" style="631" bestFit="1" customWidth="1"/>
    <col min="3080" max="3080" width="16.5703125" style="631" bestFit="1" customWidth="1"/>
    <col min="3081" max="3081" width="11.85546875" style="631" bestFit="1" customWidth="1"/>
    <col min="3082" max="3082" width="15.42578125" style="631" bestFit="1" customWidth="1"/>
    <col min="3083" max="3083" width="16.5703125" style="631" bestFit="1" customWidth="1"/>
    <col min="3084" max="3084" width="11.85546875" style="631" bestFit="1" customWidth="1"/>
    <col min="3085" max="3085" width="15.42578125" style="631" bestFit="1" customWidth="1"/>
    <col min="3086" max="3086" width="16.5703125" style="631" bestFit="1" customWidth="1"/>
    <col min="3087" max="3328" width="11.42578125" style="631"/>
    <col min="3329" max="3329" width="0" style="631" hidden="1" customWidth="1"/>
    <col min="3330" max="3330" width="45.7109375" style="631" customWidth="1"/>
    <col min="3331" max="3331" width="11.85546875" style="631" bestFit="1" customWidth="1"/>
    <col min="3332" max="3332" width="15.42578125" style="631" bestFit="1" customWidth="1"/>
    <col min="3333" max="3333" width="16.5703125" style="631" bestFit="1" customWidth="1"/>
    <col min="3334" max="3334" width="11.85546875" style="631" bestFit="1" customWidth="1"/>
    <col min="3335" max="3335" width="15.42578125" style="631" bestFit="1" customWidth="1"/>
    <col min="3336" max="3336" width="16.5703125" style="631" bestFit="1" customWidth="1"/>
    <col min="3337" max="3337" width="11.85546875" style="631" bestFit="1" customWidth="1"/>
    <col min="3338" max="3338" width="15.42578125" style="631" bestFit="1" customWidth="1"/>
    <col min="3339" max="3339" width="16.5703125" style="631" bestFit="1" customWidth="1"/>
    <col min="3340" max="3340" width="11.85546875" style="631" bestFit="1" customWidth="1"/>
    <col min="3341" max="3341" width="15.42578125" style="631" bestFit="1" customWidth="1"/>
    <col min="3342" max="3342" width="16.5703125" style="631" bestFit="1" customWidth="1"/>
    <col min="3343" max="3584" width="11.42578125" style="631"/>
    <col min="3585" max="3585" width="0" style="631" hidden="1" customWidth="1"/>
    <col min="3586" max="3586" width="45.7109375" style="631" customWidth="1"/>
    <col min="3587" max="3587" width="11.85546875" style="631" bestFit="1" customWidth="1"/>
    <col min="3588" max="3588" width="15.42578125" style="631" bestFit="1" customWidth="1"/>
    <col min="3589" max="3589" width="16.5703125" style="631" bestFit="1" customWidth="1"/>
    <col min="3590" max="3590" width="11.85546875" style="631" bestFit="1" customWidth="1"/>
    <col min="3591" max="3591" width="15.42578125" style="631" bestFit="1" customWidth="1"/>
    <col min="3592" max="3592" width="16.5703125" style="631" bestFit="1" customWidth="1"/>
    <col min="3593" max="3593" width="11.85546875" style="631" bestFit="1" customWidth="1"/>
    <col min="3594" max="3594" width="15.42578125" style="631" bestFit="1" customWidth="1"/>
    <col min="3595" max="3595" width="16.5703125" style="631" bestFit="1" customWidth="1"/>
    <col min="3596" max="3596" width="11.85546875" style="631" bestFit="1" customWidth="1"/>
    <col min="3597" max="3597" width="15.42578125" style="631" bestFit="1" customWidth="1"/>
    <col min="3598" max="3598" width="16.5703125" style="631" bestFit="1" customWidth="1"/>
    <col min="3599" max="3840" width="11.42578125" style="631"/>
    <col min="3841" max="3841" width="0" style="631" hidden="1" customWidth="1"/>
    <col min="3842" max="3842" width="45.7109375" style="631" customWidth="1"/>
    <col min="3843" max="3843" width="11.85546875" style="631" bestFit="1" customWidth="1"/>
    <col min="3844" max="3844" width="15.42578125" style="631" bestFit="1" customWidth="1"/>
    <col min="3845" max="3845" width="16.5703125" style="631" bestFit="1" customWidth="1"/>
    <col min="3846" max="3846" width="11.85546875" style="631" bestFit="1" customWidth="1"/>
    <col min="3847" max="3847" width="15.42578125" style="631" bestFit="1" customWidth="1"/>
    <col min="3848" max="3848" width="16.5703125" style="631" bestFit="1" customWidth="1"/>
    <col min="3849" max="3849" width="11.85546875" style="631" bestFit="1" customWidth="1"/>
    <col min="3850" max="3850" width="15.42578125" style="631" bestFit="1" customWidth="1"/>
    <col min="3851" max="3851" width="16.5703125" style="631" bestFit="1" customWidth="1"/>
    <col min="3852" max="3852" width="11.85546875" style="631" bestFit="1" customWidth="1"/>
    <col min="3853" max="3853" width="15.42578125" style="631" bestFit="1" customWidth="1"/>
    <col min="3854" max="3854" width="16.5703125" style="631" bestFit="1" customWidth="1"/>
    <col min="3855" max="4096" width="11.42578125" style="631"/>
    <col min="4097" max="4097" width="0" style="631" hidden="1" customWidth="1"/>
    <col min="4098" max="4098" width="45.7109375" style="631" customWidth="1"/>
    <col min="4099" max="4099" width="11.85546875" style="631" bestFit="1" customWidth="1"/>
    <col min="4100" max="4100" width="15.42578125" style="631" bestFit="1" customWidth="1"/>
    <col min="4101" max="4101" width="16.5703125" style="631" bestFit="1" customWidth="1"/>
    <col min="4102" max="4102" width="11.85546875" style="631" bestFit="1" customWidth="1"/>
    <col min="4103" max="4103" width="15.42578125" style="631" bestFit="1" customWidth="1"/>
    <col min="4104" max="4104" width="16.5703125" style="631" bestFit="1" customWidth="1"/>
    <col min="4105" max="4105" width="11.85546875" style="631" bestFit="1" customWidth="1"/>
    <col min="4106" max="4106" width="15.42578125" style="631" bestFit="1" customWidth="1"/>
    <col min="4107" max="4107" width="16.5703125" style="631" bestFit="1" customWidth="1"/>
    <col min="4108" max="4108" width="11.85546875" style="631" bestFit="1" customWidth="1"/>
    <col min="4109" max="4109" width="15.42578125" style="631" bestFit="1" customWidth="1"/>
    <col min="4110" max="4110" width="16.5703125" style="631" bestFit="1" customWidth="1"/>
    <col min="4111" max="4352" width="11.42578125" style="631"/>
    <col min="4353" max="4353" width="0" style="631" hidden="1" customWidth="1"/>
    <col min="4354" max="4354" width="45.7109375" style="631" customWidth="1"/>
    <col min="4355" max="4355" width="11.85546875" style="631" bestFit="1" customWidth="1"/>
    <col min="4356" max="4356" width="15.42578125" style="631" bestFit="1" customWidth="1"/>
    <col min="4357" max="4357" width="16.5703125" style="631" bestFit="1" customWidth="1"/>
    <col min="4358" max="4358" width="11.85546875" style="631" bestFit="1" customWidth="1"/>
    <col min="4359" max="4359" width="15.42578125" style="631" bestFit="1" customWidth="1"/>
    <col min="4360" max="4360" width="16.5703125" style="631" bestFit="1" customWidth="1"/>
    <col min="4361" max="4361" width="11.85546875" style="631" bestFit="1" customWidth="1"/>
    <col min="4362" max="4362" width="15.42578125" style="631" bestFit="1" customWidth="1"/>
    <col min="4363" max="4363" width="16.5703125" style="631" bestFit="1" customWidth="1"/>
    <col min="4364" max="4364" width="11.85546875" style="631" bestFit="1" customWidth="1"/>
    <col min="4365" max="4365" width="15.42578125" style="631" bestFit="1" customWidth="1"/>
    <col min="4366" max="4366" width="16.5703125" style="631" bestFit="1" customWidth="1"/>
    <col min="4367" max="4608" width="11.42578125" style="631"/>
    <col min="4609" max="4609" width="0" style="631" hidden="1" customWidth="1"/>
    <col min="4610" max="4610" width="45.7109375" style="631" customWidth="1"/>
    <col min="4611" max="4611" width="11.85546875" style="631" bestFit="1" customWidth="1"/>
    <col min="4612" max="4612" width="15.42578125" style="631" bestFit="1" customWidth="1"/>
    <col min="4613" max="4613" width="16.5703125" style="631" bestFit="1" customWidth="1"/>
    <col min="4614" max="4614" width="11.85546875" style="631" bestFit="1" customWidth="1"/>
    <col min="4615" max="4615" width="15.42578125" style="631" bestFit="1" customWidth="1"/>
    <col min="4616" max="4616" width="16.5703125" style="631" bestFit="1" customWidth="1"/>
    <col min="4617" max="4617" width="11.85546875" style="631" bestFit="1" customWidth="1"/>
    <col min="4618" max="4618" width="15.42578125" style="631" bestFit="1" customWidth="1"/>
    <col min="4619" max="4619" width="16.5703125" style="631" bestFit="1" customWidth="1"/>
    <col min="4620" max="4620" width="11.85546875" style="631" bestFit="1" customWidth="1"/>
    <col min="4621" max="4621" width="15.42578125" style="631" bestFit="1" customWidth="1"/>
    <col min="4622" max="4622" width="16.5703125" style="631" bestFit="1" customWidth="1"/>
    <col min="4623" max="4864" width="11.42578125" style="631"/>
    <col min="4865" max="4865" width="0" style="631" hidden="1" customWidth="1"/>
    <col min="4866" max="4866" width="45.7109375" style="631" customWidth="1"/>
    <col min="4867" max="4867" width="11.85546875" style="631" bestFit="1" customWidth="1"/>
    <col min="4868" max="4868" width="15.42578125" style="631" bestFit="1" customWidth="1"/>
    <col min="4869" max="4869" width="16.5703125" style="631" bestFit="1" customWidth="1"/>
    <col min="4870" max="4870" width="11.85546875" style="631" bestFit="1" customWidth="1"/>
    <col min="4871" max="4871" width="15.42578125" style="631" bestFit="1" customWidth="1"/>
    <col min="4872" max="4872" width="16.5703125" style="631" bestFit="1" customWidth="1"/>
    <col min="4873" max="4873" width="11.85546875" style="631" bestFit="1" customWidth="1"/>
    <col min="4874" max="4874" width="15.42578125" style="631" bestFit="1" customWidth="1"/>
    <col min="4875" max="4875" width="16.5703125" style="631" bestFit="1" customWidth="1"/>
    <col min="4876" max="4876" width="11.85546875" style="631" bestFit="1" customWidth="1"/>
    <col min="4877" max="4877" width="15.42578125" style="631" bestFit="1" customWidth="1"/>
    <col min="4878" max="4878" width="16.5703125" style="631" bestFit="1" customWidth="1"/>
    <col min="4879" max="5120" width="11.42578125" style="631"/>
    <col min="5121" max="5121" width="0" style="631" hidden="1" customWidth="1"/>
    <col min="5122" max="5122" width="45.7109375" style="631" customWidth="1"/>
    <col min="5123" max="5123" width="11.85546875" style="631" bestFit="1" customWidth="1"/>
    <col min="5124" max="5124" width="15.42578125" style="631" bestFit="1" customWidth="1"/>
    <col min="5125" max="5125" width="16.5703125" style="631" bestFit="1" customWidth="1"/>
    <col min="5126" max="5126" width="11.85546875" style="631" bestFit="1" customWidth="1"/>
    <col min="5127" max="5127" width="15.42578125" style="631" bestFit="1" customWidth="1"/>
    <col min="5128" max="5128" width="16.5703125" style="631" bestFit="1" customWidth="1"/>
    <col min="5129" max="5129" width="11.85546875" style="631" bestFit="1" customWidth="1"/>
    <col min="5130" max="5130" width="15.42578125" style="631" bestFit="1" customWidth="1"/>
    <col min="5131" max="5131" width="16.5703125" style="631" bestFit="1" customWidth="1"/>
    <col min="5132" max="5132" width="11.85546875" style="631" bestFit="1" customWidth="1"/>
    <col min="5133" max="5133" width="15.42578125" style="631" bestFit="1" customWidth="1"/>
    <col min="5134" max="5134" width="16.5703125" style="631" bestFit="1" customWidth="1"/>
    <col min="5135" max="5376" width="11.42578125" style="631"/>
    <col min="5377" max="5377" width="0" style="631" hidden="1" customWidth="1"/>
    <col min="5378" max="5378" width="45.7109375" style="631" customWidth="1"/>
    <col min="5379" max="5379" width="11.85546875" style="631" bestFit="1" customWidth="1"/>
    <col min="5380" max="5380" width="15.42578125" style="631" bestFit="1" customWidth="1"/>
    <col min="5381" max="5381" width="16.5703125" style="631" bestFit="1" customWidth="1"/>
    <col min="5382" max="5382" width="11.85546875" style="631" bestFit="1" customWidth="1"/>
    <col min="5383" max="5383" width="15.42578125" style="631" bestFit="1" customWidth="1"/>
    <col min="5384" max="5384" width="16.5703125" style="631" bestFit="1" customWidth="1"/>
    <col min="5385" max="5385" width="11.85546875" style="631" bestFit="1" customWidth="1"/>
    <col min="5386" max="5386" width="15.42578125" style="631" bestFit="1" customWidth="1"/>
    <col min="5387" max="5387" width="16.5703125" style="631" bestFit="1" customWidth="1"/>
    <col min="5388" max="5388" width="11.85546875" style="631" bestFit="1" customWidth="1"/>
    <col min="5389" max="5389" width="15.42578125" style="631" bestFit="1" customWidth="1"/>
    <col min="5390" max="5390" width="16.5703125" style="631" bestFit="1" customWidth="1"/>
    <col min="5391" max="5632" width="11.42578125" style="631"/>
    <col min="5633" max="5633" width="0" style="631" hidden="1" customWidth="1"/>
    <col min="5634" max="5634" width="45.7109375" style="631" customWidth="1"/>
    <col min="5635" max="5635" width="11.85546875" style="631" bestFit="1" customWidth="1"/>
    <col min="5636" max="5636" width="15.42578125" style="631" bestFit="1" customWidth="1"/>
    <col min="5637" max="5637" width="16.5703125" style="631" bestFit="1" customWidth="1"/>
    <col min="5638" max="5638" width="11.85546875" style="631" bestFit="1" customWidth="1"/>
    <col min="5639" max="5639" width="15.42578125" style="631" bestFit="1" customWidth="1"/>
    <col min="5640" max="5640" width="16.5703125" style="631" bestFit="1" customWidth="1"/>
    <col min="5641" max="5641" width="11.85546875" style="631" bestFit="1" customWidth="1"/>
    <col min="5642" max="5642" width="15.42578125" style="631" bestFit="1" customWidth="1"/>
    <col min="5643" max="5643" width="16.5703125" style="631" bestFit="1" customWidth="1"/>
    <col min="5644" max="5644" width="11.85546875" style="631" bestFit="1" customWidth="1"/>
    <col min="5645" max="5645" width="15.42578125" style="631" bestFit="1" customWidth="1"/>
    <col min="5646" max="5646" width="16.5703125" style="631" bestFit="1" customWidth="1"/>
    <col min="5647" max="5888" width="11.42578125" style="631"/>
    <col min="5889" max="5889" width="0" style="631" hidden="1" customWidth="1"/>
    <col min="5890" max="5890" width="45.7109375" style="631" customWidth="1"/>
    <col min="5891" max="5891" width="11.85546875" style="631" bestFit="1" customWidth="1"/>
    <col min="5892" max="5892" width="15.42578125" style="631" bestFit="1" customWidth="1"/>
    <col min="5893" max="5893" width="16.5703125" style="631" bestFit="1" customWidth="1"/>
    <col min="5894" max="5894" width="11.85546875" style="631" bestFit="1" customWidth="1"/>
    <col min="5895" max="5895" width="15.42578125" style="631" bestFit="1" customWidth="1"/>
    <col min="5896" max="5896" width="16.5703125" style="631" bestFit="1" customWidth="1"/>
    <col min="5897" max="5897" width="11.85546875" style="631" bestFit="1" customWidth="1"/>
    <col min="5898" max="5898" width="15.42578125" style="631" bestFit="1" customWidth="1"/>
    <col min="5899" max="5899" width="16.5703125" style="631" bestFit="1" customWidth="1"/>
    <col min="5900" max="5900" width="11.85546875" style="631" bestFit="1" customWidth="1"/>
    <col min="5901" max="5901" width="15.42578125" style="631" bestFit="1" customWidth="1"/>
    <col min="5902" max="5902" width="16.5703125" style="631" bestFit="1" customWidth="1"/>
    <col min="5903" max="6144" width="11.42578125" style="631"/>
    <col min="6145" max="6145" width="0" style="631" hidden="1" customWidth="1"/>
    <col min="6146" max="6146" width="45.7109375" style="631" customWidth="1"/>
    <col min="6147" max="6147" width="11.85546875" style="631" bestFit="1" customWidth="1"/>
    <col min="6148" max="6148" width="15.42578125" style="631" bestFit="1" customWidth="1"/>
    <col min="6149" max="6149" width="16.5703125" style="631" bestFit="1" customWidth="1"/>
    <col min="6150" max="6150" width="11.85546875" style="631" bestFit="1" customWidth="1"/>
    <col min="6151" max="6151" width="15.42578125" style="631" bestFit="1" customWidth="1"/>
    <col min="6152" max="6152" width="16.5703125" style="631" bestFit="1" customWidth="1"/>
    <col min="6153" max="6153" width="11.85546875" style="631" bestFit="1" customWidth="1"/>
    <col min="6154" max="6154" width="15.42578125" style="631" bestFit="1" customWidth="1"/>
    <col min="6155" max="6155" width="16.5703125" style="631" bestFit="1" customWidth="1"/>
    <col min="6156" max="6156" width="11.85546875" style="631" bestFit="1" customWidth="1"/>
    <col min="6157" max="6157" width="15.42578125" style="631" bestFit="1" customWidth="1"/>
    <col min="6158" max="6158" width="16.5703125" style="631" bestFit="1" customWidth="1"/>
    <col min="6159" max="6400" width="11.42578125" style="631"/>
    <col min="6401" max="6401" width="0" style="631" hidden="1" customWidth="1"/>
    <col min="6402" max="6402" width="45.7109375" style="631" customWidth="1"/>
    <col min="6403" max="6403" width="11.85546875" style="631" bestFit="1" customWidth="1"/>
    <col min="6404" max="6404" width="15.42578125" style="631" bestFit="1" customWidth="1"/>
    <col min="6405" max="6405" width="16.5703125" style="631" bestFit="1" customWidth="1"/>
    <col min="6406" max="6406" width="11.85546875" style="631" bestFit="1" customWidth="1"/>
    <col min="6407" max="6407" width="15.42578125" style="631" bestFit="1" customWidth="1"/>
    <col min="6408" max="6408" width="16.5703125" style="631" bestFit="1" customWidth="1"/>
    <col min="6409" max="6409" width="11.85546875" style="631" bestFit="1" customWidth="1"/>
    <col min="6410" max="6410" width="15.42578125" style="631" bestFit="1" customWidth="1"/>
    <col min="6411" max="6411" width="16.5703125" style="631" bestFit="1" customWidth="1"/>
    <col min="6412" max="6412" width="11.85546875" style="631" bestFit="1" customWidth="1"/>
    <col min="6413" max="6413" width="15.42578125" style="631" bestFit="1" customWidth="1"/>
    <col min="6414" max="6414" width="16.5703125" style="631" bestFit="1" customWidth="1"/>
    <col min="6415" max="6656" width="11.42578125" style="631"/>
    <col min="6657" max="6657" width="0" style="631" hidden="1" customWidth="1"/>
    <col min="6658" max="6658" width="45.7109375" style="631" customWidth="1"/>
    <col min="6659" max="6659" width="11.85546875" style="631" bestFit="1" customWidth="1"/>
    <col min="6660" max="6660" width="15.42578125" style="631" bestFit="1" customWidth="1"/>
    <col min="6661" max="6661" width="16.5703125" style="631" bestFit="1" customWidth="1"/>
    <col min="6662" max="6662" width="11.85546875" style="631" bestFit="1" customWidth="1"/>
    <col min="6663" max="6663" width="15.42578125" style="631" bestFit="1" customWidth="1"/>
    <col min="6664" max="6664" width="16.5703125" style="631" bestFit="1" customWidth="1"/>
    <col min="6665" max="6665" width="11.85546875" style="631" bestFit="1" customWidth="1"/>
    <col min="6666" max="6666" width="15.42578125" style="631" bestFit="1" customWidth="1"/>
    <col min="6667" max="6667" width="16.5703125" style="631" bestFit="1" customWidth="1"/>
    <col min="6668" max="6668" width="11.85546875" style="631" bestFit="1" customWidth="1"/>
    <col min="6669" max="6669" width="15.42578125" style="631" bestFit="1" customWidth="1"/>
    <col min="6670" max="6670" width="16.5703125" style="631" bestFit="1" customWidth="1"/>
    <col min="6671" max="6912" width="11.42578125" style="631"/>
    <col min="6913" max="6913" width="0" style="631" hidden="1" customWidth="1"/>
    <col min="6914" max="6914" width="45.7109375" style="631" customWidth="1"/>
    <col min="6915" max="6915" width="11.85546875" style="631" bestFit="1" customWidth="1"/>
    <col min="6916" max="6916" width="15.42578125" style="631" bestFit="1" customWidth="1"/>
    <col min="6917" max="6917" width="16.5703125" style="631" bestFit="1" customWidth="1"/>
    <col min="6918" max="6918" width="11.85546875" style="631" bestFit="1" customWidth="1"/>
    <col min="6919" max="6919" width="15.42578125" style="631" bestFit="1" customWidth="1"/>
    <col min="6920" max="6920" width="16.5703125" style="631" bestFit="1" customWidth="1"/>
    <col min="6921" max="6921" width="11.85546875" style="631" bestFit="1" customWidth="1"/>
    <col min="6922" max="6922" width="15.42578125" style="631" bestFit="1" customWidth="1"/>
    <col min="6923" max="6923" width="16.5703125" style="631" bestFit="1" customWidth="1"/>
    <col min="6924" max="6924" width="11.85546875" style="631" bestFit="1" customWidth="1"/>
    <col min="6925" max="6925" width="15.42578125" style="631" bestFit="1" customWidth="1"/>
    <col min="6926" max="6926" width="16.5703125" style="631" bestFit="1" customWidth="1"/>
    <col min="6927" max="7168" width="11.42578125" style="631"/>
    <col min="7169" max="7169" width="0" style="631" hidden="1" customWidth="1"/>
    <col min="7170" max="7170" width="45.7109375" style="631" customWidth="1"/>
    <col min="7171" max="7171" width="11.85546875" style="631" bestFit="1" customWidth="1"/>
    <col min="7172" max="7172" width="15.42578125" style="631" bestFit="1" customWidth="1"/>
    <col min="7173" max="7173" width="16.5703125" style="631" bestFit="1" customWidth="1"/>
    <col min="7174" max="7174" width="11.85546875" style="631" bestFit="1" customWidth="1"/>
    <col min="7175" max="7175" width="15.42578125" style="631" bestFit="1" customWidth="1"/>
    <col min="7176" max="7176" width="16.5703125" style="631" bestFit="1" customWidth="1"/>
    <col min="7177" max="7177" width="11.85546875" style="631" bestFit="1" customWidth="1"/>
    <col min="7178" max="7178" width="15.42578125" style="631" bestFit="1" customWidth="1"/>
    <col min="7179" max="7179" width="16.5703125" style="631" bestFit="1" customWidth="1"/>
    <col min="7180" max="7180" width="11.85546875" style="631" bestFit="1" customWidth="1"/>
    <col min="7181" max="7181" width="15.42578125" style="631" bestFit="1" customWidth="1"/>
    <col min="7182" max="7182" width="16.5703125" style="631" bestFit="1" customWidth="1"/>
    <col min="7183" max="7424" width="11.42578125" style="631"/>
    <col min="7425" max="7425" width="0" style="631" hidden="1" customWidth="1"/>
    <col min="7426" max="7426" width="45.7109375" style="631" customWidth="1"/>
    <col min="7427" max="7427" width="11.85546875" style="631" bestFit="1" customWidth="1"/>
    <col min="7428" max="7428" width="15.42578125" style="631" bestFit="1" customWidth="1"/>
    <col min="7429" max="7429" width="16.5703125" style="631" bestFit="1" customWidth="1"/>
    <col min="7430" max="7430" width="11.85546875" style="631" bestFit="1" customWidth="1"/>
    <col min="7431" max="7431" width="15.42578125" style="631" bestFit="1" customWidth="1"/>
    <col min="7432" max="7432" width="16.5703125" style="631" bestFit="1" customWidth="1"/>
    <col min="7433" max="7433" width="11.85546875" style="631" bestFit="1" customWidth="1"/>
    <col min="7434" max="7434" width="15.42578125" style="631" bestFit="1" customWidth="1"/>
    <col min="7435" max="7435" width="16.5703125" style="631" bestFit="1" customWidth="1"/>
    <col min="7436" max="7436" width="11.85546875" style="631" bestFit="1" customWidth="1"/>
    <col min="7437" max="7437" width="15.42578125" style="631" bestFit="1" customWidth="1"/>
    <col min="7438" max="7438" width="16.5703125" style="631" bestFit="1" customWidth="1"/>
    <col min="7439" max="7680" width="11.42578125" style="631"/>
    <col min="7681" max="7681" width="0" style="631" hidden="1" customWidth="1"/>
    <col min="7682" max="7682" width="45.7109375" style="631" customWidth="1"/>
    <col min="7683" max="7683" width="11.85546875" style="631" bestFit="1" customWidth="1"/>
    <col min="7684" max="7684" width="15.42578125" style="631" bestFit="1" customWidth="1"/>
    <col min="7685" max="7685" width="16.5703125" style="631" bestFit="1" customWidth="1"/>
    <col min="7686" max="7686" width="11.85546875" style="631" bestFit="1" customWidth="1"/>
    <col min="7687" max="7687" width="15.42578125" style="631" bestFit="1" customWidth="1"/>
    <col min="7688" max="7688" width="16.5703125" style="631" bestFit="1" customWidth="1"/>
    <col min="7689" max="7689" width="11.85546875" style="631" bestFit="1" customWidth="1"/>
    <col min="7690" max="7690" width="15.42578125" style="631" bestFit="1" customWidth="1"/>
    <col min="7691" max="7691" width="16.5703125" style="631" bestFit="1" customWidth="1"/>
    <col min="7692" max="7692" width="11.85546875" style="631" bestFit="1" customWidth="1"/>
    <col min="7693" max="7693" width="15.42578125" style="631" bestFit="1" customWidth="1"/>
    <col min="7694" max="7694" width="16.5703125" style="631" bestFit="1" customWidth="1"/>
    <col min="7695" max="7936" width="11.42578125" style="631"/>
    <col min="7937" max="7937" width="0" style="631" hidden="1" customWidth="1"/>
    <col min="7938" max="7938" width="45.7109375" style="631" customWidth="1"/>
    <col min="7939" max="7939" width="11.85546875" style="631" bestFit="1" customWidth="1"/>
    <col min="7940" max="7940" width="15.42578125" style="631" bestFit="1" customWidth="1"/>
    <col min="7941" max="7941" width="16.5703125" style="631" bestFit="1" customWidth="1"/>
    <col min="7942" max="7942" width="11.85546875" style="631" bestFit="1" customWidth="1"/>
    <col min="7943" max="7943" width="15.42578125" style="631" bestFit="1" customWidth="1"/>
    <col min="7944" max="7944" width="16.5703125" style="631" bestFit="1" customWidth="1"/>
    <col min="7945" max="7945" width="11.85546875" style="631" bestFit="1" customWidth="1"/>
    <col min="7946" max="7946" width="15.42578125" style="631" bestFit="1" customWidth="1"/>
    <col min="7947" max="7947" width="16.5703125" style="631" bestFit="1" customWidth="1"/>
    <col min="7948" max="7948" width="11.85546875" style="631" bestFit="1" customWidth="1"/>
    <col min="7949" max="7949" width="15.42578125" style="631" bestFit="1" customWidth="1"/>
    <col min="7950" max="7950" width="16.5703125" style="631" bestFit="1" customWidth="1"/>
    <col min="7951" max="8192" width="11.42578125" style="631"/>
    <col min="8193" max="8193" width="0" style="631" hidden="1" customWidth="1"/>
    <col min="8194" max="8194" width="45.7109375" style="631" customWidth="1"/>
    <col min="8195" max="8195" width="11.85546875" style="631" bestFit="1" customWidth="1"/>
    <col min="8196" max="8196" width="15.42578125" style="631" bestFit="1" customWidth="1"/>
    <col min="8197" max="8197" width="16.5703125" style="631" bestFit="1" customWidth="1"/>
    <col min="8198" max="8198" width="11.85546875" style="631" bestFit="1" customWidth="1"/>
    <col min="8199" max="8199" width="15.42578125" style="631" bestFit="1" customWidth="1"/>
    <col min="8200" max="8200" width="16.5703125" style="631" bestFit="1" customWidth="1"/>
    <col min="8201" max="8201" width="11.85546875" style="631" bestFit="1" customWidth="1"/>
    <col min="8202" max="8202" width="15.42578125" style="631" bestFit="1" customWidth="1"/>
    <col min="8203" max="8203" width="16.5703125" style="631" bestFit="1" customWidth="1"/>
    <col min="8204" max="8204" width="11.85546875" style="631" bestFit="1" customWidth="1"/>
    <col min="8205" max="8205" width="15.42578125" style="631" bestFit="1" customWidth="1"/>
    <col min="8206" max="8206" width="16.5703125" style="631" bestFit="1" customWidth="1"/>
    <col min="8207" max="8448" width="11.42578125" style="631"/>
    <col min="8449" max="8449" width="0" style="631" hidden="1" customWidth="1"/>
    <col min="8450" max="8450" width="45.7109375" style="631" customWidth="1"/>
    <col min="8451" max="8451" width="11.85546875" style="631" bestFit="1" customWidth="1"/>
    <col min="8452" max="8452" width="15.42578125" style="631" bestFit="1" customWidth="1"/>
    <col min="8453" max="8453" width="16.5703125" style="631" bestFit="1" customWidth="1"/>
    <col min="8454" max="8454" width="11.85546875" style="631" bestFit="1" customWidth="1"/>
    <col min="8455" max="8455" width="15.42578125" style="631" bestFit="1" customWidth="1"/>
    <col min="8456" max="8456" width="16.5703125" style="631" bestFit="1" customWidth="1"/>
    <col min="8457" max="8457" width="11.85546875" style="631" bestFit="1" customWidth="1"/>
    <col min="8458" max="8458" width="15.42578125" style="631" bestFit="1" customWidth="1"/>
    <col min="8459" max="8459" width="16.5703125" style="631" bestFit="1" customWidth="1"/>
    <col min="8460" max="8460" width="11.85546875" style="631" bestFit="1" customWidth="1"/>
    <col min="8461" max="8461" width="15.42578125" style="631" bestFit="1" customWidth="1"/>
    <col min="8462" max="8462" width="16.5703125" style="631" bestFit="1" customWidth="1"/>
    <col min="8463" max="8704" width="11.42578125" style="631"/>
    <col min="8705" max="8705" width="0" style="631" hidden="1" customWidth="1"/>
    <col min="8706" max="8706" width="45.7109375" style="631" customWidth="1"/>
    <col min="8707" max="8707" width="11.85546875" style="631" bestFit="1" customWidth="1"/>
    <col min="8708" max="8708" width="15.42578125" style="631" bestFit="1" customWidth="1"/>
    <col min="8709" max="8709" width="16.5703125" style="631" bestFit="1" customWidth="1"/>
    <col min="8710" max="8710" width="11.85546875" style="631" bestFit="1" customWidth="1"/>
    <col min="8711" max="8711" width="15.42578125" style="631" bestFit="1" customWidth="1"/>
    <col min="8712" max="8712" width="16.5703125" style="631" bestFit="1" customWidth="1"/>
    <col min="8713" max="8713" width="11.85546875" style="631" bestFit="1" customWidth="1"/>
    <col min="8714" max="8714" width="15.42578125" style="631" bestFit="1" customWidth="1"/>
    <col min="8715" max="8715" width="16.5703125" style="631" bestFit="1" customWidth="1"/>
    <col min="8716" max="8716" width="11.85546875" style="631" bestFit="1" customWidth="1"/>
    <col min="8717" max="8717" width="15.42578125" style="631" bestFit="1" customWidth="1"/>
    <col min="8718" max="8718" width="16.5703125" style="631" bestFit="1" customWidth="1"/>
    <col min="8719" max="8960" width="11.42578125" style="631"/>
    <col min="8961" max="8961" width="0" style="631" hidden="1" customWidth="1"/>
    <col min="8962" max="8962" width="45.7109375" style="631" customWidth="1"/>
    <col min="8963" max="8963" width="11.85546875" style="631" bestFit="1" customWidth="1"/>
    <col min="8964" max="8964" width="15.42578125" style="631" bestFit="1" customWidth="1"/>
    <col min="8965" max="8965" width="16.5703125" style="631" bestFit="1" customWidth="1"/>
    <col min="8966" max="8966" width="11.85546875" style="631" bestFit="1" customWidth="1"/>
    <col min="8967" max="8967" width="15.42578125" style="631" bestFit="1" customWidth="1"/>
    <col min="8968" max="8968" width="16.5703125" style="631" bestFit="1" customWidth="1"/>
    <col min="8969" max="8969" width="11.85546875" style="631" bestFit="1" customWidth="1"/>
    <col min="8970" max="8970" width="15.42578125" style="631" bestFit="1" customWidth="1"/>
    <col min="8971" max="8971" width="16.5703125" style="631" bestFit="1" customWidth="1"/>
    <col min="8972" max="8972" width="11.85546875" style="631" bestFit="1" customWidth="1"/>
    <col min="8973" max="8973" width="15.42578125" style="631" bestFit="1" customWidth="1"/>
    <col min="8974" max="8974" width="16.5703125" style="631" bestFit="1" customWidth="1"/>
    <col min="8975" max="9216" width="11.42578125" style="631"/>
    <col min="9217" max="9217" width="0" style="631" hidden="1" customWidth="1"/>
    <col min="9218" max="9218" width="45.7109375" style="631" customWidth="1"/>
    <col min="9219" max="9219" width="11.85546875" style="631" bestFit="1" customWidth="1"/>
    <col min="9220" max="9220" width="15.42578125" style="631" bestFit="1" customWidth="1"/>
    <col min="9221" max="9221" width="16.5703125" style="631" bestFit="1" customWidth="1"/>
    <col min="9222" max="9222" width="11.85546875" style="631" bestFit="1" customWidth="1"/>
    <col min="9223" max="9223" width="15.42578125" style="631" bestFit="1" customWidth="1"/>
    <col min="9224" max="9224" width="16.5703125" style="631" bestFit="1" customWidth="1"/>
    <col min="9225" max="9225" width="11.85546875" style="631" bestFit="1" customWidth="1"/>
    <col min="9226" max="9226" width="15.42578125" style="631" bestFit="1" customWidth="1"/>
    <col min="9227" max="9227" width="16.5703125" style="631" bestFit="1" customWidth="1"/>
    <col min="9228" max="9228" width="11.85546875" style="631" bestFit="1" customWidth="1"/>
    <col min="9229" max="9229" width="15.42578125" style="631" bestFit="1" customWidth="1"/>
    <col min="9230" max="9230" width="16.5703125" style="631" bestFit="1" customWidth="1"/>
    <col min="9231" max="9472" width="11.42578125" style="631"/>
    <col min="9473" max="9473" width="0" style="631" hidden="1" customWidth="1"/>
    <col min="9474" max="9474" width="45.7109375" style="631" customWidth="1"/>
    <col min="9475" max="9475" width="11.85546875" style="631" bestFit="1" customWidth="1"/>
    <col min="9476" max="9476" width="15.42578125" style="631" bestFit="1" customWidth="1"/>
    <col min="9477" max="9477" width="16.5703125" style="631" bestFit="1" customWidth="1"/>
    <col min="9478" max="9478" width="11.85546875" style="631" bestFit="1" customWidth="1"/>
    <col min="9479" max="9479" width="15.42578125" style="631" bestFit="1" customWidth="1"/>
    <col min="9480" max="9480" width="16.5703125" style="631" bestFit="1" customWidth="1"/>
    <col min="9481" max="9481" width="11.85546875" style="631" bestFit="1" customWidth="1"/>
    <col min="9482" max="9482" width="15.42578125" style="631" bestFit="1" customWidth="1"/>
    <col min="9483" max="9483" width="16.5703125" style="631" bestFit="1" customWidth="1"/>
    <col min="9484" max="9484" width="11.85546875" style="631" bestFit="1" customWidth="1"/>
    <col min="9485" max="9485" width="15.42578125" style="631" bestFit="1" customWidth="1"/>
    <col min="9486" max="9486" width="16.5703125" style="631" bestFit="1" customWidth="1"/>
    <col min="9487" max="9728" width="11.42578125" style="631"/>
    <col min="9729" max="9729" width="0" style="631" hidden="1" customWidth="1"/>
    <col min="9730" max="9730" width="45.7109375" style="631" customWidth="1"/>
    <col min="9731" max="9731" width="11.85546875" style="631" bestFit="1" customWidth="1"/>
    <col min="9732" max="9732" width="15.42578125" style="631" bestFit="1" customWidth="1"/>
    <col min="9733" max="9733" width="16.5703125" style="631" bestFit="1" customWidth="1"/>
    <col min="9734" max="9734" width="11.85546875" style="631" bestFit="1" customWidth="1"/>
    <col min="9735" max="9735" width="15.42578125" style="631" bestFit="1" customWidth="1"/>
    <col min="9736" max="9736" width="16.5703125" style="631" bestFit="1" customWidth="1"/>
    <col min="9737" max="9737" width="11.85546875" style="631" bestFit="1" customWidth="1"/>
    <col min="9738" max="9738" width="15.42578125" style="631" bestFit="1" customWidth="1"/>
    <col min="9739" max="9739" width="16.5703125" style="631" bestFit="1" customWidth="1"/>
    <col min="9740" max="9740" width="11.85546875" style="631" bestFit="1" customWidth="1"/>
    <col min="9741" max="9741" width="15.42578125" style="631" bestFit="1" customWidth="1"/>
    <col min="9742" max="9742" width="16.5703125" style="631" bestFit="1" customWidth="1"/>
    <col min="9743" max="9984" width="11.42578125" style="631"/>
    <col min="9985" max="9985" width="0" style="631" hidden="1" customWidth="1"/>
    <col min="9986" max="9986" width="45.7109375" style="631" customWidth="1"/>
    <col min="9987" max="9987" width="11.85546875" style="631" bestFit="1" customWidth="1"/>
    <col min="9988" max="9988" width="15.42578125" style="631" bestFit="1" customWidth="1"/>
    <col min="9989" max="9989" width="16.5703125" style="631" bestFit="1" customWidth="1"/>
    <col min="9990" max="9990" width="11.85546875" style="631" bestFit="1" customWidth="1"/>
    <col min="9991" max="9991" width="15.42578125" style="631" bestFit="1" customWidth="1"/>
    <col min="9992" max="9992" width="16.5703125" style="631" bestFit="1" customWidth="1"/>
    <col min="9993" max="9993" width="11.85546875" style="631" bestFit="1" customWidth="1"/>
    <col min="9994" max="9994" width="15.42578125" style="631" bestFit="1" customWidth="1"/>
    <col min="9995" max="9995" width="16.5703125" style="631" bestFit="1" customWidth="1"/>
    <col min="9996" max="9996" width="11.85546875" style="631" bestFit="1" customWidth="1"/>
    <col min="9997" max="9997" width="15.42578125" style="631" bestFit="1" customWidth="1"/>
    <col min="9998" max="9998" width="16.5703125" style="631" bestFit="1" customWidth="1"/>
    <col min="9999" max="10240" width="11.42578125" style="631"/>
    <col min="10241" max="10241" width="0" style="631" hidden="1" customWidth="1"/>
    <col min="10242" max="10242" width="45.7109375" style="631" customWidth="1"/>
    <col min="10243" max="10243" width="11.85546875" style="631" bestFit="1" customWidth="1"/>
    <col min="10244" max="10244" width="15.42578125" style="631" bestFit="1" customWidth="1"/>
    <col min="10245" max="10245" width="16.5703125" style="631" bestFit="1" customWidth="1"/>
    <col min="10246" max="10246" width="11.85546875" style="631" bestFit="1" customWidth="1"/>
    <col min="10247" max="10247" width="15.42578125" style="631" bestFit="1" customWidth="1"/>
    <col min="10248" max="10248" width="16.5703125" style="631" bestFit="1" customWidth="1"/>
    <col min="10249" max="10249" width="11.85546875" style="631" bestFit="1" customWidth="1"/>
    <col min="10250" max="10250" width="15.42578125" style="631" bestFit="1" customWidth="1"/>
    <col min="10251" max="10251" width="16.5703125" style="631" bestFit="1" customWidth="1"/>
    <col min="10252" max="10252" width="11.85546875" style="631" bestFit="1" customWidth="1"/>
    <col min="10253" max="10253" width="15.42578125" style="631" bestFit="1" customWidth="1"/>
    <col min="10254" max="10254" width="16.5703125" style="631" bestFit="1" customWidth="1"/>
    <col min="10255" max="10496" width="11.42578125" style="631"/>
    <col min="10497" max="10497" width="0" style="631" hidden="1" customWidth="1"/>
    <col min="10498" max="10498" width="45.7109375" style="631" customWidth="1"/>
    <col min="10499" max="10499" width="11.85546875" style="631" bestFit="1" customWidth="1"/>
    <col min="10500" max="10500" width="15.42578125" style="631" bestFit="1" customWidth="1"/>
    <col min="10501" max="10501" width="16.5703125" style="631" bestFit="1" customWidth="1"/>
    <col min="10502" max="10502" width="11.85546875" style="631" bestFit="1" customWidth="1"/>
    <col min="10503" max="10503" width="15.42578125" style="631" bestFit="1" customWidth="1"/>
    <col min="10504" max="10504" width="16.5703125" style="631" bestFit="1" customWidth="1"/>
    <col min="10505" max="10505" width="11.85546875" style="631" bestFit="1" customWidth="1"/>
    <col min="10506" max="10506" width="15.42578125" style="631" bestFit="1" customWidth="1"/>
    <col min="10507" max="10507" width="16.5703125" style="631" bestFit="1" customWidth="1"/>
    <col min="10508" max="10508" width="11.85546875" style="631" bestFit="1" customWidth="1"/>
    <col min="10509" max="10509" width="15.42578125" style="631" bestFit="1" customWidth="1"/>
    <col min="10510" max="10510" width="16.5703125" style="631" bestFit="1" customWidth="1"/>
    <col min="10511" max="10752" width="11.42578125" style="631"/>
    <col min="10753" max="10753" width="0" style="631" hidden="1" customWidth="1"/>
    <col min="10754" max="10754" width="45.7109375" style="631" customWidth="1"/>
    <col min="10755" max="10755" width="11.85546875" style="631" bestFit="1" customWidth="1"/>
    <col min="10756" max="10756" width="15.42578125" style="631" bestFit="1" customWidth="1"/>
    <col min="10757" max="10757" width="16.5703125" style="631" bestFit="1" customWidth="1"/>
    <col min="10758" max="10758" width="11.85546875" style="631" bestFit="1" customWidth="1"/>
    <col min="10759" max="10759" width="15.42578125" style="631" bestFit="1" customWidth="1"/>
    <col min="10760" max="10760" width="16.5703125" style="631" bestFit="1" customWidth="1"/>
    <col min="10761" max="10761" width="11.85546875" style="631" bestFit="1" customWidth="1"/>
    <col min="10762" max="10762" width="15.42578125" style="631" bestFit="1" customWidth="1"/>
    <col min="10763" max="10763" width="16.5703125" style="631" bestFit="1" customWidth="1"/>
    <col min="10764" max="10764" width="11.85546875" style="631" bestFit="1" customWidth="1"/>
    <col min="10765" max="10765" width="15.42578125" style="631" bestFit="1" customWidth="1"/>
    <col min="10766" max="10766" width="16.5703125" style="631" bestFit="1" customWidth="1"/>
    <col min="10767" max="11008" width="11.42578125" style="631"/>
    <col min="11009" max="11009" width="0" style="631" hidden="1" customWidth="1"/>
    <col min="11010" max="11010" width="45.7109375" style="631" customWidth="1"/>
    <col min="11011" max="11011" width="11.85546875" style="631" bestFit="1" customWidth="1"/>
    <col min="11012" max="11012" width="15.42578125" style="631" bestFit="1" customWidth="1"/>
    <col min="11013" max="11013" width="16.5703125" style="631" bestFit="1" customWidth="1"/>
    <col min="11014" max="11014" width="11.85546875" style="631" bestFit="1" customWidth="1"/>
    <col min="11015" max="11015" width="15.42578125" style="631" bestFit="1" customWidth="1"/>
    <col min="11016" max="11016" width="16.5703125" style="631" bestFit="1" customWidth="1"/>
    <col min="11017" max="11017" width="11.85546875" style="631" bestFit="1" customWidth="1"/>
    <col min="11018" max="11018" width="15.42578125" style="631" bestFit="1" customWidth="1"/>
    <col min="11019" max="11019" width="16.5703125" style="631" bestFit="1" customWidth="1"/>
    <col min="11020" max="11020" width="11.85546875" style="631" bestFit="1" customWidth="1"/>
    <col min="11021" max="11021" width="15.42578125" style="631" bestFit="1" customWidth="1"/>
    <col min="11022" max="11022" width="16.5703125" style="631" bestFit="1" customWidth="1"/>
    <col min="11023" max="11264" width="11.42578125" style="631"/>
    <col min="11265" max="11265" width="0" style="631" hidden="1" customWidth="1"/>
    <col min="11266" max="11266" width="45.7109375" style="631" customWidth="1"/>
    <col min="11267" max="11267" width="11.85546875" style="631" bestFit="1" customWidth="1"/>
    <col min="11268" max="11268" width="15.42578125" style="631" bestFit="1" customWidth="1"/>
    <col min="11269" max="11269" width="16.5703125" style="631" bestFit="1" customWidth="1"/>
    <col min="11270" max="11270" width="11.85546875" style="631" bestFit="1" customWidth="1"/>
    <col min="11271" max="11271" width="15.42578125" style="631" bestFit="1" customWidth="1"/>
    <col min="11272" max="11272" width="16.5703125" style="631" bestFit="1" customWidth="1"/>
    <col min="11273" max="11273" width="11.85546875" style="631" bestFit="1" customWidth="1"/>
    <col min="11274" max="11274" width="15.42578125" style="631" bestFit="1" customWidth="1"/>
    <col min="11275" max="11275" width="16.5703125" style="631" bestFit="1" customWidth="1"/>
    <col min="11276" max="11276" width="11.85546875" style="631" bestFit="1" customWidth="1"/>
    <col min="11277" max="11277" width="15.42578125" style="631" bestFit="1" customWidth="1"/>
    <col min="11278" max="11278" width="16.5703125" style="631" bestFit="1" customWidth="1"/>
    <col min="11279" max="11520" width="11.42578125" style="631"/>
    <col min="11521" max="11521" width="0" style="631" hidden="1" customWidth="1"/>
    <col min="11522" max="11522" width="45.7109375" style="631" customWidth="1"/>
    <col min="11523" max="11523" width="11.85546875" style="631" bestFit="1" customWidth="1"/>
    <col min="11524" max="11524" width="15.42578125" style="631" bestFit="1" customWidth="1"/>
    <col min="11525" max="11525" width="16.5703125" style="631" bestFit="1" customWidth="1"/>
    <col min="11526" max="11526" width="11.85546875" style="631" bestFit="1" customWidth="1"/>
    <col min="11527" max="11527" width="15.42578125" style="631" bestFit="1" customWidth="1"/>
    <col min="11528" max="11528" width="16.5703125" style="631" bestFit="1" customWidth="1"/>
    <col min="11529" max="11529" width="11.85546875" style="631" bestFit="1" customWidth="1"/>
    <col min="11530" max="11530" width="15.42578125" style="631" bestFit="1" customWidth="1"/>
    <col min="11531" max="11531" width="16.5703125" style="631" bestFit="1" customWidth="1"/>
    <col min="11532" max="11532" width="11.85546875" style="631" bestFit="1" customWidth="1"/>
    <col min="11533" max="11533" width="15.42578125" style="631" bestFit="1" customWidth="1"/>
    <col min="11534" max="11534" width="16.5703125" style="631" bestFit="1" customWidth="1"/>
    <col min="11535" max="11776" width="11.42578125" style="631"/>
    <col min="11777" max="11777" width="0" style="631" hidden="1" customWidth="1"/>
    <col min="11778" max="11778" width="45.7109375" style="631" customWidth="1"/>
    <col min="11779" max="11779" width="11.85546875" style="631" bestFit="1" customWidth="1"/>
    <col min="11780" max="11780" width="15.42578125" style="631" bestFit="1" customWidth="1"/>
    <col min="11781" max="11781" width="16.5703125" style="631" bestFit="1" customWidth="1"/>
    <col min="11782" max="11782" width="11.85546875" style="631" bestFit="1" customWidth="1"/>
    <col min="11783" max="11783" width="15.42578125" style="631" bestFit="1" customWidth="1"/>
    <col min="11784" max="11784" width="16.5703125" style="631" bestFit="1" customWidth="1"/>
    <col min="11785" max="11785" width="11.85546875" style="631" bestFit="1" customWidth="1"/>
    <col min="11786" max="11786" width="15.42578125" style="631" bestFit="1" customWidth="1"/>
    <col min="11787" max="11787" width="16.5703125" style="631" bestFit="1" customWidth="1"/>
    <col min="11788" max="11788" width="11.85546875" style="631" bestFit="1" customWidth="1"/>
    <col min="11789" max="11789" width="15.42578125" style="631" bestFit="1" customWidth="1"/>
    <col min="11790" max="11790" width="16.5703125" style="631" bestFit="1" customWidth="1"/>
    <col min="11791" max="12032" width="11.42578125" style="631"/>
    <col min="12033" max="12033" width="0" style="631" hidden="1" customWidth="1"/>
    <col min="12034" max="12034" width="45.7109375" style="631" customWidth="1"/>
    <col min="12035" max="12035" width="11.85546875" style="631" bestFit="1" customWidth="1"/>
    <col min="12036" max="12036" width="15.42578125" style="631" bestFit="1" customWidth="1"/>
    <col min="12037" max="12037" width="16.5703125" style="631" bestFit="1" customWidth="1"/>
    <col min="12038" max="12038" width="11.85546875" style="631" bestFit="1" customWidth="1"/>
    <col min="12039" max="12039" width="15.42578125" style="631" bestFit="1" customWidth="1"/>
    <col min="12040" max="12040" width="16.5703125" style="631" bestFit="1" customWidth="1"/>
    <col min="12041" max="12041" width="11.85546875" style="631" bestFit="1" customWidth="1"/>
    <col min="12042" max="12042" width="15.42578125" style="631" bestFit="1" customWidth="1"/>
    <col min="12043" max="12043" width="16.5703125" style="631" bestFit="1" customWidth="1"/>
    <col min="12044" max="12044" width="11.85546875" style="631" bestFit="1" customWidth="1"/>
    <col min="12045" max="12045" width="15.42578125" style="631" bestFit="1" customWidth="1"/>
    <col min="12046" max="12046" width="16.5703125" style="631" bestFit="1" customWidth="1"/>
    <col min="12047" max="12288" width="11.42578125" style="631"/>
    <col min="12289" max="12289" width="0" style="631" hidden="1" customWidth="1"/>
    <col min="12290" max="12290" width="45.7109375" style="631" customWidth="1"/>
    <col min="12291" max="12291" width="11.85546875" style="631" bestFit="1" customWidth="1"/>
    <col min="12292" max="12292" width="15.42578125" style="631" bestFit="1" customWidth="1"/>
    <col min="12293" max="12293" width="16.5703125" style="631" bestFit="1" customWidth="1"/>
    <col min="12294" max="12294" width="11.85546875" style="631" bestFit="1" customWidth="1"/>
    <col min="12295" max="12295" width="15.42578125" style="631" bestFit="1" customWidth="1"/>
    <col min="12296" max="12296" width="16.5703125" style="631" bestFit="1" customWidth="1"/>
    <col min="12297" max="12297" width="11.85546875" style="631" bestFit="1" customWidth="1"/>
    <col min="12298" max="12298" width="15.42578125" style="631" bestFit="1" customWidth="1"/>
    <col min="12299" max="12299" width="16.5703125" style="631" bestFit="1" customWidth="1"/>
    <col min="12300" max="12300" width="11.85546875" style="631" bestFit="1" customWidth="1"/>
    <col min="12301" max="12301" width="15.42578125" style="631" bestFit="1" customWidth="1"/>
    <col min="12302" max="12302" width="16.5703125" style="631" bestFit="1" customWidth="1"/>
    <col min="12303" max="12544" width="11.42578125" style="631"/>
    <col min="12545" max="12545" width="0" style="631" hidden="1" customWidth="1"/>
    <col min="12546" max="12546" width="45.7109375" style="631" customWidth="1"/>
    <col min="12547" max="12547" width="11.85546875" style="631" bestFit="1" customWidth="1"/>
    <col min="12548" max="12548" width="15.42578125" style="631" bestFit="1" customWidth="1"/>
    <col min="12549" max="12549" width="16.5703125" style="631" bestFit="1" customWidth="1"/>
    <col min="12550" max="12550" width="11.85546875" style="631" bestFit="1" customWidth="1"/>
    <col min="12551" max="12551" width="15.42578125" style="631" bestFit="1" customWidth="1"/>
    <col min="12552" max="12552" width="16.5703125" style="631" bestFit="1" customWidth="1"/>
    <col min="12553" max="12553" width="11.85546875" style="631" bestFit="1" customWidth="1"/>
    <col min="12554" max="12554" width="15.42578125" style="631" bestFit="1" customWidth="1"/>
    <col min="12555" max="12555" width="16.5703125" style="631" bestFit="1" customWidth="1"/>
    <col min="12556" max="12556" width="11.85546875" style="631" bestFit="1" customWidth="1"/>
    <col min="12557" max="12557" width="15.42578125" style="631" bestFit="1" customWidth="1"/>
    <col min="12558" max="12558" width="16.5703125" style="631" bestFit="1" customWidth="1"/>
    <col min="12559" max="12800" width="11.42578125" style="631"/>
    <col min="12801" max="12801" width="0" style="631" hidden="1" customWidth="1"/>
    <col min="12802" max="12802" width="45.7109375" style="631" customWidth="1"/>
    <col min="12803" max="12803" width="11.85546875" style="631" bestFit="1" customWidth="1"/>
    <col min="12804" max="12804" width="15.42578125" style="631" bestFit="1" customWidth="1"/>
    <col min="12805" max="12805" width="16.5703125" style="631" bestFit="1" customWidth="1"/>
    <col min="12806" max="12806" width="11.85546875" style="631" bestFit="1" customWidth="1"/>
    <col min="12807" max="12807" width="15.42578125" style="631" bestFit="1" customWidth="1"/>
    <col min="12808" max="12808" width="16.5703125" style="631" bestFit="1" customWidth="1"/>
    <col min="12809" max="12809" width="11.85546875" style="631" bestFit="1" customWidth="1"/>
    <col min="12810" max="12810" width="15.42578125" style="631" bestFit="1" customWidth="1"/>
    <col min="12811" max="12811" width="16.5703125" style="631" bestFit="1" customWidth="1"/>
    <col min="12812" max="12812" width="11.85546875" style="631" bestFit="1" customWidth="1"/>
    <col min="12813" max="12813" width="15.42578125" style="631" bestFit="1" customWidth="1"/>
    <col min="12814" max="12814" width="16.5703125" style="631" bestFit="1" customWidth="1"/>
    <col min="12815" max="13056" width="11.42578125" style="631"/>
    <col min="13057" max="13057" width="0" style="631" hidden="1" customWidth="1"/>
    <col min="13058" max="13058" width="45.7109375" style="631" customWidth="1"/>
    <col min="13059" max="13059" width="11.85546875" style="631" bestFit="1" customWidth="1"/>
    <col min="13060" max="13060" width="15.42578125" style="631" bestFit="1" customWidth="1"/>
    <col min="13061" max="13061" width="16.5703125" style="631" bestFit="1" customWidth="1"/>
    <col min="13062" max="13062" width="11.85546875" style="631" bestFit="1" customWidth="1"/>
    <col min="13063" max="13063" width="15.42578125" style="631" bestFit="1" customWidth="1"/>
    <col min="13064" max="13064" width="16.5703125" style="631" bestFit="1" customWidth="1"/>
    <col min="13065" max="13065" width="11.85546875" style="631" bestFit="1" customWidth="1"/>
    <col min="13066" max="13066" width="15.42578125" style="631" bestFit="1" customWidth="1"/>
    <col min="13067" max="13067" width="16.5703125" style="631" bestFit="1" customWidth="1"/>
    <col min="13068" max="13068" width="11.85546875" style="631" bestFit="1" customWidth="1"/>
    <col min="13069" max="13069" width="15.42578125" style="631" bestFit="1" customWidth="1"/>
    <col min="13070" max="13070" width="16.5703125" style="631" bestFit="1" customWidth="1"/>
    <col min="13071" max="13312" width="11.42578125" style="631"/>
    <col min="13313" max="13313" width="0" style="631" hidden="1" customWidth="1"/>
    <col min="13314" max="13314" width="45.7109375" style="631" customWidth="1"/>
    <col min="13315" max="13315" width="11.85546875" style="631" bestFit="1" customWidth="1"/>
    <col min="13316" max="13316" width="15.42578125" style="631" bestFit="1" customWidth="1"/>
    <col min="13317" max="13317" width="16.5703125" style="631" bestFit="1" customWidth="1"/>
    <col min="13318" max="13318" width="11.85546875" style="631" bestFit="1" customWidth="1"/>
    <col min="13319" max="13319" width="15.42578125" style="631" bestFit="1" customWidth="1"/>
    <col min="13320" max="13320" width="16.5703125" style="631" bestFit="1" customWidth="1"/>
    <col min="13321" max="13321" width="11.85546875" style="631" bestFit="1" customWidth="1"/>
    <col min="13322" max="13322" width="15.42578125" style="631" bestFit="1" customWidth="1"/>
    <col min="13323" max="13323" width="16.5703125" style="631" bestFit="1" customWidth="1"/>
    <col min="13324" max="13324" width="11.85546875" style="631" bestFit="1" customWidth="1"/>
    <col min="13325" max="13325" width="15.42578125" style="631" bestFit="1" customWidth="1"/>
    <col min="13326" max="13326" width="16.5703125" style="631" bestFit="1" customWidth="1"/>
    <col min="13327" max="13568" width="11.42578125" style="631"/>
    <col min="13569" max="13569" width="0" style="631" hidden="1" customWidth="1"/>
    <col min="13570" max="13570" width="45.7109375" style="631" customWidth="1"/>
    <col min="13571" max="13571" width="11.85546875" style="631" bestFit="1" customWidth="1"/>
    <col min="13572" max="13572" width="15.42578125" style="631" bestFit="1" customWidth="1"/>
    <col min="13573" max="13573" width="16.5703125" style="631" bestFit="1" customWidth="1"/>
    <col min="13574" max="13574" width="11.85546875" style="631" bestFit="1" customWidth="1"/>
    <col min="13575" max="13575" width="15.42578125" style="631" bestFit="1" customWidth="1"/>
    <col min="13576" max="13576" width="16.5703125" style="631" bestFit="1" customWidth="1"/>
    <col min="13577" max="13577" width="11.85546875" style="631" bestFit="1" customWidth="1"/>
    <col min="13578" max="13578" width="15.42578125" style="631" bestFit="1" customWidth="1"/>
    <col min="13579" max="13579" width="16.5703125" style="631" bestFit="1" customWidth="1"/>
    <col min="13580" max="13580" width="11.85546875" style="631" bestFit="1" customWidth="1"/>
    <col min="13581" max="13581" width="15.42578125" style="631" bestFit="1" customWidth="1"/>
    <col min="13582" max="13582" width="16.5703125" style="631" bestFit="1" customWidth="1"/>
    <col min="13583" max="13824" width="11.42578125" style="631"/>
    <col min="13825" max="13825" width="0" style="631" hidden="1" customWidth="1"/>
    <col min="13826" max="13826" width="45.7109375" style="631" customWidth="1"/>
    <col min="13827" max="13827" width="11.85546875" style="631" bestFit="1" customWidth="1"/>
    <col min="13828" max="13828" width="15.42578125" style="631" bestFit="1" customWidth="1"/>
    <col min="13829" max="13829" width="16.5703125" style="631" bestFit="1" customWidth="1"/>
    <col min="13830" max="13830" width="11.85546875" style="631" bestFit="1" customWidth="1"/>
    <col min="13831" max="13831" width="15.42578125" style="631" bestFit="1" customWidth="1"/>
    <col min="13832" max="13832" width="16.5703125" style="631" bestFit="1" customWidth="1"/>
    <col min="13833" max="13833" width="11.85546875" style="631" bestFit="1" customWidth="1"/>
    <col min="13834" max="13834" width="15.42578125" style="631" bestFit="1" customWidth="1"/>
    <col min="13835" max="13835" width="16.5703125" style="631" bestFit="1" customWidth="1"/>
    <col min="13836" max="13836" width="11.85546875" style="631" bestFit="1" customWidth="1"/>
    <col min="13837" max="13837" width="15.42578125" style="631" bestFit="1" customWidth="1"/>
    <col min="13838" max="13838" width="16.5703125" style="631" bestFit="1" customWidth="1"/>
    <col min="13839" max="14080" width="11.42578125" style="631"/>
    <col min="14081" max="14081" width="0" style="631" hidden="1" customWidth="1"/>
    <col min="14082" max="14082" width="45.7109375" style="631" customWidth="1"/>
    <col min="14083" max="14083" width="11.85546875" style="631" bestFit="1" customWidth="1"/>
    <col min="14084" max="14084" width="15.42578125" style="631" bestFit="1" customWidth="1"/>
    <col min="14085" max="14085" width="16.5703125" style="631" bestFit="1" customWidth="1"/>
    <col min="14086" max="14086" width="11.85546875" style="631" bestFit="1" customWidth="1"/>
    <col min="14087" max="14087" width="15.42578125" style="631" bestFit="1" customWidth="1"/>
    <col min="14088" max="14088" width="16.5703125" style="631" bestFit="1" customWidth="1"/>
    <col min="14089" max="14089" width="11.85546875" style="631" bestFit="1" customWidth="1"/>
    <col min="14090" max="14090" width="15.42578125" style="631" bestFit="1" customWidth="1"/>
    <col min="14091" max="14091" width="16.5703125" style="631" bestFit="1" customWidth="1"/>
    <col min="14092" max="14092" width="11.85546875" style="631" bestFit="1" customWidth="1"/>
    <col min="14093" max="14093" width="15.42578125" style="631" bestFit="1" customWidth="1"/>
    <col min="14094" max="14094" width="16.5703125" style="631" bestFit="1" customWidth="1"/>
    <col min="14095" max="14336" width="11.42578125" style="631"/>
    <col min="14337" max="14337" width="0" style="631" hidden="1" customWidth="1"/>
    <col min="14338" max="14338" width="45.7109375" style="631" customWidth="1"/>
    <col min="14339" max="14339" width="11.85546875" style="631" bestFit="1" customWidth="1"/>
    <col min="14340" max="14340" width="15.42578125" style="631" bestFit="1" customWidth="1"/>
    <col min="14341" max="14341" width="16.5703125" style="631" bestFit="1" customWidth="1"/>
    <col min="14342" max="14342" width="11.85546875" style="631" bestFit="1" customWidth="1"/>
    <col min="14343" max="14343" width="15.42578125" style="631" bestFit="1" customWidth="1"/>
    <col min="14344" max="14344" width="16.5703125" style="631" bestFit="1" customWidth="1"/>
    <col min="14345" max="14345" width="11.85546875" style="631" bestFit="1" customWidth="1"/>
    <col min="14346" max="14346" width="15.42578125" style="631" bestFit="1" customWidth="1"/>
    <col min="14347" max="14347" width="16.5703125" style="631" bestFit="1" customWidth="1"/>
    <col min="14348" max="14348" width="11.85546875" style="631" bestFit="1" customWidth="1"/>
    <col min="14349" max="14349" width="15.42578125" style="631" bestFit="1" customWidth="1"/>
    <col min="14350" max="14350" width="16.5703125" style="631" bestFit="1" customWidth="1"/>
    <col min="14351" max="14592" width="11.42578125" style="631"/>
    <col min="14593" max="14593" width="0" style="631" hidden="1" customWidth="1"/>
    <col min="14594" max="14594" width="45.7109375" style="631" customWidth="1"/>
    <col min="14595" max="14595" width="11.85546875" style="631" bestFit="1" customWidth="1"/>
    <col min="14596" max="14596" width="15.42578125" style="631" bestFit="1" customWidth="1"/>
    <col min="14597" max="14597" width="16.5703125" style="631" bestFit="1" customWidth="1"/>
    <col min="14598" max="14598" width="11.85546875" style="631" bestFit="1" customWidth="1"/>
    <col min="14599" max="14599" width="15.42578125" style="631" bestFit="1" customWidth="1"/>
    <col min="14600" max="14600" width="16.5703125" style="631" bestFit="1" customWidth="1"/>
    <col min="14601" max="14601" width="11.85546875" style="631" bestFit="1" customWidth="1"/>
    <col min="14602" max="14602" width="15.42578125" style="631" bestFit="1" customWidth="1"/>
    <col min="14603" max="14603" width="16.5703125" style="631" bestFit="1" customWidth="1"/>
    <col min="14604" max="14604" width="11.85546875" style="631" bestFit="1" customWidth="1"/>
    <col min="14605" max="14605" width="15.42578125" style="631" bestFit="1" customWidth="1"/>
    <col min="14606" max="14606" width="16.5703125" style="631" bestFit="1" customWidth="1"/>
    <col min="14607" max="14848" width="11.42578125" style="631"/>
    <col min="14849" max="14849" width="0" style="631" hidden="1" customWidth="1"/>
    <col min="14850" max="14850" width="45.7109375" style="631" customWidth="1"/>
    <col min="14851" max="14851" width="11.85546875" style="631" bestFit="1" customWidth="1"/>
    <col min="14852" max="14852" width="15.42578125" style="631" bestFit="1" customWidth="1"/>
    <col min="14853" max="14853" width="16.5703125" style="631" bestFit="1" customWidth="1"/>
    <col min="14854" max="14854" width="11.85546875" style="631" bestFit="1" customWidth="1"/>
    <col min="14855" max="14855" width="15.42578125" style="631" bestFit="1" customWidth="1"/>
    <col min="14856" max="14856" width="16.5703125" style="631" bestFit="1" customWidth="1"/>
    <col min="14857" max="14857" width="11.85546875" style="631" bestFit="1" customWidth="1"/>
    <col min="14858" max="14858" width="15.42578125" style="631" bestFit="1" customWidth="1"/>
    <col min="14859" max="14859" width="16.5703125" style="631" bestFit="1" customWidth="1"/>
    <col min="14860" max="14860" width="11.85546875" style="631" bestFit="1" customWidth="1"/>
    <col min="14861" max="14861" width="15.42578125" style="631" bestFit="1" customWidth="1"/>
    <col min="14862" max="14862" width="16.5703125" style="631" bestFit="1" customWidth="1"/>
    <col min="14863" max="15104" width="11.42578125" style="631"/>
    <col min="15105" max="15105" width="0" style="631" hidden="1" customWidth="1"/>
    <col min="15106" max="15106" width="45.7109375" style="631" customWidth="1"/>
    <col min="15107" max="15107" width="11.85546875" style="631" bestFit="1" customWidth="1"/>
    <col min="15108" max="15108" width="15.42578125" style="631" bestFit="1" customWidth="1"/>
    <col min="15109" max="15109" width="16.5703125" style="631" bestFit="1" customWidth="1"/>
    <col min="15110" max="15110" width="11.85546875" style="631" bestFit="1" customWidth="1"/>
    <col min="15111" max="15111" width="15.42578125" style="631" bestFit="1" customWidth="1"/>
    <col min="15112" max="15112" width="16.5703125" style="631" bestFit="1" customWidth="1"/>
    <col min="15113" max="15113" width="11.85546875" style="631" bestFit="1" customWidth="1"/>
    <col min="15114" max="15114" width="15.42578125" style="631" bestFit="1" customWidth="1"/>
    <col min="15115" max="15115" width="16.5703125" style="631" bestFit="1" customWidth="1"/>
    <col min="15116" max="15116" width="11.85546875" style="631" bestFit="1" customWidth="1"/>
    <col min="15117" max="15117" width="15.42578125" style="631" bestFit="1" customWidth="1"/>
    <col min="15118" max="15118" width="16.5703125" style="631" bestFit="1" customWidth="1"/>
    <col min="15119" max="15360" width="11.42578125" style="631"/>
    <col min="15361" max="15361" width="0" style="631" hidden="1" customWidth="1"/>
    <col min="15362" max="15362" width="45.7109375" style="631" customWidth="1"/>
    <col min="15363" max="15363" width="11.85546875" style="631" bestFit="1" customWidth="1"/>
    <col min="15364" max="15364" width="15.42578125" style="631" bestFit="1" customWidth="1"/>
    <col min="15365" max="15365" width="16.5703125" style="631" bestFit="1" customWidth="1"/>
    <col min="15366" max="15366" width="11.85546875" style="631" bestFit="1" customWidth="1"/>
    <col min="15367" max="15367" width="15.42578125" style="631" bestFit="1" customWidth="1"/>
    <col min="15368" max="15368" width="16.5703125" style="631" bestFit="1" customWidth="1"/>
    <col min="15369" max="15369" width="11.85546875" style="631" bestFit="1" customWidth="1"/>
    <col min="15370" max="15370" width="15.42578125" style="631" bestFit="1" customWidth="1"/>
    <col min="15371" max="15371" width="16.5703125" style="631" bestFit="1" customWidth="1"/>
    <col min="15372" max="15372" width="11.85546875" style="631" bestFit="1" customWidth="1"/>
    <col min="15373" max="15373" width="15.42578125" style="631" bestFit="1" customWidth="1"/>
    <col min="15374" max="15374" width="16.5703125" style="631" bestFit="1" customWidth="1"/>
    <col min="15375" max="15616" width="11.42578125" style="631"/>
    <col min="15617" max="15617" width="0" style="631" hidden="1" customWidth="1"/>
    <col min="15618" max="15618" width="45.7109375" style="631" customWidth="1"/>
    <col min="15619" max="15619" width="11.85546875" style="631" bestFit="1" customWidth="1"/>
    <col min="15620" max="15620" width="15.42578125" style="631" bestFit="1" customWidth="1"/>
    <col min="15621" max="15621" width="16.5703125" style="631" bestFit="1" customWidth="1"/>
    <col min="15622" max="15622" width="11.85546875" style="631" bestFit="1" customWidth="1"/>
    <col min="15623" max="15623" width="15.42578125" style="631" bestFit="1" customWidth="1"/>
    <col min="15624" max="15624" width="16.5703125" style="631" bestFit="1" customWidth="1"/>
    <col min="15625" max="15625" width="11.85546875" style="631" bestFit="1" customWidth="1"/>
    <col min="15626" max="15626" width="15.42578125" style="631" bestFit="1" customWidth="1"/>
    <col min="15627" max="15627" width="16.5703125" style="631" bestFit="1" customWidth="1"/>
    <col min="15628" max="15628" width="11.85546875" style="631" bestFit="1" customWidth="1"/>
    <col min="15629" max="15629" width="15.42578125" style="631" bestFit="1" customWidth="1"/>
    <col min="15630" max="15630" width="16.5703125" style="631" bestFit="1" customWidth="1"/>
    <col min="15631" max="15872" width="11.42578125" style="631"/>
    <col min="15873" max="15873" width="0" style="631" hidden="1" customWidth="1"/>
    <col min="15874" max="15874" width="45.7109375" style="631" customWidth="1"/>
    <col min="15875" max="15875" width="11.85546875" style="631" bestFit="1" customWidth="1"/>
    <col min="15876" max="15876" width="15.42578125" style="631" bestFit="1" customWidth="1"/>
    <col min="15877" max="15877" width="16.5703125" style="631" bestFit="1" customWidth="1"/>
    <col min="15878" max="15878" width="11.85546875" style="631" bestFit="1" customWidth="1"/>
    <col min="15879" max="15879" width="15.42578125" style="631" bestFit="1" customWidth="1"/>
    <col min="15880" max="15880" width="16.5703125" style="631" bestFit="1" customWidth="1"/>
    <col min="15881" max="15881" width="11.85546875" style="631" bestFit="1" customWidth="1"/>
    <col min="15882" max="15882" width="15.42578125" style="631" bestFit="1" customWidth="1"/>
    <col min="15883" max="15883" width="16.5703125" style="631" bestFit="1" customWidth="1"/>
    <col min="15884" max="15884" width="11.85546875" style="631" bestFit="1" customWidth="1"/>
    <col min="15885" max="15885" width="15.42578125" style="631" bestFit="1" customWidth="1"/>
    <col min="15886" max="15886" width="16.5703125" style="631" bestFit="1" customWidth="1"/>
    <col min="15887" max="16128" width="11.42578125" style="631"/>
    <col min="16129" max="16129" width="0" style="631" hidden="1" customWidth="1"/>
    <col min="16130" max="16130" width="45.7109375" style="631" customWidth="1"/>
    <col min="16131" max="16131" width="11.85546875" style="631" bestFit="1" customWidth="1"/>
    <col min="16132" max="16132" width="15.42578125" style="631" bestFit="1" customWidth="1"/>
    <col min="16133" max="16133" width="16.5703125" style="631" bestFit="1" customWidth="1"/>
    <col min="16134" max="16134" width="11.85546875" style="631" bestFit="1" customWidth="1"/>
    <col min="16135" max="16135" width="15.42578125" style="631" bestFit="1" customWidth="1"/>
    <col min="16136" max="16136" width="16.5703125" style="631" bestFit="1" customWidth="1"/>
    <col min="16137" max="16137" width="11.85546875" style="631" bestFit="1" customWidth="1"/>
    <col min="16138" max="16138" width="15.42578125" style="631" bestFit="1" customWidth="1"/>
    <col min="16139" max="16139" width="16.5703125" style="631" bestFit="1" customWidth="1"/>
    <col min="16140" max="16140" width="11.85546875" style="631" bestFit="1" customWidth="1"/>
    <col min="16141" max="16141" width="15.42578125" style="631" bestFit="1" customWidth="1"/>
    <col min="16142" max="16142" width="16.5703125" style="631" bestFit="1" customWidth="1"/>
    <col min="16143" max="16384" width="11.42578125" style="631"/>
  </cols>
  <sheetData>
    <row r="1" spans="1:16" s="28" customFormat="1" ht="30" customHeight="1">
      <c r="A1" s="47"/>
      <c r="B1" s="766" t="s">
        <v>1018</v>
      </c>
      <c r="C1" s="766"/>
      <c r="D1" s="766"/>
      <c r="E1" s="766"/>
      <c r="F1" s="766"/>
      <c r="G1" s="766"/>
      <c r="H1" s="766"/>
      <c r="I1" s="766"/>
      <c r="J1" s="766"/>
      <c r="K1" s="766"/>
      <c r="L1" s="766"/>
      <c r="M1" s="766"/>
      <c r="N1" s="766"/>
    </row>
    <row r="2" spans="1:16" s="28" customFormat="1" ht="18">
      <c r="A2" s="47"/>
      <c r="B2" s="767" t="s">
        <v>1019</v>
      </c>
      <c r="C2" s="767"/>
      <c r="D2" s="767"/>
      <c r="E2" s="767"/>
      <c r="F2" s="767"/>
      <c r="G2" s="767"/>
      <c r="H2" s="767"/>
      <c r="I2" s="767"/>
      <c r="J2" s="767"/>
      <c r="K2" s="767"/>
      <c r="L2" s="767"/>
      <c r="M2" s="767"/>
      <c r="N2" s="767"/>
    </row>
    <row r="3" spans="1:16" s="343" customFormat="1" ht="30" customHeight="1">
      <c r="A3" s="47"/>
      <c r="B3" s="768" t="s">
        <v>512</v>
      </c>
      <c r="C3" s="768"/>
      <c r="D3" s="768"/>
      <c r="E3" s="768"/>
      <c r="F3" s="768"/>
      <c r="G3" s="768"/>
      <c r="H3" s="768"/>
      <c r="I3" s="768"/>
      <c r="J3" s="768"/>
      <c r="K3" s="768"/>
      <c r="L3" s="768"/>
      <c r="M3" s="768"/>
      <c r="N3" s="768"/>
    </row>
    <row r="4" spans="1:16" s="31" customFormat="1" ht="15" customHeight="1">
      <c r="A4" s="47"/>
      <c r="B4" s="47"/>
      <c r="C4" s="344"/>
      <c r="D4" s="47"/>
      <c r="E4" s="47"/>
      <c r="F4" s="47"/>
      <c r="G4" s="47"/>
      <c r="H4" s="47"/>
      <c r="I4" s="47"/>
      <c r="J4" s="47"/>
      <c r="K4" s="47"/>
      <c r="L4" s="47"/>
      <c r="M4" s="47"/>
      <c r="N4" s="47"/>
    </row>
    <row r="5" spans="1:16" s="31" customFormat="1" ht="15" customHeight="1">
      <c r="A5" s="47"/>
      <c r="B5" s="449"/>
      <c r="C5" s="831" t="str">
        <f>"DIC-19"</f>
        <v>DIC-19</v>
      </c>
      <c r="D5" s="831"/>
      <c r="E5" s="831"/>
      <c r="F5" s="831" t="str">
        <f>"DIC-20"</f>
        <v>DIC-20</v>
      </c>
      <c r="G5" s="831"/>
      <c r="H5" s="831"/>
      <c r="I5" s="831" t="str">
        <f>"DIC-21"</f>
        <v>DIC-21</v>
      </c>
      <c r="J5" s="831"/>
      <c r="K5" s="831"/>
      <c r="L5" s="831" t="s">
        <v>1509</v>
      </c>
      <c r="M5" s="831"/>
      <c r="N5" s="831"/>
    </row>
    <row r="6" spans="1:16" s="31" customFormat="1" ht="15" customHeight="1" thickBot="1">
      <c r="A6" s="47"/>
      <c r="B6" s="450"/>
      <c r="C6" s="451" t="s">
        <v>1020</v>
      </c>
      <c r="D6" s="452" t="s">
        <v>1021</v>
      </c>
      <c r="E6" s="451" t="s">
        <v>1022</v>
      </c>
      <c r="F6" s="451" t="s">
        <v>1020</v>
      </c>
      <c r="G6" s="452" t="s">
        <v>1021</v>
      </c>
      <c r="H6" s="451" t="s">
        <v>1022</v>
      </c>
      <c r="I6" s="451" t="s">
        <v>1020</v>
      </c>
      <c r="J6" s="452" t="s">
        <v>1021</v>
      </c>
      <c r="K6" s="451" t="s">
        <v>1022</v>
      </c>
      <c r="L6" s="451" t="s">
        <v>1020</v>
      </c>
      <c r="M6" s="452" t="s">
        <v>1021</v>
      </c>
      <c r="N6" s="451" t="s">
        <v>1022</v>
      </c>
    </row>
    <row r="7" spans="1:16" s="45" customFormat="1" ht="15" customHeight="1" thickTop="1" thickBot="1">
      <c r="A7" s="47"/>
      <c r="B7" s="453" t="s">
        <v>1023</v>
      </c>
      <c r="C7" s="399"/>
      <c r="D7" s="399"/>
      <c r="E7" s="399"/>
      <c r="F7" s="399"/>
      <c r="G7" s="399"/>
      <c r="H7" s="399"/>
      <c r="I7" s="399"/>
      <c r="J7" s="399"/>
      <c r="K7" s="399"/>
      <c r="L7" s="399"/>
      <c r="M7" s="399"/>
      <c r="N7" s="399"/>
      <c r="P7" s="644"/>
    </row>
    <row r="8" spans="1:16" s="45" customFormat="1" ht="15" customHeight="1" thickTop="1">
      <c r="A8" s="47" t="s">
        <v>1024</v>
      </c>
      <c r="B8" s="47" t="s">
        <v>34</v>
      </c>
      <c r="C8" s="126">
        <v>21153859</v>
      </c>
      <c r="D8" s="248">
        <v>0.12184589234486297</v>
      </c>
      <c r="E8" s="126">
        <v>2</v>
      </c>
      <c r="F8" s="126">
        <v>22844367</v>
      </c>
      <c r="G8" s="248">
        <v>0.11923491855993945</v>
      </c>
      <c r="H8" s="126">
        <v>3</v>
      </c>
      <c r="I8" s="126">
        <v>23533738.546309996</v>
      </c>
      <c r="J8" s="248">
        <v>0.1150730887827143</v>
      </c>
      <c r="K8" s="126">
        <v>3</v>
      </c>
      <c r="L8" s="671">
        <v>23525239.903379999</v>
      </c>
      <c r="M8" s="672">
        <v>0.11197972017757574</v>
      </c>
      <c r="N8" s="671">
        <v>3</v>
      </c>
    </row>
    <row r="9" spans="1:16" s="45" customFormat="1" ht="15" customHeight="1">
      <c r="A9" s="47" t="s">
        <v>1024</v>
      </c>
      <c r="B9" s="47" t="s">
        <v>117</v>
      </c>
      <c r="C9" s="126">
        <v>19183763</v>
      </c>
      <c r="D9" s="248">
        <v>0.11049817063011366</v>
      </c>
      <c r="E9" s="126">
        <v>3</v>
      </c>
      <c r="F9" s="126">
        <v>26238688</v>
      </c>
      <c r="G9" s="248">
        <v>0.1369513905462848</v>
      </c>
      <c r="H9" s="126">
        <v>2</v>
      </c>
      <c r="I9" s="126">
        <v>29705597.856970005</v>
      </c>
      <c r="J9" s="248">
        <v>0.14525167315903134</v>
      </c>
      <c r="K9" s="126">
        <v>1</v>
      </c>
      <c r="L9" s="671">
        <v>30512312.21887999</v>
      </c>
      <c r="M9" s="672">
        <v>0.14523805913452564</v>
      </c>
      <c r="N9" s="671">
        <v>1</v>
      </c>
    </row>
    <row r="10" spans="1:16" s="45" customFormat="1" ht="15" customHeight="1">
      <c r="A10" s="47" t="s">
        <v>1024</v>
      </c>
      <c r="B10" s="47" t="s">
        <v>36</v>
      </c>
      <c r="C10" s="126">
        <v>27828839</v>
      </c>
      <c r="D10" s="248">
        <v>0.16029367128127894</v>
      </c>
      <c r="E10" s="126">
        <v>1</v>
      </c>
      <c r="F10" s="126">
        <v>28656871</v>
      </c>
      <c r="G10" s="248">
        <v>0.14957296386753419</v>
      </c>
      <c r="H10" s="126">
        <v>1</v>
      </c>
      <c r="I10" s="126">
        <v>29450236.437630009</v>
      </c>
      <c r="J10" s="248">
        <v>0.14400303061031064</v>
      </c>
      <c r="K10" s="126">
        <v>2</v>
      </c>
      <c r="L10" s="671">
        <v>29484134.382240001</v>
      </c>
      <c r="M10" s="672">
        <v>0.14034395106537947</v>
      </c>
      <c r="N10" s="671">
        <v>2</v>
      </c>
    </row>
    <row r="11" spans="1:16" s="45" customFormat="1" ht="15" customHeight="1">
      <c r="A11" s="47" t="s">
        <v>1024</v>
      </c>
      <c r="B11" s="47" t="s">
        <v>38</v>
      </c>
      <c r="C11" s="126">
        <v>17249380</v>
      </c>
      <c r="D11" s="248">
        <v>9.9356155228964724E-2</v>
      </c>
      <c r="E11" s="126">
        <v>4</v>
      </c>
      <c r="F11" s="126">
        <v>18160773</v>
      </c>
      <c r="G11" s="248">
        <v>9.4789156978634909E-2</v>
      </c>
      <c r="H11" s="126">
        <v>4</v>
      </c>
      <c r="I11" s="126">
        <v>18788879.70411</v>
      </c>
      <c r="J11" s="248">
        <v>9.1872118748331941E-2</v>
      </c>
      <c r="K11" s="126">
        <v>4</v>
      </c>
      <c r="L11" s="671">
        <v>17567457.460729998</v>
      </c>
      <c r="M11" s="672">
        <v>8.362078256219492E-2</v>
      </c>
      <c r="N11" s="671">
        <v>5</v>
      </c>
    </row>
    <row r="12" spans="1:16" s="45" customFormat="1" ht="15" customHeight="1">
      <c r="A12" s="47" t="s">
        <v>1024</v>
      </c>
      <c r="B12" s="47" t="s">
        <v>46</v>
      </c>
      <c r="C12" s="126">
        <v>15902397</v>
      </c>
      <c r="D12" s="248">
        <v>9.1597554511792481E-2</v>
      </c>
      <c r="E12" s="126">
        <v>5</v>
      </c>
      <c r="F12" s="126">
        <v>17080761</v>
      </c>
      <c r="G12" s="248">
        <v>8.9152093677044755E-2</v>
      </c>
      <c r="H12" s="126">
        <v>5</v>
      </c>
      <c r="I12" s="126">
        <v>16632418.634089999</v>
      </c>
      <c r="J12" s="248">
        <v>8.1327655713758634E-2</v>
      </c>
      <c r="K12" s="126">
        <v>6</v>
      </c>
      <c r="L12" s="671">
        <v>16339895.89773</v>
      </c>
      <c r="M12" s="672">
        <v>7.7777611530143634E-2</v>
      </c>
      <c r="N12" s="671">
        <v>6</v>
      </c>
    </row>
    <row r="13" spans="1:16" s="45" customFormat="1" ht="15" customHeight="1">
      <c r="A13" s="47" t="s">
        <v>1024</v>
      </c>
      <c r="B13" s="47" t="s">
        <v>44</v>
      </c>
      <c r="C13" s="126">
        <v>8937264</v>
      </c>
      <c r="D13" s="248">
        <v>5.1478498897133587E-2</v>
      </c>
      <c r="E13" s="126">
        <v>8</v>
      </c>
      <c r="F13" s="126">
        <v>9627691</v>
      </c>
      <c r="G13" s="248">
        <v>5.0251204259906257E-2</v>
      </c>
      <c r="H13" s="126">
        <v>8</v>
      </c>
      <c r="I13" s="126">
        <v>10186040.968289997</v>
      </c>
      <c r="J13" s="248">
        <v>4.9806756983462243E-2</v>
      </c>
      <c r="K13" s="126">
        <v>9</v>
      </c>
      <c r="L13" s="671">
        <v>10786571.00962</v>
      </c>
      <c r="M13" s="672">
        <v>5.1343884623223583E-2</v>
      </c>
      <c r="N13" s="671">
        <v>9</v>
      </c>
    </row>
    <row r="14" spans="1:16" s="45" customFormat="1" ht="15" customHeight="1">
      <c r="A14" s="47" t="s">
        <v>1024</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671">
        <v>8187573.90087</v>
      </c>
      <c r="M14" s="672">
        <v>3.8972704980616037E-2</v>
      </c>
      <c r="N14" s="671">
        <v>10</v>
      </c>
    </row>
    <row r="15" spans="1:16" s="45" customFormat="1" ht="15" customHeight="1">
      <c r="A15" s="47" t="s">
        <v>1024</v>
      </c>
      <c r="B15" s="47" t="s">
        <v>42</v>
      </c>
      <c r="C15" s="126">
        <v>8024847</v>
      </c>
      <c r="D15" s="248">
        <v>4.6222991447848666E-2</v>
      </c>
      <c r="E15" s="126">
        <v>9</v>
      </c>
      <c r="F15" s="126">
        <v>9181639</v>
      </c>
      <c r="G15" s="248">
        <v>4.79230603505785E-2</v>
      </c>
      <c r="H15" s="126">
        <v>9</v>
      </c>
      <c r="I15" s="126">
        <v>10477933.529379999</v>
      </c>
      <c r="J15" s="248">
        <v>5.1234026115870884E-2</v>
      </c>
      <c r="K15" s="126">
        <v>8</v>
      </c>
      <c r="L15" s="671">
        <v>11120003.8961</v>
      </c>
      <c r="M15" s="672">
        <v>5.2931019185055078E-2</v>
      </c>
      <c r="N15" s="671">
        <v>8</v>
      </c>
    </row>
    <row r="16" spans="1:16" s="45" customFormat="1" ht="15" customHeight="1">
      <c r="A16" s="47" t="s">
        <v>1024</v>
      </c>
      <c r="B16" s="47" t="s">
        <v>48</v>
      </c>
      <c r="C16" s="126">
        <v>66850</v>
      </c>
      <c r="D16" s="248">
        <v>3.8505493977501173E-4</v>
      </c>
      <c r="E16" s="126">
        <v>45</v>
      </c>
      <c r="F16" s="126">
        <v>61880</v>
      </c>
      <c r="G16" s="248">
        <v>3.2297926051043802E-4</v>
      </c>
      <c r="H16" s="126">
        <v>46</v>
      </c>
      <c r="I16" s="126">
        <v>64629.939869999995</v>
      </c>
      <c r="J16" s="248">
        <v>3.1602147674272162E-4</v>
      </c>
      <c r="K16" s="126">
        <v>46</v>
      </c>
      <c r="L16" s="671">
        <v>88321.917220000018</v>
      </c>
      <c r="M16" s="672">
        <v>4.2041074252431414E-4</v>
      </c>
      <c r="N16" s="671">
        <v>46</v>
      </c>
    </row>
    <row r="17" spans="1:14" s="45" customFormat="1" ht="15" customHeight="1">
      <c r="A17" s="47" t="s">
        <v>1024</v>
      </c>
      <c r="B17" s="47" t="s">
        <v>1025</v>
      </c>
      <c r="C17" s="126">
        <v>55899</v>
      </c>
      <c r="D17" s="248">
        <v>3.2197735345524878E-4</v>
      </c>
      <c r="E17" s="126">
        <v>48</v>
      </c>
      <c r="F17" s="126" t="s">
        <v>1026</v>
      </c>
      <c r="G17" s="248" t="s">
        <v>1026</v>
      </c>
      <c r="H17" s="126" t="s">
        <v>1026</v>
      </c>
      <c r="I17" s="126" t="s">
        <v>1026</v>
      </c>
      <c r="J17" s="248" t="s">
        <v>1026</v>
      </c>
      <c r="K17" s="126" t="s">
        <v>1026</v>
      </c>
      <c r="L17" s="672" t="s">
        <v>1026</v>
      </c>
      <c r="M17" s="672" t="s">
        <v>1026</v>
      </c>
      <c r="N17" s="672" t="s">
        <v>1026</v>
      </c>
    </row>
    <row r="18" spans="1:14" s="45" customFormat="1" ht="15" customHeight="1">
      <c r="A18" s="47" t="s">
        <v>1024</v>
      </c>
      <c r="B18" s="47" t="s">
        <v>50</v>
      </c>
      <c r="C18" s="126">
        <v>9676983</v>
      </c>
      <c r="D18" s="248">
        <v>5.5739268605367424E-2</v>
      </c>
      <c r="E18" s="126">
        <v>7</v>
      </c>
      <c r="F18" s="126">
        <v>10483735</v>
      </c>
      <c r="G18" s="248">
        <v>5.4719278889583008E-2</v>
      </c>
      <c r="H18" s="126">
        <v>7</v>
      </c>
      <c r="I18" s="126">
        <v>12114577.549849998</v>
      </c>
      <c r="J18" s="248">
        <v>5.923673602541786E-2</v>
      </c>
      <c r="K18" s="126">
        <v>7</v>
      </c>
      <c r="L18" s="671">
        <v>13036987.670500001</v>
      </c>
      <c r="M18" s="672">
        <v>6.2055827583350022E-2</v>
      </c>
      <c r="N18" s="671">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671">
        <v>3132559.5165699995</v>
      </c>
      <c r="M19" s="672">
        <v>1.4910927138078263E-2</v>
      </c>
      <c r="N19" s="671">
        <v>14</v>
      </c>
    </row>
    <row r="20" spans="1:14" s="45" customFormat="1" ht="15" customHeight="1">
      <c r="A20" s="47" t="s">
        <v>1024</v>
      </c>
      <c r="B20" s="47" t="s">
        <v>54</v>
      </c>
      <c r="C20" s="126">
        <v>13461472</v>
      </c>
      <c r="D20" s="248">
        <v>7.753786522427833E-2</v>
      </c>
      <c r="E20" s="345">
        <v>6</v>
      </c>
      <c r="F20" s="126">
        <v>15751115</v>
      </c>
      <c r="G20" s="248">
        <v>8.2212079426549248E-2</v>
      </c>
      <c r="H20" s="126">
        <v>6</v>
      </c>
      <c r="I20" s="126">
        <v>17935451.161219999</v>
      </c>
      <c r="J20" s="248">
        <v>8.7699103131096662E-2</v>
      </c>
      <c r="K20" s="126">
        <v>5</v>
      </c>
      <c r="L20" s="671">
        <v>20547351.122880001</v>
      </c>
      <c r="M20" s="672">
        <v>9.7805022970240504E-2</v>
      </c>
      <c r="N20" s="671">
        <v>4</v>
      </c>
    </row>
    <row r="21" spans="1:14" s="45" customFormat="1" ht="15" customHeight="1">
      <c r="A21" s="47" t="s">
        <v>1024</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671">
        <v>6989638.2909199996</v>
      </c>
      <c r="M21" s="672">
        <v>3.3270552953946111E-2</v>
      </c>
      <c r="N21" s="671">
        <v>11</v>
      </c>
    </row>
    <row r="22" spans="1:14" s="45" customFormat="1" ht="15" customHeight="1">
      <c r="A22" s="47" t="s">
        <v>1024</v>
      </c>
      <c r="B22" s="49" t="s">
        <v>441</v>
      </c>
      <c r="C22" s="126">
        <v>158313056</v>
      </c>
      <c r="D22" s="248">
        <v>0.91188069175285058</v>
      </c>
      <c r="E22" s="345"/>
      <c r="F22" s="126">
        <v>175528236</v>
      </c>
      <c r="G22" s="248">
        <v>0.91615998484133232</v>
      </c>
      <c r="H22" s="345"/>
      <c r="I22" s="126">
        <v>187165201.37150002</v>
      </c>
      <c r="J22" s="248">
        <v>0.91518301659020695</v>
      </c>
      <c r="K22" s="345"/>
      <c r="L22" s="671">
        <v>191318047.18764001</v>
      </c>
      <c r="M22" s="672">
        <v>0.91067047464685302</v>
      </c>
      <c r="N22" s="694"/>
    </row>
    <row r="23" spans="1:14" s="45" customFormat="1" ht="15" customHeight="1">
      <c r="A23" s="47"/>
      <c r="B23" s="47"/>
      <c r="C23" s="126"/>
      <c r="D23" s="248"/>
      <c r="E23" s="345"/>
      <c r="F23" s="126"/>
      <c r="G23" s="248"/>
      <c r="H23" s="345"/>
      <c r="I23" s="126"/>
      <c r="J23" s="248"/>
      <c r="K23" s="345"/>
      <c r="L23" s="671"/>
      <c r="M23" s="672"/>
      <c r="N23" s="670"/>
    </row>
    <row r="24" spans="1:14" s="45" customFormat="1" ht="15" customHeight="1">
      <c r="A24" s="346"/>
      <c r="B24" s="436" t="s">
        <v>442</v>
      </c>
      <c r="C24" s="462"/>
      <c r="D24" s="454"/>
      <c r="E24" s="462"/>
      <c r="F24" s="462"/>
      <c r="G24" s="454"/>
      <c r="H24" s="462"/>
      <c r="I24" s="462"/>
      <c r="J24" s="454"/>
      <c r="K24" s="462"/>
      <c r="L24" s="669"/>
      <c r="M24" s="675"/>
      <c r="N24" s="669"/>
    </row>
    <row r="25" spans="1:14" s="45" customFormat="1" ht="15" customHeight="1">
      <c r="A25" s="47" t="s">
        <v>1024</v>
      </c>
      <c r="B25" s="47" t="s">
        <v>60</v>
      </c>
      <c r="C25" s="126">
        <v>2803984</v>
      </c>
      <c r="D25" s="248">
        <v>1.6150903369485364E-2</v>
      </c>
      <c r="E25" s="345">
        <v>13</v>
      </c>
      <c r="F25" s="126">
        <v>3071552</v>
      </c>
      <c r="G25" s="248">
        <v>1.6031796922743324E-2</v>
      </c>
      <c r="H25" s="126">
        <v>13</v>
      </c>
      <c r="I25" s="126">
        <v>3705616.4035200002</v>
      </c>
      <c r="J25" s="248">
        <v>1.8119378889071579E-2</v>
      </c>
      <c r="K25" s="126">
        <v>13</v>
      </c>
      <c r="L25" s="671">
        <v>3866603.6806000005</v>
      </c>
      <c r="M25" s="672">
        <v>1.8404964198854516E-2</v>
      </c>
      <c r="N25" s="671">
        <v>13</v>
      </c>
    </row>
    <row r="26" spans="1:14" s="45" customFormat="1" ht="15" customHeight="1">
      <c r="A26" s="47" t="s">
        <v>1024</v>
      </c>
      <c r="B26" s="47" t="s">
        <v>58</v>
      </c>
      <c r="C26" s="126">
        <v>657042</v>
      </c>
      <c r="D26" s="248">
        <v>3.7845514994712527E-3</v>
      </c>
      <c r="E26" s="345">
        <v>19</v>
      </c>
      <c r="F26" s="126">
        <v>434477</v>
      </c>
      <c r="G26" s="248">
        <v>2.2677288327212922E-3</v>
      </c>
      <c r="H26" s="126">
        <v>19</v>
      </c>
      <c r="I26" s="126">
        <v>441334.44633000001</v>
      </c>
      <c r="J26" s="248">
        <v>2.1579961817569E-3</v>
      </c>
      <c r="K26" s="126">
        <v>19</v>
      </c>
      <c r="L26" s="671">
        <v>413721.98843999999</v>
      </c>
      <c r="M26" s="672">
        <v>1.9693092477312065E-3</v>
      </c>
      <c r="N26" s="671">
        <v>20</v>
      </c>
    </row>
    <row r="27" spans="1:14" s="45" customFormat="1" ht="15" customHeight="1">
      <c r="A27" s="47" t="s">
        <v>1024</v>
      </c>
      <c r="B27" s="49" t="s">
        <v>441</v>
      </c>
      <c r="C27" s="126">
        <v>3461025</v>
      </c>
      <c r="D27" s="248">
        <v>1.9935449108972474E-2</v>
      </c>
      <c r="E27" s="345"/>
      <c r="F27" s="126">
        <v>3506029</v>
      </c>
      <c r="G27" s="248">
        <v>1.8299525755464615E-2</v>
      </c>
      <c r="H27" s="345"/>
      <c r="I27" s="126">
        <v>4146950.8498500003</v>
      </c>
      <c r="J27" s="248">
        <v>2.0277375070828475E-2</v>
      </c>
      <c r="K27" s="345"/>
      <c r="L27" s="671">
        <v>4280325.6690400001</v>
      </c>
      <c r="M27" s="672">
        <v>2.0374273446585708E-2</v>
      </c>
      <c r="N27" s="694"/>
    </row>
    <row r="28" spans="1:14" s="45" customFormat="1" ht="15" customHeight="1">
      <c r="A28" s="47"/>
      <c r="B28" s="49"/>
      <c r="C28" s="126"/>
      <c r="D28" s="248"/>
      <c r="E28" s="345"/>
      <c r="F28" s="126"/>
      <c r="G28" s="248"/>
      <c r="H28" s="345"/>
      <c r="I28" s="126"/>
      <c r="J28" s="248"/>
      <c r="K28" s="345"/>
      <c r="L28" s="671"/>
      <c r="M28" s="672"/>
      <c r="N28" s="694"/>
    </row>
    <row r="29" spans="1:14" s="45" customFormat="1" ht="15" customHeight="1">
      <c r="A29" s="47"/>
      <c r="B29" s="436" t="s">
        <v>1016</v>
      </c>
      <c r="C29" s="462"/>
      <c r="D29" s="454"/>
      <c r="E29" s="462"/>
      <c r="F29" s="462"/>
      <c r="G29" s="454"/>
      <c r="H29" s="462"/>
      <c r="I29" s="462"/>
      <c r="J29" s="454"/>
      <c r="K29" s="462"/>
      <c r="L29" s="669"/>
      <c r="M29" s="675"/>
      <c r="N29" s="669"/>
    </row>
    <row r="30" spans="1:14" s="45" customFormat="1" ht="15" customHeight="1">
      <c r="A30" s="47"/>
      <c r="B30" s="186" t="s">
        <v>120</v>
      </c>
      <c r="C30" s="567">
        <v>3142023.13858</v>
      </c>
      <c r="D30" s="645">
        <v>1.8098003446486391E-2</v>
      </c>
      <c r="E30" s="646">
        <v>12</v>
      </c>
      <c r="F30" s="567">
        <v>4017968.2406000001</v>
      </c>
      <c r="G30" s="645">
        <v>2.0971564497469515E-2</v>
      </c>
      <c r="H30" s="567">
        <v>12</v>
      </c>
      <c r="I30" s="567">
        <v>3999937.96324</v>
      </c>
      <c r="J30" s="645">
        <v>1.9558525113360578E-2</v>
      </c>
      <c r="K30" s="567">
        <v>12</v>
      </c>
      <c r="L30" s="677">
        <v>4126338.8521199999</v>
      </c>
      <c r="M30" s="678">
        <v>1.9641298958735343E-2</v>
      </c>
      <c r="N30" s="697">
        <v>12</v>
      </c>
    </row>
    <row r="31" spans="1:14" s="45" customFormat="1" ht="15" customHeight="1">
      <c r="A31" s="47"/>
      <c r="B31" s="647" t="s">
        <v>441</v>
      </c>
      <c r="C31" s="567">
        <v>3142023.13858</v>
      </c>
      <c r="D31" s="645">
        <v>1.8098003446486391E-2</v>
      </c>
      <c r="E31" s="646"/>
      <c r="F31" s="567">
        <v>4017968.2406000001</v>
      </c>
      <c r="G31" s="645">
        <v>2.0971564497469515E-2</v>
      </c>
      <c r="H31" s="646"/>
      <c r="I31" s="567">
        <v>3999937.96324</v>
      </c>
      <c r="J31" s="645">
        <v>1.9558525113360571E-2</v>
      </c>
      <c r="K31" s="646"/>
      <c r="L31" s="696">
        <v>4126338.8521199999</v>
      </c>
      <c r="M31" s="678">
        <v>1.9641298958735332E-2</v>
      </c>
      <c r="N31" s="697"/>
    </row>
    <row r="32" spans="1:14" s="45" customFormat="1" ht="15" customHeight="1">
      <c r="A32" s="47"/>
      <c r="B32" s="47"/>
      <c r="C32" s="126"/>
      <c r="D32" s="248"/>
      <c r="E32" s="345"/>
      <c r="F32" s="126"/>
      <c r="G32" s="248"/>
      <c r="H32" s="345"/>
      <c r="I32" s="126"/>
      <c r="J32" s="248"/>
      <c r="K32" s="345"/>
      <c r="L32" s="671"/>
      <c r="M32" s="672"/>
      <c r="N32" s="670"/>
    </row>
    <row r="33" spans="1:14" s="45" customFormat="1" ht="15" customHeight="1">
      <c r="A33" s="346"/>
      <c r="B33" s="436" t="s">
        <v>1027</v>
      </c>
      <c r="C33" s="462"/>
      <c r="D33" s="454"/>
      <c r="E33" s="462"/>
      <c r="F33" s="462"/>
      <c r="G33" s="454"/>
      <c r="H33" s="462"/>
      <c r="I33" s="462"/>
      <c r="J33" s="454"/>
      <c r="K33" s="462"/>
      <c r="L33" s="669"/>
      <c r="M33" s="675"/>
      <c r="N33" s="669"/>
    </row>
    <row r="34" spans="1:14" s="45" customFormat="1" ht="15" customHeight="1">
      <c r="A34" s="47" t="s">
        <v>1024</v>
      </c>
      <c r="B34" s="47" t="s">
        <v>63</v>
      </c>
      <c r="C34" s="126">
        <v>1631814</v>
      </c>
      <c r="D34" s="248">
        <v>9.3992227598208074E-3</v>
      </c>
      <c r="E34" s="345">
        <v>15</v>
      </c>
      <c r="F34" s="126">
        <v>1527721</v>
      </c>
      <c r="G34" s="248">
        <v>7.9738558313876343E-3</v>
      </c>
      <c r="H34" s="126">
        <v>15</v>
      </c>
      <c r="I34" s="126">
        <v>1511571.7435600003</v>
      </c>
      <c r="J34" s="248">
        <v>7.3911431074088953E-3</v>
      </c>
      <c r="K34" s="126">
        <v>15</v>
      </c>
      <c r="L34" s="671">
        <v>1522242.9846099999</v>
      </c>
      <c r="M34" s="672">
        <v>7.2458493158411774E-3</v>
      </c>
      <c r="N34" s="671">
        <v>15</v>
      </c>
    </row>
    <row r="35" spans="1:14" s="45" customFormat="1" ht="15" customHeight="1">
      <c r="A35" s="47" t="s">
        <v>1024</v>
      </c>
      <c r="B35" s="47" t="s">
        <v>65</v>
      </c>
      <c r="C35" s="126">
        <v>707684</v>
      </c>
      <c r="D35" s="248">
        <v>4.0762486163012628E-3</v>
      </c>
      <c r="E35" s="345">
        <v>17</v>
      </c>
      <c r="F35" s="126">
        <v>719872</v>
      </c>
      <c r="G35" s="248">
        <v>3.757332356531513E-3</v>
      </c>
      <c r="H35" s="126">
        <v>17</v>
      </c>
      <c r="I35" s="126">
        <v>735049.65483999997</v>
      </c>
      <c r="J35" s="248">
        <v>3.5941775262209388E-3</v>
      </c>
      <c r="K35" s="126">
        <v>17</v>
      </c>
      <c r="L35" s="671">
        <v>790502.97633000009</v>
      </c>
      <c r="M35" s="672">
        <v>3.7627799951258306E-3</v>
      </c>
      <c r="N35" s="671">
        <v>17</v>
      </c>
    </row>
    <row r="36" spans="1:14" s="45" customFormat="1" ht="15" customHeight="1">
      <c r="A36" s="47" t="s">
        <v>1024</v>
      </c>
      <c r="B36" s="47" t="s">
        <v>67</v>
      </c>
      <c r="C36" s="126">
        <v>185060</v>
      </c>
      <c r="D36" s="248">
        <v>1.065942664992725E-3</v>
      </c>
      <c r="E36" s="345">
        <v>30</v>
      </c>
      <c r="F36" s="126">
        <v>165502</v>
      </c>
      <c r="G36" s="248">
        <v>8.6382859684871539E-4</v>
      </c>
      <c r="H36" s="126">
        <v>32</v>
      </c>
      <c r="I36" s="126">
        <v>160193.27019000004</v>
      </c>
      <c r="J36" s="248">
        <v>7.8329817282080691E-4</v>
      </c>
      <c r="K36" s="126">
        <v>34</v>
      </c>
      <c r="L36" s="671">
        <v>161730.55091999995</v>
      </c>
      <c r="M36" s="672">
        <v>7.6983452286005034E-4</v>
      </c>
      <c r="N36" s="671">
        <v>36</v>
      </c>
    </row>
    <row r="37" spans="1:14" s="45" customFormat="1" ht="15" customHeight="1">
      <c r="A37" s="47" t="s">
        <v>1024</v>
      </c>
      <c r="B37" s="49" t="s">
        <v>441</v>
      </c>
      <c r="C37" s="126">
        <v>2524557</v>
      </c>
      <c r="D37" s="248">
        <v>1.4541408281130656E-2</v>
      </c>
      <c r="E37" s="345"/>
      <c r="F37" s="126">
        <v>2413096</v>
      </c>
      <c r="G37" s="248">
        <v>1.2595022004212926E-2</v>
      </c>
      <c r="H37" s="345"/>
      <c r="I37" s="126">
        <v>2406814.6685900004</v>
      </c>
      <c r="J37" s="248">
        <v>1.1768618806450637E-2</v>
      </c>
      <c r="K37" s="345"/>
      <c r="L37" s="671">
        <v>2474476.51186</v>
      </c>
      <c r="M37" s="672">
        <v>1.1778463833827054E-2</v>
      </c>
      <c r="N37" s="694"/>
    </row>
    <row r="38" spans="1:14" s="45" customFormat="1" ht="15" customHeight="1">
      <c r="A38" s="47"/>
      <c r="B38" s="47"/>
      <c r="C38" s="126"/>
      <c r="D38" s="248"/>
      <c r="E38" s="345"/>
      <c r="F38" s="126"/>
      <c r="G38" s="248"/>
      <c r="H38" s="345"/>
      <c r="I38" s="126"/>
      <c r="J38" s="248"/>
      <c r="K38" s="345"/>
      <c r="L38" s="671"/>
      <c r="M38" s="672"/>
      <c r="N38" s="670"/>
    </row>
    <row r="39" spans="1:14" s="19" customFormat="1" ht="15" customHeight="1">
      <c r="A39" s="47"/>
      <c r="B39" s="436" t="s">
        <v>962</v>
      </c>
      <c r="C39" s="462"/>
      <c r="D39" s="454"/>
      <c r="E39" s="462"/>
      <c r="F39" s="462"/>
      <c r="G39" s="454"/>
      <c r="H39" s="462"/>
      <c r="I39" s="462"/>
      <c r="J39" s="454"/>
      <c r="K39" s="462"/>
      <c r="L39" s="669"/>
      <c r="M39" s="675"/>
      <c r="N39" s="669"/>
    </row>
    <row r="40" spans="1:14" s="45" customFormat="1" ht="15" customHeight="1">
      <c r="A40" s="47" t="s">
        <v>1024</v>
      </c>
      <c r="B40" s="47" t="s">
        <v>68</v>
      </c>
      <c r="C40" s="126">
        <v>1053248</v>
      </c>
      <c r="D40" s="248">
        <v>6.0666917757389912E-3</v>
      </c>
      <c r="E40" s="126">
        <v>16</v>
      </c>
      <c r="F40" s="126">
        <v>1012965.9227999998</v>
      </c>
      <c r="G40" s="248">
        <v>5.400448517137264E-3</v>
      </c>
      <c r="H40" s="126">
        <v>15</v>
      </c>
      <c r="I40" s="126">
        <v>1042177.2927100002</v>
      </c>
      <c r="J40" s="248">
        <v>5.0959417219390638E-3</v>
      </c>
      <c r="K40" s="126">
        <v>16</v>
      </c>
      <c r="L40" s="671">
        <v>1121470.44563</v>
      </c>
      <c r="M40" s="672">
        <v>5.3381792153807334E-3</v>
      </c>
      <c r="N40" s="671">
        <v>16</v>
      </c>
    </row>
    <row r="41" spans="1:14" s="45" customFormat="1" ht="15" customHeight="1">
      <c r="A41" s="47" t="s">
        <v>1024</v>
      </c>
      <c r="B41" s="47" t="s">
        <v>69</v>
      </c>
      <c r="C41" s="126">
        <v>684479</v>
      </c>
      <c r="D41" s="248">
        <v>3.9425881843270045E-3</v>
      </c>
      <c r="E41" s="126">
        <v>18</v>
      </c>
      <c r="F41" s="126">
        <v>703389.98992999992</v>
      </c>
      <c r="G41" s="248">
        <v>3.7499992276015231E-3</v>
      </c>
      <c r="H41" s="126">
        <v>17</v>
      </c>
      <c r="I41" s="126">
        <v>734160.63234000001</v>
      </c>
      <c r="J41" s="248">
        <v>3.589830466578417E-3</v>
      </c>
      <c r="K41" s="126">
        <v>18</v>
      </c>
      <c r="L41" s="671">
        <v>751630.70563999994</v>
      </c>
      <c r="M41" s="672">
        <v>3.5777486835468237E-3</v>
      </c>
      <c r="N41" s="671">
        <v>18</v>
      </c>
    </row>
    <row r="42" spans="1:14" s="45" customFormat="1" ht="15" customHeight="1">
      <c r="A42" s="47" t="s">
        <v>1024</v>
      </c>
      <c r="B42" s="47" t="s">
        <v>70</v>
      </c>
      <c r="C42" s="126">
        <v>380273</v>
      </c>
      <c r="D42" s="248">
        <v>2.1903664489613017E-3</v>
      </c>
      <c r="E42" s="126">
        <v>20</v>
      </c>
      <c r="F42" s="126">
        <v>385494.48707999993</v>
      </c>
      <c r="G42" s="248">
        <v>2.0551956233248484E-3</v>
      </c>
      <c r="H42" s="126">
        <v>19</v>
      </c>
      <c r="I42" s="126">
        <v>380901.18541999999</v>
      </c>
      <c r="J42" s="248">
        <v>1.8624952359789597E-3</v>
      </c>
      <c r="K42" s="126">
        <v>20</v>
      </c>
      <c r="L42" s="671">
        <v>380854.84609000001</v>
      </c>
      <c r="M42" s="672">
        <v>1.8128622393901457E-3</v>
      </c>
      <c r="N42" s="671">
        <v>21</v>
      </c>
    </row>
    <row r="43" spans="1:14" s="45" customFormat="1" ht="15" customHeight="1">
      <c r="A43" s="47" t="s">
        <v>1024</v>
      </c>
      <c r="B43" s="47" t="s">
        <v>71</v>
      </c>
      <c r="C43" s="126">
        <v>103516</v>
      </c>
      <c r="D43" s="248">
        <v>5.9625051826103391E-4</v>
      </c>
      <c r="E43" s="126">
        <v>39</v>
      </c>
      <c r="F43" s="126">
        <v>101009.78748000003</v>
      </c>
      <c r="G43" s="248">
        <v>5.3851580268847758E-4</v>
      </c>
      <c r="H43" s="126">
        <v>38</v>
      </c>
      <c r="I43" s="126">
        <v>92148.310669999992</v>
      </c>
      <c r="J43" s="248">
        <v>4.5057825020192909E-4</v>
      </c>
      <c r="K43" s="126">
        <v>43</v>
      </c>
      <c r="L43" s="671">
        <v>89829.789150000011</v>
      </c>
      <c r="M43" s="672">
        <v>4.2758818587785723E-4</v>
      </c>
      <c r="N43" s="671">
        <v>45</v>
      </c>
    </row>
    <row r="44" spans="1:14" s="45" customFormat="1" ht="15" customHeight="1">
      <c r="A44" s="47" t="s">
        <v>1024</v>
      </c>
      <c r="B44" s="47" t="s">
        <v>72</v>
      </c>
      <c r="C44" s="126">
        <v>189707</v>
      </c>
      <c r="D44" s="248">
        <v>1.0927093112924181E-3</v>
      </c>
      <c r="E44" s="126">
        <v>29</v>
      </c>
      <c r="F44" s="126">
        <v>187356.23733999999</v>
      </c>
      <c r="G44" s="248">
        <v>9.9885661634344222E-4</v>
      </c>
      <c r="H44" s="126">
        <v>29</v>
      </c>
      <c r="I44" s="126">
        <v>190738.77317999999</v>
      </c>
      <c r="J44" s="248">
        <v>9.3265673608367884E-4</v>
      </c>
      <c r="K44" s="126">
        <v>30</v>
      </c>
      <c r="L44" s="671">
        <v>200229.58075999998</v>
      </c>
      <c r="M44" s="672">
        <v>9.530892146845508E-4</v>
      </c>
      <c r="N44" s="671">
        <v>31</v>
      </c>
    </row>
    <row r="45" spans="1:14" s="45" customFormat="1" ht="15" customHeight="1">
      <c r="A45" s="47" t="s">
        <v>1024</v>
      </c>
      <c r="B45" s="47" t="s">
        <v>90</v>
      </c>
      <c r="C45" s="126">
        <v>106570</v>
      </c>
      <c r="D45" s="248">
        <v>6.1384150982532536E-4</v>
      </c>
      <c r="E45" s="126">
        <v>38</v>
      </c>
      <c r="F45" s="126">
        <v>101583.14547999998</v>
      </c>
      <c r="G45" s="248">
        <v>5.4157255937810995E-4</v>
      </c>
      <c r="H45" s="126">
        <v>37</v>
      </c>
      <c r="I45" s="126">
        <v>104371.91561999999</v>
      </c>
      <c r="J45" s="248">
        <v>5.1034809828145262E-4</v>
      </c>
      <c r="K45" s="126">
        <v>39</v>
      </c>
      <c r="L45" s="671">
        <v>108762.97530999999</v>
      </c>
      <c r="M45" s="672">
        <v>5.1770981256367638E-4</v>
      </c>
      <c r="N45" s="671">
        <v>41</v>
      </c>
    </row>
    <row r="46" spans="1:14" s="45" customFormat="1" ht="15" customHeight="1">
      <c r="A46" s="47" t="s">
        <v>1024</v>
      </c>
      <c r="B46" s="47" t="s">
        <v>73</v>
      </c>
      <c r="C46" s="126">
        <v>276382</v>
      </c>
      <c r="D46" s="248">
        <v>1.5919559366476782E-3</v>
      </c>
      <c r="E46" s="126">
        <v>21</v>
      </c>
      <c r="F46" s="126">
        <v>272859.53914000001</v>
      </c>
      <c r="G46" s="248">
        <v>1.4547023353581373E-3</v>
      </c>
      <c r="H46" s="126">
        <v>20</v>
      </c>
      <c r="I46" s="126">
        <v>279649.74834999995</v>
      </c>
      <c r="J46" s="248">
        <v>1.367405363861705E-3</v>
      </c>
      <c r="K46" s="126">
        <v>22</v>
      </c>
      <c r="L46" s="671">
        <v>283436.04583999998</v>
      </c>
      <c r="M46" s="672">
        <v>1.3491504967327284E-3</v>
      </c>
      <c r="N46" s="671">
        <v>23</v>
      </c>
    </row>
    <row r="47" spans="1:14" s="45" customFormat="1" ht="15" customHeight="1">
      <c r="A47" s="47" t="s">
        <v>1024</v>
      </c>
      <c r="B47" s="47" t="s">
        <v>74</v>
      </c>
      <c r="C47" s="126">
        <v>173989</v>
      </c>
      <c r="D47" s="248">
        <v>1.0021738805761334E-3</v>
      </c>
      <c r="E47" s="126">
        <v>32</v>
      </c>
      <c r="F47" s="126">
        <v>168857.75279999999</v>
      </c>
      <c r="G47" s="248">
        <v>9.0023522034703022E-4</v>
      </c>
      <c r="H47" s="126">
        <v>30</v>
      </c>
      <c r="I47" s="126">
        <v>163455.36465</v>
      </c>
      <c r="J47" s="248">
        <v>7.9924885930755026E-4</v>
      </c>
      <c r="K47" s="126">
        <v>32</v>
      </c>
      <c r="L47" s="671">
        <v>175604.11257999999</v>
      </c>
      <c r="M47" s="672">
        <v>8.3587242763525054E-4</v>
      </c>
      <c r="N47" s="671">
        <v>33</v>
      </c>
    </row>
    <row r="48" spans="1:14" s="45" customFormat="1" ht="15" customHeight="1">
      <c r="A48" s="47" t="s">
        <v>1024</v>
      </c>
      <c r="B48" s="47" t="s">
        <v>75</v>
      </c>
      <c r="C48" s="126">
        <v>168854</v>
      </c>
      <c r="D48" s="248">
        <v>9.7259636201600349E-4</v>
      </c>
      <c r="E48" s="126">
        <v>33</v>
      </c>
      <c r="F48" s="126">
        <v>161156.84122999999</v>
      </c>
      <c r="G48" s="248">
        <v>8.5917917341323533E-4</v>
      </c>
      <c r="H48" s="126">
        <v>32</v>
      </c>
      <c r="I48" s="126">
        <v>160356.00071999998</v>
      </c>
      <c r="J48" s="248">
        <v>7.8409387745096988E-4</v>
      </c>
      <c r="K48" s="126">
        <v>33</v>
      </c>
      <c r="L48" s="671">
        <v>170079.01587999999</v>
      </c>
      <c r="M48" s="672">
        <v>8.0957306639765675E-4</v>
      </c>
      <c r="N48" s="671">
        <v>35</v>
      </c>
    </row>
    <row r="49" spans="1:14" s="45" customFormat="1" ht="15" customHeight="1">
      <c r="A49" s="47" t="s">
        <v>1024</v>
      </c>
      <c r="B49" s="47" t="s">
        <v>76</v>
      </c>
      <c r="C49" s="126">
        <v>146759</v>
      </c>
      <c r="D49" s="248">
        <v>8.4532951243741132E-4</v>
      </c>
      <c r="E49" s="126">
        <v>35</v>
      </c>
      <c r="F49" s="126">
        <v>142094.20292000001</v>
      </c>
      <c r="G49" s="248">
        <v>7.5755009145023894E-4</v>
      </c>
      <c r="H49" s="126">
        <v>34</v>
      </c>
      <c r="I49" s="126">
        <v>144736.14222000001</v>
      </c>
      <c r="J49" s="248">
        <v>7.0771734422795751E-4</v>
      </c>
      <c r="K49" s="126">
        <v>36</v>
      </c>
      <c r="L49" s="671">
        <v>153126.88501999999</v>
      </c>
      <c r="M49" s="672">
        <v>7.2888122742330861E-4</v>
      </c>
      <c r="N49" s="671">
        <v>37</v>
      </c>
    </row>
    <row r="50" spans="1:14" s="45" customFormat="1" ht="15" customHeight="1">
      <c r="A50" s="47" t="s">
        <v>1024</v>
      </c>
      <c r="B50" s="47" t="s">
        <v>77</v>
      </c>
      <c r="C50" s="126">
        <v>102527</v>
      </c>
      <c r="D50" s="248">
        <v>5.9055389394633694E-4</v>
      </c>
      <c r="E50" s="126">
        <v>40</v>
      </c>
      <c r="F50" s="126">
        <v>100566.55936000001</v>
      </c>
      <c r="G50" s="248">
        <v>5.3615281042039499E-4</v>
      </c>
      <c r="H50" s="126">
        <v>39</v>
      </c>
      <c r="I50" s="126">
        <v>108328.87628</v>
      </c>
      <c r="J50" s="248">
        <v>5.2969647696943136E-4</v>
      </c>
      <c r="K50" s="126">
        <v>38</v>
      </c>
      <c r="L50" s="671">
        <v>113075.55467</v>
      </c>
      <c r="M50" s="672">
        <v>5.3823761300098472E-4</v>
      </c>
      <c r="N50" s="671">
        <v>39</v>
      </c>
    </row>
    <row r="51" spans="1:14" s="45" customFormat="1" ht="15" customHeight="1">
      <c r="A51" s="47" t="s">
        <v>1024</v>
      </c>
      <c r="B51" s="47" t="s">
        <v>83</v>
      </c>
      <c r="C51" s="126">
        <v>47845</v>
      </c>
      <c r="D51" s="248">
        <v>2.7558644118975972E-4</v>
      </c>
      <c r="E51" s="126">
        <v>49</v>
      </c>
      <c r="F51" s="126">
        <v>47063.085529999997</v>
      </c>
      <c r="G51" s="248">
        <v>2.509085100906938E-4</v>
      </c>
      <c r="H51" s="126">
        <v>48</v>
      </c>
      <c r="I51" s="126">
        <v>50448.003290000001</v>
      </c>
      <c r="J51" s="248">
        <v>2.4667596056093127E-4</v>
      </c>
      <c r="K51" s="126">
        <v>52</v>
      </c>
      <c r="L51" s="671">
        <v>51388.017989999993</v>
      </c>
      <c r="M51" s="672">
        <v>2.4460604434361832E-4</v>
      </c>
      <c r="N51" s="671">
        <v>55</v>
      </c>
    </row>
    <row r="52" spans="1:14" s="45" customFormat="1" ht="15" customHeight="1">
      <c r="A52" s="47" t="s">
        <v>1024</v>
      </c>
      <c r="B52" s="47" t="s">
        <v>81</v>
      </c>
      <c r="C52" s="126">
        <v>129860</v>
      </c>
      <c r="D52" s="248">
        <v>7.4799154045150369E-4</v>
      </c>
      <c r="E52" s="126">
        <v>36</v>
      </c>
      <c r="F52" s="126">
        <v>126625.02434999998</v>
      </c>
      <c r="G52" s="248">
        <v>6.7507890402986764E-4</v>
      </c>
      <c r="H52" s="126">
        <v>35</v>
      </c>
      <c r="I52" s="126">
        <v>129756.89051000001</v>
      </c>
      <c r="J52" s="248">
        <v>6.3447319058311611E-4</v>
      </c>
      <c r="K52" s="126">
        <v>37</v>
      </c>
      <c r="L52" s="671">
        <v>144628.67655</v>
      </c>
      <c r="M52" s="672">
        <v>6.8842990746271701E-4</v>
      </c>
      <c r="N52" s="671">
        <v>38</v>
      </c>
    </row>
    <row r="53" spans="1:14" s="45" customFormat="1" ht="15" customHeight="1">
      <c r="A53" s="47" t="s">
        <v>1024</v>
      </c>
      <c r="B53" s="47" t="s">
        <v>91</v>
      </c>
      <c r="C53" s="126">
        <v>183219</v>
      </c>
      <c r="D53" s="248">
        <v>1.0553385341905441E-3</v>
      </c>
      <c r="E53" s="126">
        <v>31</v>
      </c>
      <c r="F53" s="126">
        <v>203108.50115</v>
      </c>
      <c r="G53" s="248">
        <v>1.0828370226133039E-3</v>
      </c>
      <c r="H53" s="126">
        <v>28</v>
      </c>
      <c r="I53" s="126">
        <v>230072.17077999999</v>
      </c>
      <c r="J53" s="248">
        <v>1.1249855301358374E-3</v>
      </c>
      <c r="K53" s="126">
        <v>28</v>
      </c>
      <c r="L53" s="671">
        <v>247505.41577999998</v>
      </c>
      <c r="M53" s="672">
        <v>1.1781213418145373E-3</v>
      </c>
      <c r="N53" s="671">
        <v>27</v>
      </c>
    </row>
    <row r="54" spans="1:14" s="45" customFormat="1" ht="15" customHeight="1">
      <c r="A54" s="47" t="s">
        <v>1024</v>
      </c>
      <c r="B54" s="47" t="s">
        <v>82</v>
      </c>
      <c r="C54" s="126">
        <v>89897</v>
      </c>
      <c r="D54" s="248">
        <v>5.178052942551119E-4</v>
      </c>
      <c r="E54" s="126">
        <v>43</v>
      </c>
      <c r="F54" s="126">
        <v>84595.531369999997</v>
      </c>
      <c r="G54" s="248">
        <v>4.5100610164726802E-4</v>
      </c>
      <c r="H54" s="126">
        <v>42</v>
      </c>
      <c r="I54" s="126">
        <v>82663.339459999988</v>
      </c>
      <c r="J54" s="248">
        <v>4.0419951900280319E-4</v>
      </c>
      <c r="K54" s="126">
        <v>44</v>
      </c>
      <c r="L54" s="671">
        <v>83541.859980000008</v>
      </c>
      <c r="M54" s="672">
        <v>3.9765775575918916E-4</v>
      </c>
      <c r="N54" s="671">
        <v>47</v>
      </c>
    </row>
    <row r="55" spans="1:14" s="45" customFormat="1" ht="15" customHeight="1">
      <c r="A55" s="47" t="s">
        <v>1024</v>
      </c>
      <c r="B55" s="47" t="s">
        <v>80</v>
      </c>
      <c r="C55" s="126">
        <v>211693</v>
      </c>
      <c r="D55" s="248">
        <v>1.2193483225997242E-3</v>
      </c>
      <c r="E55" s="126">
        <v>28</v>
      </c>
      <c r="F55" s="126">
        <v>220681.60548</v>
      </c>
      <c r="G55" s="248">
        <v>1.1765249178172423E-3</v>
      </c>
      <c r="H55" s="126">
        <v>26</v>
      </c>
      <c r="I55" s="126">
        <v>240079.48277999999</v>
      </c>
      <c r="J55" s="248">
        <v>1.1739183548116212E-3</v>
      </c>
      <c r="K55" s="126">
        <v>27</v>
      </c>
      <c r="L55" s="671">
        <v>243277.71526999999</v>
      </c>
      <c r="M55" s="672">
        <v>1.1579975631815136E-3</v>
      </c>
      <c r="N55" s="671">
        <v>28</v>
      </c>
    </row>
    <row r="56" spans="1:14" s="45" customFormat="1" ht="15" customHeight="1">
      <c r="A56" s="47" t="s">
        <v>1024</v>
      </c>
      <c r="B56" s="47" t="s">
        <v>78</v>
      </c>
      <c r="C56" s="126">
        <v>76201</v>
      </c>
      <c r="D56" s="248">
        <v>4.3891655147039146E-4</v>
      </c>
      <c r="E56" s="126">
        <v>44</v>
      </c>
      <c r="F56" s="126">
        <v>73052.792159999997</v>
      </c>
      <c r="G56" s="248">
        <v>3.8946803067441631E-4</v>
      </c>
      <c r="H56" s="126">
        <v>43</v>
      </c>
      <c r="I56" s="126">
        <v>71601.298110000018</v>
      </c>
      <c r="J56" s="248">
        <v>3.5010937672125752E-4</v>
      </c>
      <c r="K56" s="126">
        <v>45</v>
      </c>
      <c r="L56" s="671">
        <v>70984.207460000005</v>
      </c>
      <c r="M56" s="672">
        <v>3.3788355489865754E-4</v>
      </c>
      <c r="N56" s="671">
        <v>48</v>
      </c>
    </row>
    <row r="57" spans="1:14" s="45" customFormat="1" ht="15" customHeight="1">
      <c r="A57" s="47" t="s">
        <v>1024</v>
      </c>
      <c r="B57" s="47" t="s">
        <v>79</v>
      </c>
      <c r="C57" s="126">
        <v>58142</v>
      </c>
      <c r="D57" s="248">
        <v>3.34896997881806E-4</v>
      </c>
      <c r="E57" s="126">
        <v>47</v>
      </c>
      <c r="F57" s="126">
        <v>58633.435010000001</v>
      </c>
      <c r="G57" s="248">
        <v>3.1259378033088824E-4</v>
      </c>
      <c r="H57" s="126">
        <v>46</v>
      </c>
      <c r="I57" s="126">
        <v>63266.945390000008</v>
      </c>
      <c r="J57" s="248">
        <v>3.093568329378817E-4</v>
      </c>
      <c r="K57" s="126">
        <v>47</v>
      </c>
      <c r="L57" s="671">
        <v>65822.788610000003</v>
      </c>
      <c r="M57" s="672">
        <v>3.1331529370701611E-4</v>
      </c>
      <c r="N57" s="671">
        <v>49</v>
      </c>
    </row>
    <row r="58" spans="1:14" s="45" customFormat="1" ht="15" customHeight="1">
      <c r="A58" s="47" t="s">
        <v>1024</v>
      </c>
      <c r="B58" s="47" t="s">
        <v>88</v>
      </c>
      <c r="C58" s="126">
        <v>224428</v>
      </c>
      <c r="D58" s="248">
        <v>1.2927017206256744E-3</v>
      </c>
      <c r="E58" s="126">
        <v>27</v>
      </c>
      <c r="F58" s="126">
        <v>222969.96033999999</v>
      </c>
      <c r="G58" s="248">
        <v>1.188724876702543E-3</v>
      </c>
      <c r="H58" s="126">
        <v>25</v>
      </c>
      <c r="I58" s="126">
        <v>257273.82758000001</v>
      </c>
      <c r="J58" s="248">
        <v>1.2579936648962251E-3</v>
      </c>
      <c r="K58" s="126">
        <v>24</v>
      </c>
      <c r="L58" s="671">
        <v>272012.47102000006</v>
      </c>
      <c r="M58" s="672">
        <v>1.2947744853923551E-3</v>
      </c>
      <c r="N58" s="671">
        <v>25</v>
      </c>
    </row>
    <row r="59" spans="1:14" s="45" customFormat="1" ht="15" customHeight="1">
      <c r="A59" s="47" t="s">
        <v>1024</v>
      </c>
      <c r="B59" s="47" t="s">
        <v>89</v>
      </c>
      <c r="C59" s="126">
        <v>263442</v>
      </c>
      <c r="D59" s="248">
        <v>1.517421741872979E-3</v>
      </c>
      <c r="E59" s="126">
        <v>22</v>
      </c>
      <c r="F59" s="126">
        <v>255718.49351000006</v>
      </c>
      <c r="G59" s="248">
        <v>1.3633178846365977E-3</v>
      </c>
      <c r="H59" s="126">
        <v>21</v>
      </c>
      <c r="I59" s="126">
        <v>313621.99817000004</v>
      </c>
      <c r="J59" s="248">
        <v>1.5335197154762038E-3</v>
      </c>
      <c r="K59" s="126">
        <v>21</v>
      </c>
      <c r="L59" s="671">
        <v>326875.09600000008</v>
      </c>
      <c r="M59" s="672">
        <v>1.5559195967153223E-3</v>
      </c>
      <c r="N59" s="671">
        <v>22</v>
      </c>
    </row>
    <row r="60" spans="1:14" s="45" customFormat="1" ht="15" customHeight="1">
      <c r="A60" s="47" t="s">
        <v>1024</v>
      </c>
      <c r="B60" s="47" t="s">
        <v>87</v>
      </c>
      <c r="C60" s="126">
        <v>65111</v>
      </c>
      <c r="D60" s="248">
        <v>3.750383273551352E-4</v>
      </c>
      <c r="E60" s="126">
        <v>46</v>
      </c>
      <c r="F60" s="126">
        <v>61892.999369999998</v>
      </c>
      <c r="G60" s="248">
        <v>3.299715707562736E-4</v>
      </c>
      <c r="H60" s="126">
        <v>44</v>
      </c>
      <c r="I60" s="126">
        <v>63006.453810000006</v>
      </c>
      <c r="J60" s="248">
        <v>3.0808310540608714E-4</v>
      </c>
      <c r="K60" s="126">
        <v>48</v>
      </c>
      <c r="L60" s="671">
        <v>65615.699489999999</v>
      </c>
      <c r="M60" s="672">
        <v>3.1232955320852757E-4</v>
      </c>
      <c r="N60" s="671">
        <v>50</v>
      </c>
    </row>
    <row r="61" spans="1:14" s="45" customFormat="1" ht="15" customHeight="1">
      <c r="A61" s="47" t="s">
        <v>1024</v>
      </c>
      <c r="B61" s="47" t="s">
        <v>85</v>
      </c>
      <c r="C61" s="126">
        <v>152872</v>
      </c>
      <c r="D61" s="248">
        <v>8.8054029548669552E-4</v>
      </c>
      <c r="E61" s="126">
        <v>34</v>
      </c>
      <c r="F61" s="126">
        <v>147478.73498000001</v>
      </c>
      <c r="G61" s="248">
        <v>7.8625677103776775E-4</v>
      </c>
      <c r="H61" s="126">
        <v>33</v>
      </c>
      <c r="I61" s="126">
        <v>164173.2739</v>
      </c>
      <c r="J61" s="248">
        <v>8.0275922527429271E-4</v>
      </c>
      <c r="K61" s="126">
        <v>31</v>
      </c>
      <c r="L61" s="671">
        <v>172032.35142000002</v>
      </c>
      <c r="M61" s="672">
        <v>8.1887090854849021E-4</v>
      </c>
      <c r="N61" s="671">
        <v>34</v>
      </c>
    </row>
    <row r="62" spans="1:14" s="45" customFormat="1" ht="15" customHeight="1">
      <c r="A62" s="47" t="s">
        <v>1024</v>
      </c>
      <c r="B62" s="47" t="s">
        <v>84</v>
      </c>
      <c r="C62" s="126">
        <v>92577</v>
      </c>
      <c r="D62" s="248">
        <v>5.3324205175095374E-4</v>
      </c>
      <c r="E62" s="126">
        <v>42</v>
      </c>
      <c r="F62" s="126">
        <v>91154.371169999999</v>
      </c>
      <c r="G62" s="248">
        <v>4.8597339509198973E-4</v>
      </c>
      <c r="H62" s="126">
        <v>41</v>
      </c>
      <c r="I62" s="126">
        <v>93606.007379999981</v>
      </c>
      <c r="J62" s="248">
        <v>4.5770596017448678E-4</v>
      </c>
      <c r="K62" s="126">
        <v>42</v>
      </c>
      <c r="L62" s="671">
        <v>93552.78602</v>
      </c>
      <c r="M62" s="672">
        <v>4.4530958423285086E-4</v>
      </c>
      <c r="N62" s="671">
        <v>44</v>
      </c>
    </row>
    <row r="63" spans="1:14" s="45" customFormat="1" ht="15" customHeight="1">
      <c r="A63" s="47" t="s">
        <v>1024</v>
      </c>
      <c r="B63" s="47" t="s">
        <v>92</v>
      </c>
      <c r="C63" s="126">
        <v>99466</v>
      </c>
      <c r="D63" s="248">
        <v>5.7292258249306378E-4</v>
      </c>
      <c r="E63" s="126">
        <v>41</v>
      </c>
      <c r="F63" s="126">
        <v>96553.669840000002</v>
      </c>
      <c r="G63" s="248">
        <v>5.1475880024696627E-4</v>
      </c>
      <c r="H63" s="126">
        <v>40</v>
      </c>
      <c r="I63" s="126">
        <v>99496.080949999989</v>
      </c>
      <c r="J63" s="248">
        <v>4.8650669481014903E-4</v>
      </c>
      <c r="K63" s="126">
        <v>40</v>
      </c>
      <c r="L63" s="671">
        <v>102888.67202000001</v>
      </c>
      <c r="M63" s="672">
        <v>4.8974823421828824E-4</v>
      </c>
      <c r="N63" s="671">
        <v>42</v>
      </c>
    </row>
    <row r="64" spans="1:14" s="45" customFormat="1" ht="15" customHeight="1">
      <c r="A64" s="47" t="s">
        <v>1024</v>
      </c>
      <c r="B64" s="47" t="s">
        <v>93</v>
      </c>
      <c r="C64" s="126">
        <v>248686</v>
      </c>
      <c r="D64" s="248">
        <v>1.4324274158996047E-3</v>
      </c>
      <c r="E64" s="126">
        <v>23</v>
      </c>
      <c r="F64" s="126">
        <v>246728.53064000001</v>
      </c>
      <c r="G64" s="248">
        <v>1.3153894888656805E-3</v>
      </c>
      <c r="H64" s="126">
        <v>22</v>
      </c>
      <c r="I64" s="126">
        <v>242233.22014999998</v>
      </c>
      <c r="J64" s="248">
        <v>1.184449499750831E-3</v>
      </c>
      <c r="K64" s="126">
        <v>26</v>
      </c>
      <c r="L64" s="671">
        <v>241409.37755</v>
      </c>
      <c r="M64" s="672">
        <v>1.1491043091300321E-3</v>
      </c>
      <c r="N64" s="671">
        <v>29</v>
      </c>
    </row>
    <row r="65" spans="1:14" s="45" customFormat="1" ht="15" customHeight="1">
      <c r="A65" s="47"/>
      <c r="B65" s="47" t="s">
        <v>94</v>
      </c>
      <c r="C65" s="126">
        <v>110056</v>
      </c>
      <c r="D65" s="248">
        <v>6.3392081453820029E-4</v>
      </c>
      <c r="E65" s="126">
        <v>37</v>
      </c>
      <c r="F65" s="126">
        <v>103284.01615</v>
      </c>
      <c r="G65" s="248">
        <v>5.5064045029220286E-4</v>
      </c>
      <c r="H65" s="126">
        <v>36</v>
      </c>
      <c r="I65" s="126">
        <v>97790.152360000007</v>
      </c>
      <c r="J65" s="248">
        <v>4.781652036480991E-4</v>
      </c>
      <c r="K65" s="126">
        <v>41</v>
      </c>
      <c r="L65" s="671">
        <v>100778.88880000002</v>
      </c>
      <c r="M65" s="672">
        <v>4.7970570391546224E-4</v>
      </c>
      <c r="N65" s="671">
        <v>43</v>
      </c>
    </row>
    <row r="66" spans="1:14" s="45" customFormat="1" ht="15" customHeight="1">
      <c r="A66" s="47"/>
      <c r="B66" s="47" t="s">
        <v>95</v>
      </c>
      <c r="C66" s="126">
        <v>232614</v>
      </c>
      <c r="D66" s="248">
        <v>1.3398529507976751E-3</v>
      </c>
      <c r="E66" s="126">
        <v>24</v>
      </c>
      <c r="F66" s="126">
        <v>237804.25669000004</v>
      </c>
      <c r="G66" s="248">
        <v>1.267811301944461E-3</v>
      </c>
      <c r="H66" s="126">
        <v>23</v>
      </c>
      <c r="I66" s="126">
        <v>261032.52976999999</v>
      </c>
      <c r="J66" s="248">
        <v>1.276372617733086E-3</v>
      </c>
      <c r="K66" s="126">
        <v>23</v>
      </c>
      <c r="L66" s="671">
        <v>278363.38108000002</v>
      </c>
      <c r="M66" s="672">
        <v>1.3250047034182963E-3</v>
      </c>
      <c r="N66" s="671">
        <v>24</v>
      </c>
    </row>
    <row r="67" spans="1:14" s="45" customFormat="1" ht="15" customHeight="1">
      <c r="A67" s="47"/>
      <c r="B67" s="47" t="s">
        <v>96</v>
      </c>
      <c r="C67" s="126">
        <v>231583</v>
      </c>
      <c r="D67" s="248">
        <v>1.3339144071490882E-3</v>
      </c>
      <c r="E67" s="126">
        <v>25</v>
      </c>
      <c r="F67" s="126">
        <v>219884.18454999998</v>
      </c>
      <c r="G67" s="248">
        <v>1.172273609276626E-3</v>
      </c>
      <c r="H67" s="126">
        <v>27</v>
      </c>
      <c r="I67" s="126">
        <v>224118.76876999997</v>
      </c>
      <c r="J67" s="248">
        <v>1.0958751379766052E-3</v>
      </c>
      <c r="K67" s="126">
        <v>29</v>
      </c>
      <c r="L67" s="671">
        <v>233303.40696999998</v>
      </c>
      <c r="M67" s="672">
        <v>1.1105200344937657E-3</v>
      </c>
      <c r="N67" s="671">
        <v>30</v>
      </c>
    </row>
    <row r="68" spans="1:14" s="45" customFormat="1" ht="15" customHeight="1">
      <c r="A68" s="47"/>
      <c r="B68" s="47" t="s">
        <v>97</v>
      </c>
      <c r="C68" s="126">
        <v>40055</v>
      </c>
      <c r="D68" s="248">
        <v>2.3071616473729385E-4</v>
      </c>
      <c r="E68" s="126">
        <v>50</v>
      </c>
      <c r="F68" s="126">
        <v>49052.547079999997</v>
      </c>
      <c r="G68" s="248">
        <v>2.6151497219941019E-4</v>
      </c>
      <c r="H68" s="126">
        <v>47</v>
      </c>
      <c r="I68" s="126">
        <v>56552.214209999998</v>
      </c>
      <c r="J68" s="248">
        <v>2.7652376412020524E-4</v>
      </c>
      <c r="K68" s="126">
        <v>49</v>
      </c>
      <c r="L68" s="671">
        <v>62445.964100000005</v>
      </c>
      <c r="M68" s="672">
        <v>2.9724166957941476E-4</v>
      </c>
      <c r="N68" s="671">
        <v>51</v>
      </c>
    </row>
    <row r="69" spans="1:14" s="45" customFormat="1" ht="15" customHeight="1">
      <c r="A69" s="47"/>
      <c r="B69" s="47" t="s">
        <v>98</v>
      </c>
      <c r="C69" s="126">
        <v>226876</v>
      </c>
      <c r="D69" s="248">
        <v>1.3068021618009807E-3</v>
      </c>
      <c r="E69" s="126">
        <v>26</v>
      </c>
      <c r="F69" s="126">
        <v>223593.21939999997</v>
      </c>
      <c r="G69" s="248">
        <v>1.1920476720608168E-3</v>
      </c>
      <c r="H69" s="126">
        <v>24</v>
      </c>
      <c r="I69" s="126">
        <v>245911.02390999996</v>
      </c>
      <c r="J69" s="248">
        <v>1.202432882959031E-3</v>
      </c>
      <c r="K69" s="126">
        <v>25</v>
      </c>
      <c r="L69" s="671">
        <v>269574.50649</v>
      </c>
      <c r="M69" s="672">
        <v>1.2831698179375914E-3</v>
      </c>
      <c r="N69" s="671">
        <v>26</v>
      </c>
    </row>
    <row r="70" spans="1:14" s="45" customFormat="1" ht="15" customHeight="1">
      <c r="A70" s="47"/>
      <c r="B70" s="670" t="s">
        <v>1028</v>
      </c>
      <c r="C70" s="672" t="s">
        <v>1026</v>
      </c>
      <c r="D70" s="672" t="s">
        <v>1026</v>
      </c>
      <c r="E70" s="672" t="s">
        <v>1026</v>
      </c>
      <c r="F70" s="126">
        <v>16131.751659999996</v>
      </c>
      <c r="G70" s="672">
        <v>8.6003578570800857E-5</v>
      </c>
      <c r="H70" s="126">
        <v>49</v>
      </c>
      <c r="I70" s="126">
        <v>21404.121079999997</v>
      </c>
      <c r="J70" s="248">
        <v>1.0465988310816011E-4</v>
      </c>
      <c r="K70" s="126">
        <v>56</v>
      </c>
      <c r="L70" s="671">
        <v>25784.943729999999</v>
      </c>
      <c r="M70" s="672">
        <v>1.2273586988012348E-4</v>
      </c>
      <c r="N70" s="671">
        <v>57</v>
      </c>
    </row>
    <row r="71" spans="1:14" s="45" customFormat="1" ht="15" customHeight="1">
      <c r="A71" s="47"/>
      <c r="B71" s="670" t="s">
        <v>1317</v>
      </c>
      <c r="C71" s="248" t="s">
        <v>1026</v>
      </c>
      <c r="D71" s="248" t="s">
        <v>1026</v>
      </c>
      <c r="E71" s="248" t="s">
        <v>1026</v>
      </c>
      <c r="F71" s="248" t="s">
        <v>1026</v>
      </c>
      <c r="G71" s="248" t="s">
        <v>1026</v>
      </c>
      <c r="H71" s="126" t="s">
        <v>1026</v>
      </c>
      <c r="I71" s="126">
        <v>52749.027859999995</v>
      </c>
      <c r="J71" s="248">
        <v>2.5792729676974346E-4</v>
      </c>
      <c r="K71" s="126">
        <v>51</v>
      </c>
      <c r="L71" s="671">
        <v>60473.125059999998</v>
      </c>
      <c r="M71" s="672">
        <v>2.8785099111824176E-4</v>
      </c>
      <c r="N71" s="671">
        <v>52</v>
      </c>
    </row>
    <row r="72" spans="1:14" s="45" customFormat="1" ht="15" customHeight="1">
      <c r="A72" s="47"/>
      <c r="B72" s="670" t="s">
        <v>1333</v>
      </c>
      <c r="C72" s="248" t="s">
        <v>1026</v>
      </c>
      <c r="D72" s="248" t="s">
        <v>1026</v>
      </c>
      <c r="E72" s="248" t="s">
        <v>1026</v>
      </c>
      <c r="F72" s="248" t="s">
        <v>1026</v>
      </c>
      <c r="G72" s="248" t="s">
        <v>1026</v>
      </c>
      <c r="H72" s="126" t="s">
        <v>1026</v>
      </c>
      <c r="I72" s="126">
        <v>54999.023270000005</v>
      </c>
      <c r="J72" s="248">
        <v>2.6892911533189567E-4</v>
      </c>
      <c r="K72" s="126">
        <v>50</v>
      </c>
      <c r="L72" s="671">
        <v>57193.03458</v>
      </c>
      <c r="M72" s="672">
        <v>2.7223781923918446E-4</v>
      </c>
      <c r="N72" s="671">
        <v>53</v>
      </c>
    </row>
    <row r="73" spans="1:14" s="45" customFormat="1" ht="15" customHeight="1">
      <c r="A73" s="47"/>
      <c r="B73" s="670" t="s">
        <v>1334</v>
      </c>
      <c r="C73" s="248" t="s">
        <v>1026</v>
      </c>
      <c r="D73" s="248" t="s">
        <v>1026</v>
      </c>
      <c r="E73" s="248" t="s">
        <v>1026</v>
      </c>
      <c r="F73" s="248" t="s">
        <v>1026</v>
      </c>
      <c r="G73" s="248" t="s">
        <v>1026</v>
      </c>
      <c r="H73" s="126" t="s">
        <v>1026</v>
      </c>
      <c r="I73" s="126">
        <v>14055.812760000001</v>
      </c>
      <c r="J73" s="248">
        <v>6.8728807641924703E-5</v>
      </c>
      <c r="K73" s="126">
        <v>57</v>
      </c>
      <c r="L73" s="671">
        <v>14796.64083</v>
      </c>
      <c r="M73" s="672">
        <v>7.043174507535767E-5</v>
      </c>
      <c r="N73" s="671">
        <v>58</v>
      </c>
    </row>
    <row r="74" spans="1:14" s="45" customFormat="1" ht="15" customHeight="1">
      <c r="A74" s="47"/>
      <c r="B74" s="670" t="s">
        <v>1351</v>
      </c>
      <c r="C74" s="248" t="s">
        <v>1026</v>
      </c>
      <c r="D74" s="248" t="s">
        <v>1026</v>
      </c>
      <c r="E74" s="248" t="s">
        <v>1026</v>
      </c>
      <c r="F74" s="248" t="s">
        <v>1026</v>
      </c>
      <c r="G74" s="248" t="s">
        <v>1026</v>
      </c>
      <c r="H74" s="126" t="s">
        <v>1026</v>
      </c>
      <c r="I74" s="126">
        <v>4749.4085299999997</v>
      </c>
      <c r="J74" s="248">
        <v>2.322321667518331E-5</v>
      </c>
      <c r="K74" s="126">
        <v>58</v>
      </c>
      <c r="L74" s="671">
        <v>5253.2052299999996</v>
      </c>
      <c r="M74" s="672">
        <v>2.5005162714887339E-5</v>
      </c>
      <c r="N74" s="671">
        <v>59</v>
      </c>
    </row>
    <row r="75" spans="1:14" s="45" customFormat="1" ht="15" customHeight="1">
      <c r="A75" s="47"/>
      <c r="B75" s="670" t="s">
        <v>1352</v>
      </c>
      <c r="C75" s="248" t="s">
        <v>1026</v>
      </c>
      <c r="D75" s="248" t="s">
        <v>1026</v>
      </c>
      <c r="E75" s="126" t="s">
        <v>1026</v>
      </c>
      <c r="F75" s="126" t="s">
        <v>1026</v>
      </c>
      <c r="G75" s="248" t="s">
        <v>1026</v>
      </c>
      <c r="H75" s="126" t="s">
        <v>1026</v>
      </c>
      <c r="I75" s="126">
        <v>39248.17323</v>
      </c>
      <c r="J75" s="248">
        <v>1.9191207184390585E-4</v>
      </c>
      <c r="K75" s="126">
        <v>53</v>
      </c>
      <c r="L75" s="671">
        <v>45343.938280000002</v>
      </c>
      <c r="M75" s="672">
        <v>2.1583633328279634E-4</v>
      </c>
      <c r="N75" s="671">
        <v>56</v>
      </c>
    </row>
    <row r="76" spans="1:14" s="45" customFormat="1" ht="15" customHeight="1">
      <c r="A76" s="47"/>
      <c r="B76" s="670" t="s">
        <v>1481</v>
      </c>
      <c r="C76" s="248" t="s">
        <v>1026</v>
      </c>
      <c r="D76" s="248" t="s">
        <v>1026</v>
      </c>
      <c r="E76" s="248" t="s">
        <v>1026</v>
      </c>
      <c r="F76" s="248" t="s">
        <v>1026</v>
      </c>
      <c r="G76" s="248" t="s">
        <v>1026</v>
      </c>
      <c r="H76" s="248" t="s">
        <v>1026</v>
      </c>
      <c r="I76" s="248" t="s">
        <v>1026</v>
      </c>
      <c r="J76" s="248" t="s">
        <v>1026</v>
      </c>
      <c r="K76" s="248" t="s">
        <v>1026</v>
      </c>
      <c r="L76" s="671">
        <v>111633.21795000001</v>
      </c>
      <c r="M76" s="672">
        <v>5.3137211607212089E-4</v>
      </c>
      <c r="N76" s="671">
        <v>40</v>
      </c>
    </row>
    <row r="77" spans="1:14" s="19" customFormat="1" ht="15" customHeight="1">
      <c r="A77" s="47" t="s">
        <v>1029</v>
      </c>
      <c r="B77" s="49" t="s">
        <v>441</v>
      </c>
      <c r="C77" s="126">
        <v>6170928</v>
      </c>
      <c r="D77" s="248">
        <v>3.5544447410559961E-2</v>
      </c>
      <c r="E77" s="126"/>
      <c r="F77" s="126">
        <v>6123341</v>
      </c>
      <c r="G77" s="248">
        <v>3.1960441952702749E-2</v>
      </c>
      <c r="H77" s="126"/>
      <c r="I77" s="126">
        <v>6574933.4901700001</v>
      </c>
      <c r="J77" s="248">
        <v>3.2149499059230667E-2</v>
      </c>
      <c r="K77" s="126"/>
      <c r="L77" s="673">
        <v>6994579.3448300008</v>
      </c>
      <c r="M77" s="672">
        <v>3.3294072281974063E-2</v>
      </c>
      <c r="N77" s="671"/>
    </row>
    <row r="78" spans="1:14" s="19" customFormat="1" ht="15" customHeight="1">
      <c r="A78" s="47"/>
      <c r="B78" s="49"/>
      <c r="C78" s="126"/>
      <c r="D78" s="248"/>
      <c r="E78" s="126"/>
      <c r="F78" s="126"/>
      <c r="G78" s="248"/>
      <c r="H78" s="126"/>
      <c r="I78" s="126"/>
      <c r="J78" s="248"/>
      <c r="K78" s="126"/>
      <c r="L78" s="671"/>
      <c r="M78" s="672"/>
      <c r="N78" s="671"/>
    </row>
    <row r="79" spans="1:14" s="19" customFormat="1" ht="15" customHeight="1">
      <c r="A79" s="47"/>
      <c r="B79" s="436" t="s">
        <v>447</v>
      </c>
      <c r="C79" s="462"/>
      <c r="D79" s="462"/>
      <c r="E79" s="462"/>
      <c r="F79" s="462"/>
      <c r="G79" s="462"/>
      <c r="H79" s="462"/>
      <c r="I79" s="462"/>
      <c r="J79" s="462"/>
      <c r="K79" s="462"/>
      <c r="L79" s="669"/>
      <c r="M79" s="669"/>
      <c r="N79" s="669"/>
    </row>
    <row r="80" spans="1:14" s="19" customFormat="1" ht="15" customHeight="1">
      <c r="A80" s="47"/>
      <c r="B80" s="47" t="s">
        <v>1270</v>
      </c>
      <c r="C80" s="126" t="s">
        <v>1026</v>
      </c>
      <c r="D80" s="248" t="s">
        <v>1026</v>
      </c>
      <c r="E80" s="126" t="s">
        <v>1026</v>
      </c>
      <c r="F80" s="126">
        <v>2579</v>
      </c>
      <c r="G80" s="248">
        <v>1.3460948817977045E-5</v>
      </c>
      <c r="H80" s="126">
        <v>51</v>
      </c>
      <c r="I80" s="126">
        <v>37780.500150000007</v>
      </c>
      <c r="J80" s="248">
        <v>1.8473558034398988E-4</v>
      </c>
      <c r="K80" s="126">
        <v>54</v>
      </c>
      <c r="L80" s="677">
        <v>55055.854779999994</v>
      </c>
      <c r="M80" s="678">
        <v>2.6206488170672668E-4</v>
      </c>
      <c r="N80" s="677">
        <v>54</v>
      </c>
    </row>
    <row r="81" spans="1:14" s="19" customFormat="1" ht="15" customHeight="1">
      <c r="A81" s="47"/>
      <c r="B81" s="47" t="s">
        <v>1309</v>
      </c>
      <c r="C81" s="126" t="s">
        <v>1026</v>
      </c>
      <c r="D81" s="248" t="s">
        <v>1026</v>
      </c>
      <c r="E81" s="126" t="s">
        <v>1026</v>
      </c>
      <c r="F81" s="126" t="s">
        <v>1026</v>
      </c>
      <c r="G81" s="248" t="s">
        <v>1026</v>
      </c>
      <c r="H81" s="126" t="s">
        <v>1026</v>
      </c>
      <c r="I81" s="126">
        <v>147219.65950000001</v>
      </c>
      <c r="J81" s="248">
        <v>7.1986101633906186E-4</v>
      </c>
      <c r="K81" s="126">
        <v>35</v>
      </c>
      <c r="L81" s="677">
        <v>641490.84395999997</v>
      </c>
      <c r="M81" s="678">
        <v>3.0534849165468839E-3</v>
      </c>
      <c r="N81" s="677">
        <v>19</v>
      </c>
    </row>
    <row r="82" spans="1:14" s="19" customFormat="1" ht="15" customHeight="1">
      <c r="A82" s="47"/>
      <c r="B82" s="47" t="s">
        <v>1277</v>
      </c>
      <c r="C82" s="126" t="s">
        <v>1026</v>
      </c>
      <c r="D82" s="248" t="s">
        <v>1026</v>
      </c>
      <c r="E82" s="126" t="s">
        <v>1026</v>
      </c>
      <c r="F82" s="126" t="s">
        <v>1026</v>
      </c>
      <c r="G82" s="248" t="s">
        <v>1026</v>
      </c>
      <c r="H82" s="126" t="s">
        <v>1026</v>
      </c>
      <c r="I82" s="126">
        <v>32079.45117</v>
      </c>
      <c r="J82" s="248">
        <v>1.5685912059072181E-4</v>
      </c>
      <c r="K82" s="126">
        <v>55</v>
      </c>
      <c r="L82" s="677">
        <v>192115.17158999998</v>
      </c>
      <c r="M82" s="678">
        <v>9.1446477251117247E-4</v>
      </c>
      <c r="N82" s="677">
        <v>32</v>
      </c>
    </row>
    <row r="83" spans="1:14" s="19" customFormat="1" ht="15" customHeight="1">
      <c r="A83" s="47"/>
      <c r="B83" s="47" t="s">
        <v>1308</v>
      </c>
      <c r="C83" s="126" t="s">
        <v>1026</v>
      </c>
      <c r="D83" s="248" t="s">
        <v>1026</v>
      </c>
      <c r="E83" s="126" t="s">
        <v>1026</v>
      </c>
      <c r="F83" s="126" t="s">
        <v>1026</v>
      </c>
      <c r="G83" s="248" t="s">
        <v>1026</v>
      </c>
      <c r="H83" s="126" t="s">
        <v>1026</v>
      </c>
      <c r="I83" s="126">
        <v>308.73887000000002</v>
      </c>
      <c r="J83" s="248">
        <v>1.509642648926066E-6</v>
      </c>
      <c r="K83" s="126">
        <v>59</v>
      </c>
      <c r="L83" s="677">
        <v>752.17498000000001</v>
      </c>
      <c r="M83" s="678">
        <v>3.5803394197426266E-6</v>
      </c>
      <c r="N83" s="677">
        <v>61</v>
      </c>
    </row>
    <row r="84" spans="1:14" s="733" customFormat="1" ht="15" customHeight="1">
      <c r="A84" s="670"/>
      <c r="B84" s="670" t="s">
        <v>1510</v>
      </c>
      <c r="C84" s="673" t="s">
        <v>1026</v>
      </c>
      <c r="D84" s="672" t="s">
        <v>1026</v>
      </c>
      <c r="E84" s="673" t="s">
        <v>1026</v>
      </c>
      <c r="F84" s="673" t="s">
        <v>1026</v>
      </c>
      <c r="G84" s="672" t="s">
        <v>1026</v>
      </c>
      <c r="H84" s="673" t="s">
        <v>1026</v>
      </c>
      <c r="I84" s="673" t="s">
        <v>1026</v>
      </c>
      <c r="J84" s="673" t="s">
        <v>1026</v>
      </c>
      <c r="K84" s="673" t="s">
        <v>1026</v>
      </c>
      <c r="L84" s="677">
        <v>1643.2670800000001</v>
      </c>
      <c r="M84" s="678">
        <v>7.821921840167245E-6</v>
      </c>
      <c r="N84" s="677">
        <v>60</v>
      </c>
    </row>
    <row r="85" spans="1:14" s="19" customFormat="1" ht="15" customHeight="1">
      <c r="A85" s="47"/>
      <c r="B85" s="49" t="s">
        <v>441</v>
      </c>
      <c r="C85" s="126" t="s">
        <v>1026</v>
      </c>
      <c r="D85" s="248" t="s">
        <v>1026</v>
      </c>
      <c r="E85" s="126" t="s">
        <v>1026</v>
      </c>
      <c r="F85" s="126">
        <v>2579</v>
      </c>
      <c r="G85" s="248">
        <v>1.3460948817977045E-5</v>
      </c>
      <c r="H85" s="126"/>
      <c r="I85" s="126">
        <v>217388.34969</v>
      </c>
      <c r="J85" s="248">
        <v>1.0629653599226992E-3</v>
      </c>
      <c r="K85" s="126"/>
      <c r="L85" s="677">
        <v>891057.31238999986</v>
      </c>
      <c r="M85" s="678">
        <v>4.2414168320246909E-3</v>
      </c>
      <c r="N85" s="677"/>
    </row>
    <row r="86" spans="1:14" s="19" customFormat="1" ht="15" customHeight="1">
      <c r="A86" s="47"/>
      <c r="B86" s="49"/>
      <c r="C86" s="126"/>
      <c r="D86" s="248"/>
      <c r="E86" s="126"/>
      <c r="F86" s="126"/>
      <c r="G86" s="248"/>
      <c r="H86" s="126"/>
      <c r="I86" s="126"/>
      <c r="J86" s="248"/>
      <c r="K86" s="126"/>
      <c r="L86" s="671"/>
      <c r="M86" s="672"/>
      <c r="N86" s="671"/>
    </row>
    <row r="87" spans="1:14" s="45" customFormat="1" ht="15" customHeight="1">
      <c r="A87" s="47"/>
      <c r="B87" s="436" t="s">
        <v>160</v>
      </c>
      <c r="C87" s="442">
        <v>173611589.13857999</v>
      </c>
      <c r="D87" s="454">
        <v>1.0000000000000002</v>
      </c>
      <c r="E87" s="462"/>
      <c r="F87" s="442">
        <v>191591249.24059999</v>
      </c>
      <c r="G87" s="454">
        <v>1</v>
      </c>
      <c r="H87" s="462"/>
      <c r="I87" s="442">
        <v>204511226.69304001</v>
      </c>
      <c r="J87" s="454">
        <v>1</v>
      </c>
      <c r="K87" s="462"/>
      <c r="L87" s="718">
        <v>210084824.87788004</v>
      </c>
      <c r="M87" s="675">
        <v>0.99999999999999989</v>
      </c>
      <c r="N87" s="669"/>
    </row>
    <row r="88" spans="1:14" s="31" customFormat="1" ht="15" customHeight="1" thickBot="1">
      <c r="A88" s="47"/>
      <c r="B88" s="118"/>
      <c r="C88" s="185"/>
      <c r="D88" s="183"/>
      <c r="E88" s="185"/>
      <c r="F88" s="185"/>
      <c r="G88" s="183"/>
      <c r="H88" s="185"/>
      <c r="I88" s="185"/>
      <c r="J88" s="183"/>
      <c r="K88" s="185"/>
      <c r="L88" s="185"/>
      <c r="M88" s="183"/>
      <c r="N88" s="185"/>
    </row>
    <row r="89" spans="1:14" s="31" customFormat="1" ht="15" customHeight="1" thickTop="1">
      <c r="A89" s="47"/>
      <c r="B89" s="629" t="s">
        <v>1030</v>
      </c>
      <c r="C89" s="71"/>
      <c r="D89" s="307"/>
      <c r="E89" s="71"/>
      <c r="F89" s="71"/>
      <c r="G89" s="307"/>
      <c r="H89" s="47"/>
      <c r="I89" s="71"/>
      <c r="J89" s="307"/>
      <c r="K89" s="47"/>
      <c r="L89" s="71"/>
      <c r="M89" s="307"/>
      <c r="N89" s="71"/>
    </row>
    <row r="90" spans="1:14" s="31" customFormat="1" ht="15" customHeight="1">
      <c r="A90" s="47"/>
      <c r="B90" s="629" t="s">
        <v>1031</v>
      </c>
      <c r="C90" s="71"/>
      <c r="D90" s="307"/>
      <c r="E90" s="47"/>
      <c r="F90" s="71"/>
      <c r="G90" s="307"/>
      <c r="H90" s="71"/>
      <c r="I90" s="71"/>
      <c r="J90" s="307"/>
      <c r="K90" s="71"/>
      <c r="L90" s="71"/>
      <c r="M90" s="307"/>
      <c r="N90" s="71"/>
    </row>
    <row r="91" spans="1:14" s="31" customFormat="1" ht="15" customHeight="1">
      <c r="A91" s="47"/>
      <c r="B91" s="629" t="s">
        <v>1032</v>
      </c>
      <c r="C91" s="71"/>
      <c r="D91" s="307"/>
      <c r="E91" s="71"/>
      <c r="F91" s="71"/>
      <c r="G91" s="307"/>
      <c r="H91" s="47"/>
      <c r="I91" s="71"/>
      <c r="J91" s="307"/>
      <c r="K91" s="47"/>
      <c r="L91" s="71"/>
      <c r="M91" s="648"/>
      <c r="N91" s="71"/>
    </row>
    <row r="92" spans="1:14" s="31" customFormat="1" ht="15" customHeight="1">
      <c r="A92" s="47"/>
      <c r="B92" s="629" t="s">
        <v>1033</v>
      </c>
      <c r="C92" s="71"/>
      <c r="D92" s="307"/>
      <c r="E92" s="47"/>
      <c r="F92" s="71"/>
      <c r="G92" s="307"/>
      <c r="H92" s="71"/>
      <c r="I92" s="71"/>
      <c r="J92" s="307"/>
      <c r="K92" s="71"/>
      <c r="L92" s="71"/>
      <c r="M92" s="648"/>
      <c r="N92" s="71"/>
    </row>
    <row r="93" spans="1:14" s="31" customFormat="1" ht="15" customHeight="1">
      <c r="A93" s="47"/>
      <c r="B93" s="629" t="s">
        <v>1271</v>
      </c>
      <c r="C93" s="71"/>
      <c r="D93" s="307"/>
      <c r="E93" s="47"/>
      <c r="F93" s="71"/>
      <c r="G93" s="307"/>
      <c r="H93" s="71"/>
      <c r="I93" s="71"/>
      <c r="J93" s="307"/>
      <c r="K93" s="71"/>
      <c r="L93" s="71"/>
      <c r="M93" s="307"/>
      <c r="N93" s="71"/>
    </row>
    <row r="94" spans="1:14" s="31" customFormat="1" ht="15" customHeight="1">
      <c r="A94" s="47"/>
      <c r="B94" s="629" t="s">
        <v>1302</v>
      </c>
      <c r="C94" s="71"/>
      <c r="D94" s="307"/>
      <c r="E94" s="47"/>
      <c r="F94" s="71"/>
      <c r="G94" s="307"/>
      <c r="H94" s="71"/>
      <c r="I94" s="71"/>
      <c r="J94" s="307"/>
      <c r="K94" s="71"/>
      <c r="L94" s="71"/>
      <c r="M94" s="307"/>
      <c r="N94" s="71"/>
    </row>
    <row r="95" spans="1:14" s="31" customFormat="1" ht="15" customHeight="1">
      <c r="A95" s="47"/>
      <c r="B95" s="667" t="s">
        <v>1310</v>
      </c>
      <c r="C95" s="71"/>
      <c r="D95" s="307"/>
      <c r="E95" s="47"/>
      <c r="F95" s="71"/>
      <c r="G95" s="307"/>
      <c r="H95" s="71"/>
      <c r="I95" s="71"/>
      <c r="J95" s="307"/>
      <c r="K95" s="71"/>
      <c r="L95" s="71"/>
      <c r="M95" s="307"/>
      <c r="N95" s="71"/>
    </row>
    <row r="96" spans="1:14" s="31" customFormat="1" ht="15" customHeight="1">
      <c r="A96" s="47"/>
      <c r="B96" s="667" t="s">
        <v>1318</v>
      </c>
      <c r="C96" s="71"/>
      <c r="D96" s="307"/>
      <c r="E96" s="47"/>
      <c r="F96" s="71"/>
      <c r="G96" s="307"/>
      <c r="H96" s="71"/>
      <c r="I96" s="71"/>
      <c r="J96" s="307"/>
      <c r="K96" s="71"/>
      <c r="L96" s="71"/>
      <c r="M96" s="307"/>
      <c r="N96" s="71"/>
    </row>
    <row r="97" spans="2:2">
      <c r="B97" s="667" t="s">
        <v>1335</v>
      </c>
    </row>
    <row r="98" spans="2:2">
      <c r="B98" s="667" t="s">
        <v>1350</v>
      </c>
    </row>
    <row r="99" spans="2:2">
      <c r="B99" s="667" t="s">
        <v>1482</v>
      </c>
    </row>
    <row r="100" spans="2:2">
      <c r="B100" s="667" t="s">
        <v>1502</v>
      </c>
    </row>
  </sheetData>
  <mergeCells count="7">
    <mergeCell ref="B1:N1"/>
    <mergeCell ref="B2:N2"/>
    <mergeCell ref="B3:N3"/>
    <mergeCell ref="C5:E5"/>
    <mergeCell ref="F5:H5"/>
    <mergeCell ref="I5:K5"/>
    <mergeCell ref="L5:N5"/>
  </mergeCells>
  <pageMargins left="0.84" right="0.65" top="0.52" bottom="0.25" header="0.5" footer="0.17"/>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100"/>
  <sheetViews>
    <sheetView topLeftCell="B1" zoomScaleNormal="100" workbookViewId="0">
      <selection activeCell="B3" sqref="B3:N3"/>
    </sheetView>
  </sheetViews>
  <sheetFormatPr defaultColWidth="11.42578125" defaultRowHeight="12.75"/>
  <cols>
    <col min="1" max="1" width="18.28515625" style="631" hidden="1" customWidth="1"/>
    <col min="2" max="2" width="45.7109375" style="33" customWidth="1"/>
    <col min="3" max="3" width="11.140625" style="631" bestFit="1" customWidth="1"/>
    <col min="4" max="4" width="15.42578125" style="631" customWidth="1"/>
    <col min="5" max="5" width="16.5703125" style="338" customWidth="1"/>
    <col min="6" max="6" width="11.140625" style="631" bestFit="1" customWidth="1"/>
    <col min="7" max="7" width="15.42578125" style="631" customWidth="1"/>
    <col min="8" max="8" width="16.5703125" style="631" customWidth="1"/>
    <col min="9" max="9" width="11.140625" style="631" bestFit="1" customWidth="1"/>
    <col min="10" max="10" width="15.42578125" style="631" customWidth="1"/>
    <col min="11" max="11" width="16.5703125" style="631" customWidth="1"/>
    <col min="12" max="12" width="11.140625" style="631" bestFit="1" customWidth="1"/>
    <col min="13" max="13" width="15.42578125" style="631" customWidth="1"/>
    <col min="14" max="14" width="16.5703125" style="631" customWidth="1"/>
    <col min="15" max="16384" width="11.42578125" style="631"/>
  </cols>
  <sheetData>
    <row r="1" spans="1:14" s="28" customFormat="1" ht="30" customHeight="1">
      <c r="A1" s="47"/>
      <c r="B1" s="766" t="s">
        <v>1</v>
      </c>
      <c r="C1" s="766"/>
      <c r="D1" s="766"/>
      <c r="E1" s="766"/>
      <c r="F1" s="766"/>
      <c r="G1" s="766"/>
      <c r="H1" s="766"/>
      <c r="I1" s="766"/>
      <c r="J1" s="766"/>
      <c r="K1" s="766"/>
      <c r="L1" s="766"/>
      <c r="M1" s="766"/>
      <c r="N1" s="766"/>
    </row>
    <row r="2" spans="1:14" s="28" customFormat="1" ht="15" customHeight="1">
      <c r="A2" s="47"/>
      <c r="B2" s="767" t="s">
        <v>1034</v>
      </c>
      <c r="C2" s="767"/>
      <c r="D2" s="767"/>
      <c r="E2" s="767"/>
      <c r="F2" s="767"/>
      <c r="G2" s="767"/>
      <c r="H2" s="767"/>
      <c r="I2" s="767"/>
      <c r="J2" s="767"/>
      <c r="K2" s="767"/>
      <c r="L2" s="767"/>
      <c r="M2" s="767"/>
      <c r="N2" s="767"/>
    </row>
    <row r="3" spans="1:14" s="343" customFormat="1" ht="30" customHeight="1">
      <c r="A3" s="47"/>
      <c r="B3" s="768" t="s">
        <v>512</v>
      </c>
      <c r="C3" s="768"/>
      <c r="D3" s="768"/>
      <c r="E3" s="768"/>
      <c r="F3" s="768"/>
      <c r="G3" s="768"/>
      <c r="H3" s="768"/>
      <c r="I3" s="768"/>
      <c r="J3" s="768"/>
      <c r="K3" s="768"/>
      <c r="L3" s="768"/>
      <c r="M3" s="768"/>
      <c r="N3" s="768"/>
    </row>
    <row r="4" spans="1:14" s="31" customFormat="1" ht="15" customHeight="1">
      <c r="A4" s="47"/>
      <c r="B4" s="47"/>
      <c r="C4" s="344"/>
      <c r="D4" s="47"/>
      <c r="E4" s="345"/>
      <c r="F4" s="47"/>
      <c r="G4" s="47"/>
      <c r="H4" s="47"/>
      <c r="I4" s="47"/>
      <c r="J4" s="47"/>
      <c r="K4" s="47"/>
      <c r="L4" s="47"/>
      <c r="M4" s="47"/>
      <c r="N4" s="47"/>
    </row>
    <row r="5" spans="1:14" s="31" customFormat="1" ht="15" customHeight="1">
      <c r="A5" s="47"/>
      <c r="B5" s="449"/>
      <c r="C5" s="831" t="s">
        <v>1278</v>
      </c>
      <c r="D5" s="831"/>
      <c r="E5" s="831"/>
      <c r="F5" s="831" t="s">
        <v>1375</v>
      </c>
      <c r="G5" s="831"/>
      <c r="H5" s="831"/>
      <c r="I5" s="831" t="str">
        <f>"DIC-21"</f>
        <v>DIC-21</v>
      </c>
      <c r="J5" s="831"/>
      <c r="K5" s="831"/>
      <c r="L5" s="831" t="s">
        <v>1509</v>
      </c>
      <c r="M5" s="831"/>
      <c r="N5" s="831"/>
    </row>
    <row r="6" spans="1:14" s="31" customFormat="1" ht="15" customHeight="1" thickBot="1">
      <c r="A6" s="47"/>
      <c r="B6" s="450"/>
      <c r="C6" s="451" t="s">
        <v>1035</v>
      </c>
      <c r="D6" s="452" t="s">
        <v>1021</v>
      </c>
      <c r="E6" s="451" t="s">
        <v>1022</v>
      </c>
      <c r="F6" s="451" t="s">
        <v>1035</v>
      </c>
      <c r="G6" s="452" t="s">
        <v>1021</v>
      </c>
      <c r="H6" s="451" t="s">
        <v>1022</v>
      </c>
      <c r="I6" s="451" t="s">
        <v>1035</v>
      </c>
      <c r="J6" s="452" t="s">
        <v>1021</v>
      </c>
      <c r="K6" s="451" t="s">
        <v>1022</v>
      </c>
      <c r="L6" s="451" t="s">
        <v>1035</v>
      </c>
      <c r="M6" s="452" t="s">
        <v>1021</v>
      </c>
      <c r="N6" s="451" t="s">
        <v>1022</v>
      </c>
    </row>
    <row r="7" spans="1:14" s="19" customFormat="1" ht="15" customHeight="1" thickTop="1">
      <c r="A7" s="47"/>
      <c r="B7" s="668" t="s">
        <v>440</v>
      </c>
      <c r="C7" s="669"/>
      <c r="D7" s="669"/>
      <c r="E7" s="669"/>
      <c r="F7" s="669"/>
      <c r="G7" s="669"/>
      <c r="H7" s="669"/>
      <c r="I7" s="669"/>
      <c r="J7" s="669"/>
      <c r="K7" s="669"/>
      <c r="L7" s="669"/>
      <c r="M7" s="669"/>
      <c r="N7" s="669"/>
    </row>
    <row r="8" spans="1:14" s="19" customFormat="1" ht="15" customHeight="1">
      <c r="A8" s="47" t="s">
        <v>1029</v>
      </c>
      <c r="B8" s="670" t="s">
        <v>34</v>
      </c>
      <c r="C8" s="671">
        <v>18984734</v>
      </c>
      <c r="D8" s="672">
        <v>0.10331274633647858</v>
      </c>
      <c r="E8" s="671">
        <v>2</v>
      </c>
      <c r="F8" s="671">
        <v>19513299</v>
      </c>
      <c r="G8" s="672">
        <v>0.10189901271198498</v>
      </c>
      <c r="H8" s="671">
        <v>3</v>
      </c>
      <c r="I8" s="671">
        <v>19598291.262990002</v>
      </c>
      <c r="J8" s="672">
        <v>9.8296351384206088E-2</v>
      </c>
      <c r="K8" s="671">
        <v>3</v>
      </c>
      <c r="L8" s="671">
        <v>20056765.7731</v>
      </c>
      <c r="M8" s="678">
        <v>9.5205351536728516E-2</v>
      </c>
      <c r="N8" s="677">
        <v>4</v>
      </c>
    </row>
    <row r="9" spans="1:14" s="19" customFormat="1" ht="15" customHeight="1">
      <c r="A9" s="47" t="s">
        <v>1029</v>
      </c>
      <c r="B9" s="670" t="s">
        <v>117</v>
      </c>
      <c r="C9" s="671">
        <v>18388820</v>
      </c>
      <c r="D9" s="672">
        <v>0.10006985065406573</v>
      </c>
      <c r="E9" s="671">
        <v>3</v>
      </c>
      <c r="F9" s="671">
        <v>20111437</v>
      </c>
      <c r="G9" s="672">
        <v>0.10502250667707624</v>
      </c>
      <c r="H9" s="671">
        <v>2</v>
      </c>
      <c r="I9" s="671">
        <v>22125826.554990001</v>
      </c>
      <c r="J9" s="672">
        <v>0.1109733492849154</v>
      </c>
      <c r="K9" s="671">
        <v>2</v>
      </c>
      <c r="L9" s="671">
        <v>23881338.912860002</v>
      </c>
      <c r="M9" s="678">
        <v>0.11335981544023263</v>
      </c>
      <c r="N9" s="677">
        <v>2</v>
      </c>
    </row>
    <row r="10" spans="1:14" s="19" customFormat="1" ht="15" customHeight="1">
      <c r="A10" s="47" t="s">
        <v>1029</v>
      </c>
      <c r="B10" s="670" t="s">
        <v>36</v>
      </c>
      <c r="C10" s="671">
        <v>25457551</v>
      </c>
      <c r="D10" s="672">
        <v>0.13853707451529038</v>
      </c>
      <c r="E10" s="671">
        <v>1</v>
      </c>
      <c r="F10" s="671">
        <v>25681502</v>
      </c>
      <c r="G10" s="672">
        <v>0.13410954748148263</v>
      </c>
      <c r="H10" s="671">
        <v>1</v>
      </c>
      <c r="I10" s="671">
        <v>25320421.576700002</v>
      </c>
      <c r="J10" s="672">
        <v>0.12699602343392352</v>
      </c>
      <c r="K10" s="671">
        <v>1</v>
      </c>
      <c r="L10" s="671">
        <v>25729288.676550001</v>
      </c>
      <c r="M10" s="678">
        <v>0.12213165377472039</v>
      </c>
      <c r="N10" s="677">
        <v>1</v>
      </c>
    </row>
    <row r="11" spans="1:14" s="19" customFormat="1" ht="15" customHeight="1">
      <c r="A11" s="47" t="s">
        <v>1029</v>
      </c>
      <c r="B11" s="670" t="s">
        <v>38</v>
      </c>
      <c r="C11" s="671">
        <v>16021005</v>
      </c>
      <c r="D11" s="672">
        <v>8.7184472830667784E-2</v>
      </c>
      <c r="E11" s="671">
        <v>4</v>
      </c>
      <c r="F11" s="671">
        <v>16345418</v>
      </c>
      <c r="G11" s="672">
        <v>8.5356246350999296E-2</v>
      </c>
      <c r="H11" s="671">
        <v>5</v>
      </c>
      <c r="I11" s="671">
        <v>16089936.252730004</v>
      </c>
      <c r="J11" s="672">
        <v>8.0699996057030307E-2</v>
      </c>
      <c r="K11" s="671">
        <v>5</v>
      </c>
      <c r="L11" s="671">
        <v>16997737.23223</v>
      </c>
      <c r="M11" s="678">
        <v>8.0684770756699789E-2</v>
      </c>
      <c r="N11" s="677">
        <v>5</v>
      </c>
    </row>
    <row r="12" spans="1:14" s="19" customFormat="1" ht="15" customHeight="1">
      <c r="A12" s="47" t="s">
        <v>1029</v>
      </c>
      <c r="B12" s="670" t="s">
        <v>46</v>
      </c>
      <c r="C12" s="671">
        <v>15642151</v>
      </c>
      <c r="D12" s="672">
        <v>8.5122792788136753E-2</v>
      </c>
      <c r="E12" s="671">
        <v>5</v>
      </c>
      <c r="F12" s="671">
        <v>15973089</v>
      </c>
      <c r="G12" s="672">
        <v>8.3411933525984888E-2</v>
      </c>
      <c r="H12" s="671">
        <v>6</v>
      </c>
      <c r="I12" s="671">
        <v>15817386.780310001</v>
      </c>
      <c r="J12" s="672">
        <v>7.9333008580873707E-2</v>
      </c>
      <c r="K12" s="671">
        <v>6</v>
      </c>
      <c r="L12" s="671">
        <v>16010102.98085</v>
      </c>
      <c r="M12" s="678">
        <v>7.5996673624984939E-2</v>
      </c>
      <c r="N12" s="677">
        <v>6</v>
      </c>
    </row>
    <row r="13" spans="1:14" s="19" customFormat="1" ht="15" customHeight="1">
      <c r="A13" s="47" t="s">
        <v>1029</v>
      </c>
      <c r="B13" s="670" t="s">
        <v>44</v>
      </c>
      <c r="C13" s="671">
        <v>9807274</v>
      </c>
      <c r="D13" s="672">
        <v>5.3370060966581971E-2</v>
      </c>
      <c r="E13" s="671">
        <v>9</v>
      </c>
      <c r="F13" s="671">
        <v>10108546</v>
      </c>
      <c r="G13" s="672">
        <v>5.2787120074042064E-2</v>
      </c>
      <c r="H13" s="671">
        <v>9</v>
      </c>
      <c r="I13" s="671">
        <v>10601623.353329999</v>
      </c>
      <c r="J13" s="672">
        <v>5.3173048629492785E-2</v>
      </c>
      <c r="K13" s="671">
        <v>9</v>
      </c>
      <c r="L13" s="671">
        <v>11237627.876569998</v>
      </c>
      <c r="M13" s="678">
        <v>5.334271360254432E-2</v>
      </c>
      <c r="N13" s="677">
        <v>9</v>
      </c>
    </row>
    <row r="14" spans="1:14" s="19" customFormat="1" ht="15" customHeight="1">
      <c r="A14" s="47" t="s">
        <v>1029</v>
      </c>
      <c r="B14" s="670" t="s">
        <v>40</v>
      </c>
      <c r="C14" s="671">
        <v>8454669</v>
      </c>
      <c r="D14" s="672">
        <v>4.6009339596535248E-2</v>
      </c>
      <c r="E14" s="671">
        <v>10</v>
      </c>
      <c r="F14" s="671">
        <v>8442511</v>
      </c>
      <c r="G14" s="672">
        <v>4.408703703612972E-2</v>
      </c>
      <c r="H14" s="671">
        <v>10</v>
      </c>
      <c r="I14" s="671">
        <v>8784116.941300001</v>
      </c>
      <c r="J14" s="672">
        <v>4.4057241209214039E-2</v>
      </c>
      <c r="K14" s="671">
        <v>10</v>
      </c>
      <c r="L14" s="671">
        <v>9255732.8655099999</v>
      </c>
      <c r="M14" s="678">
        <v>4.3935064663954165E-2</v>
      </c>
      <c r="N14" s="677">
        <v>10</v>
      </c>
    </row>
    <row r="15" spans="1:14" s="19" customFormat="1" ht="15" customHeight="1">
      <c r="A15" s="47" t="s">
        <v>1029</v>
      </c>
      <c r="B15" s="670" t="s">
        <v>42</v>
      </c>
      <c r="C15" s="671">
        <v>11767753</v>
      </c>
      <c r="D15" s="672">
        <v>6.4038762968147714E-2</v>
      </c>
      <c r="E15" s="671">
        <v>8</v>
      </c>
      <c r="F15" s="671">
        <v>12218608</v>
      </c>
      <c r="G15" s="672">
        <v>6.3805924970183739E-2</v>
      </c>
      <c r="H15" s="671">
        <v>8</v>
      </c>
      <c r="I15" s="671">
        <v>13157632.404539999</v>
      </c>
      <c r="J15" s="672">
        <v>6.5992858298992416E-2</v>
      </c>
      <c r="K15" s="671">
        <v>8</v>
      </c>
      <c r="L15" s="671">
        <v>14080310.264550002</v>
      </c>
      <c r="M15" s="678">
        <v>6.6836343588385902E-2</v>
      </c>
      <c r="N15" s="677">
        <v>8</v>
      </c>
    </row>
    <row r="16" spans="1:14" s="19" customFormat="1" ht="15" customHeight="1">
      <c r="A16" s="47" t="s">
        <v>1029</v>
      </c>
      <c r="B16" s="670" t="s">
        <v>48</v>
      </c>
      <c r="C16" s="671">
        <v>118014</v>
      </c>
      <c r="D16" s="672">
        <v>6.4221866085419912E-4</v>
      </c>
      <c r="E16" s="671">
        <v>44</v>
      </c>
      <c r="F16" s="671">
        <v>82041</v>
      </c>
      <c r="G16" s="672">
        <v>4.2842047886951148E-4</v>
      </c>
      <c r="H16" s="671">
        <v>50</v>
      </c>
      <c r="I16" s="671">
        <v>107566.4837</v>
      </c>
      <c r="J16" s="672">
        <v>5.3950585472243629E-4</v>
      </c>
      <c r="K16" s="671">
        <v>47</v>
      </c>
      <c r="L16" s="671">
        <v>94069.304809999987</v>
      </c>
      <c r="M16" s="678">
        <v>4.4652768719388004E-4</v>
      </c>
      <c r="N16" s="677">
        <v>50</v>
      </c>
    </row>
    <row r="17" spans="1:14" s="19" customFormat="1" ht="15" customHeight="1">
      <c r="A17" s="47" t="s">
        <v>1029</v>
      </c>
      <c r="B17" s="670" t="s">
        <v>1025</v>
      </c>
      <c r="C17" s="671">
        <v>80778</v>
      </c>
      <c r="D17" s="672">
        <v>4.3958461696477107E-4</v>
      </c>
      <c r="E17" s="671">
        <v>51</v>
      </c>
      <c r="F17" s="671" t="s">
        <v>1026</v>
      </c>
      <c r="G17" s="672" t="s">
        <v>1026</v>
      </c>
      <c r="H17" s="671" t="s">
        <v>1026</v>
      </c>
      <c r="I17" s="673" t="s">
        <v>1026</v>
      </c>
      <c r="J17" s="672" t="s">
        <v>1026</v>
      </c>
      <c r="K17" s="673" t="s">
        <v>1026</v>
      </c>
      <c r="L17" s="672" t="s">
        <v>1026</v>
      </c>
      <c r="M17" s="672" t="s">
        <v>1026</v>
      </c>
      <c r="N17" s="678" t="s">
        <v>1026</v>
      </c>
    </row>
    <row r="18" spans="1:14" s="19" customFormat="1" ht="15" customHeight="1">
      <c r="A18" s="47" t="s">
        <v>1036</v>
      </c>
      <c r="B18" s="670" t="s">
        <v>50</v>
      </c>
      <c r="C18" s="671">
        <v>12309975</v>
      </c>
      <c r="D18" s="672">
        <v>6.6989472940910982E-2</v>
      </c>
      <c r="E18" s="671">
        <v>7</v>
      </c>
      <c r="F18" s="671">
        <v>12905007</v>
      </c>
      <c r="G18" s="672">
        <v>6.7390320434348658E-2</v>
      </c>
      <c r="H18" s="671">
        <v>7</v>
      </c>
      <c r="I18" s="671">
        <v>13876697.968430001</v>
      </c>
      <c r="J18" s="672">
        <v>6.9599372784767563E-2</v>
      </c>
      <c r="K18" s="671">
        <v>7</v>
      </c>
      <c r="L18" s="671">
        <v>14667055.843989998</v>
      </c>
      <c r="M18" s="678">
        <v>6.9621504455554581E-2</v>
      </c>
      <c r="N18" s="677">
        <v>7</v>
      </c>
    </row>
    <row r="19" spans="1:14" s="19" customFormat="1" ht="15" customHeight="1">
      <c r="A19" s="47"/>
      <c r="B19" s="670" t="s">
        <v>52</v>
      </c>
      <c r="C19" s="673">
        <v>3068147</v>
      </c>
      <c r="D19" s="672">
        <v>1.6696504293082417E-2</v>
      </c>
      <c r="E19" s="673">
        <v>13</v>
      </c>
      <c r="F19" s="671">
        <v>3215532</v>
      </c>
      <c r="G19" s="672">
        <v>1.6791601263517485E-2</v>
      </c>
      <c r="H19" s="671">
        <v>13</v>
      </c>
      <c r="I19" s="671">
        <v>3444045.79764</v>
      </c>
      <c r="J19" s="672">
        <v>1.7273808791046157E-2</v>
      </c>
      <c r="K19" s="671">
        <v>13</v>
      </c>
      <c r="L19" s="671">
        <v>3810294.7614500001</v>
      </c>
      <c r="M19" s="678">
        <v>1.8086687371546926E-2</v>
      </c>
      <c r="N19" s="677">
        <v>13</v>
      </c>
    </row>
    <row r="20" spans="1:14" s="19" customFormat="1" ht="15" customHeight="1">
      <c r="A20" s="47" t="s">
        <v>1029</v>
      </c>
      <c r="B20" s="670" t="s">
        <v>54</v>
      </c>
      <c r="C20" s="671">
        <v>13755402</v>
      </c>
      <c r="D20" s="672">
        <v>7.4855320995400307E-2</v>
      </c>
      <c r="E20" s="671">
        <v>6</v>
      </c>
      <c r="F20" s="671">
        <v>16775326</v>
      </c>
      <c r="G20" s="672">
        <v>8.7601238382176802E-2</v>
      </c>
      <c r="H20" s="671">
        <v>4</v>
      </c>
      <c r="I20" s="671">
        <v>18567618.147810005</v>
      </c>
      <c r="J20" s="672">
        <v>9.3126951392518711E-2</v>
      </c>
      <c r="K20" s="671">
        <v>4</v>
      </c>
      <c r="L20" s="671">
        <v>20903011.435180001</v>
      </c>
      <c r="M20" s="678">
        <v>9.922230604755071E-2</v>
      </c>
      <c r="N20" s="677">
        <v>3</v>
      </c>
    </row>
    <row r="21" spans="1:14" s="19" customFormat="1" ht="15" customHeight="1">
      <c r="A21" s="47" t="s">
        <v>1029</v>
      </c>
      <c r="B21" s="670" t="s">
        <v>56</v>
      </c>
      <c r="C21" s="671">
        <v>8306598</v>
      </c>
      <c r="D21" s="672">
        <v>4.5203554186911458E-2</v>
      </c>
      <c r="E21" s="671">
        <v>11</v>
      </c>
      <c r="F21" s="671">
        <v>7763557</v>
      </c>
      <c r="G21" s="672">
        <v>4.0541519577659314E-2</v>
      </c>
      <c r="H21" s="671">
        <v>11</v>
      </c>
      <c r="I21" s="671">
        <v>8558062.4795300029</v>
      </c>
      <c r="J21" s="672">
        <v>4.2923452119750259E-2</v>
      </c>
      <c r="K21" s="671">
        <v>11</v>
      </c>
      <c r="L21" s="671">
        <v>8847793.1132700015</v>
      </c>
      <c r="M21" s="678">
        <v>4.1998658368084453E-2</v>
      </c>
      <c r="N21" s="677">
        <v>11</v>
      </c>
    </row>
    <row r="22" spans="1:14" s="19" customFormat="1" ht="15" customHeight="1">
      <c r="A22" s="47" t="s">
        <v>1029</v>
      </c>
      <c r="B22" s="674" t="s">
        <v>441</v>
      </c>
      <c r="C22" s="671">
        <v>162162871</v>
      </c>
      <c r="D22" s="672">
        <v>0.88247175635002828</v>
      </c>
      <c r="E22" s="671"/>
      <c r="F22" s="671">
        <v>169135873</v>
      </c>
      <c r="G22" s="672">
        <v>0.88323242896445531</v>
      </c>
      <c r="H22" s="671"/>
      <c r="I22" s="671">
        <v>176049226.00400004</v>
      </c>
      <c r="J22" s="672">
        <v>0.88298496782145353</v>
      </c>
      <c r="K22" s="671"/>
      <c r="L22" s="671">
        <v>185571129.04092002</v>
      </c>
      <c r="M22" s="678">
        <v>0.88086807091818142</v>
      </c>
      <c r="N22" s="671"/>
    </row>
    <row r="23" spans="1:14" s="19" customFormat="1" ht="15" customHeight="1">
      <c r="A23" s="47"/>
      <c r="B23" s="674"/>
      <c r="C23" s="671"/>
      <c r="D23" s="672"/>
      <c r="E23" s="671"/>
      <c r="F23" s="671"/>
      <c r="G23" s="672"/>
      <c r="H23" s="671"/>
      <c r="I23" s="671"/>
      <c r="J23" s="672"/>
      <c r="K23" s="671"/>
      <c r="L23" s="671"/>
      <c r="M23" s="672"/>
      <c r="N23" s="671"/>
    </row>
    <row r="24" spans="1:14" s="31" customFormat="1" ht="15" customHeight="1">
      <c r="A24" s="47"/>
      <c r="B24" s="668" t="s">
        <v>442</v>
      </c>
      <c r="C24" s="669"/>
      <c r="D24" s="675"/>
      <c r="E24" s="669"/>
      <c r="F24" s="669"/>
      <c r="G24" s="675"/>
      <c r="H24" s="669"/>
      <c r="I24" s="669"/>
      <c r="J24" s="675"/>
      <c r="K24" s="669"/>
      <c r="L24" s="669"/>
      <c r="M24" s="675"/>
      <c r="N24" s="669"/>
    </row>
    <row r="25" spans="1:14" s="19" customFormat="1" ht="15" customHeight="1">
      <c r="A25" s="47" t="s">
        <v>1029</v>
      </c>
      <c r="B25" s="670" t="s">
        <v>60</v>
      </c>
      <c r="C25" s="671">
        <v>3299582</v>
      </c>
      <c r="D25" s="672">
        <v>1.7955947035255309E-2</v>
      </c>
      <c r="E25" s="671">
        <v>12</v>
      </c>
      <c r="F25" s="671">
        <v>3424425</v>
      </c>
      <c r="G25" s="672">
        <v>1.7882446561508596E-2</v>
      </c>
      <c r="H25" s="671">
        <v>12</v>
      </c>
      <c r="I25" s="671">
        <v>3615748.2094799997</v>
      </c>
      <c r="J25" s="672">
        <v>1.8134992063672209E-2</v>
      </c>
      <c r="K25" s="671">
        <v>12</v>
      </c>
      <c r="L25" s="671">
        <v>3990340.9421100006</v>
      </c>
      <c r="M25" s="678">
        <v>1.8941329646203719E-2</v>
      </c>
      <c r="N25" s="677">
        <v>12</v>
      </c>
    </row>
    <row r="26" spans="1:14" s="19" customFormat="1" ht="15" customHeight="1">
      <c r="A26" s="47" t="s">
        <v>1029</v>
      </c>
      <c r="B26" s="670" t="s">
        <v>58</v>
      </c>
      <c r="C26" s="671">
        <v>886111</v>
      </c>
      <c r="D26" s="672">
        <v>4.8221144930955242E-3</v>
      </c>
      <c r="E26" s="676">
        <v>18</v>
      </c>
      <c r="F26" s="671">
        <v>794283</v>
      </c>
      <c r="G26" s="672">
        <v>4.1477688377507859E-3</v>
      </c>
      <c r="H26" s="671">
        <v>19</v>
      </c>
      <c r="I26" s="671">
        <v>693635.13957999996</v>
      </c>
      <c r="J26" s="672">
        <v>3.4789667373372017E-3</v>
      </c>
      <c r="K26" s="671">
        <v>23</v>
      </c>
      <c r="L26" s="671">
        <v>664192.09915000002</v>
      </c>
      <c r="M26" s="678">
        <v>3.152783604438522E-3</v>
      </c>
      <c r="N26" s="677">
        <v>23</v>
      </c>
    </row>
    <row r="27" spans="1:14" s="19" customFormat="1" ht="15" customHeight="1">
      <c r="A27" s="47" t="s">
        <v>1029</v>
      </c>
      <c r="B27" s="674" t="s">
        <v>441</v>
      </c>
      <c r="C27" s="671">
        <v>4185693</v>
      </c>
      <c r="D27" s="672">
        <v>2.2778061528350834E-2</v>
      </c>
      <c r="E27" s="676"/>
      <c r="F27" s="671">
        <v>4218707</v>
      </c>
      <c r="G27" s="672">
        <v>2.2030210177230412E-2</v>
      </c>
      <c r="H27" s="676"/>
      <c r="I27" s="671">
        <v>4309383.3490599999</v>
      </c>
      <c r="J27" s="672">
        <v>2.1613958801009411E-2</v>
      </c>
      <c r="K27" s="676"/>
      <c r="L27" s="671">
        <v>4654533.0412600003</v>
      </c>
      <c r="M27" s="678">
        <v>2.2094113250642242E-2</v>
      </c>
      <c r="N27" s="676"/>
    </row>
    <row r="28" spans="1:14" s="19" customFormat="1" ht="15" customHeight="1">
      <c r="A28" s="47"/>
      <c r="B28" s="674"/>
      <c r="C28" s="671"/>
      <c r="D28" s="672"/>
      <c r="E28" s="676"/>
      <c r="F28" s="671"/>
      <c r="G28" s="672"/>
      <c r="H28" s="676"/>
      <c r="I28" s="671"/>
      <c r="J28" s="672"/>
      <c r="K28" s="676"/>
      <c r="L28" s="671"/>
      <c r="M28" s="672"/>
      <c r="N28" s="676"/>
    </row>
    <row r="29" spans="1:14" s="19" customFormat="1" ht="15" customHeight="1">
      <c r="A29" s="47"/>
      <c r="B29" s="668" t="s">
        <v>1016</v>
      </c>
      <c r="C29" s="669"/>
      <c r="D29" s="675"/>
      <c r="E29" s="669"/>
      <c r="F29" s="669"/>
      <c r="G29" s="675"/>
      <c r="H29" s="669"/>
      <c r="I29" s="669"/>
      <c r="J29" s="675"/>
      <c r="K29" s="669"/>
      <c r="L29" s="669"/>
      <c r="M29" s="675"/>
      <c r="N29" s="669"/>
    </row>
    <row r="30" spans="1:14" s="19" customFormat="1" ht="15" customHeight="1">
      <c r="A30" s="47"/>
      <c r="B30" s="670" t="s">
        <v>120</v>
      </c>
      <c r="C30" s="677">
        <v>1860338.54807</v>
      </c>
      <c r="D30" s="678">
        <v>1.0123749140584681E-2</v>
      </c>
      <c r="E30" s="677">
        <v>16</v>
      </c>
      <c r="F30" s="677">
        <v>2371300.1074399999</v>
      </c>
      <c r="G30" s="678">
        <v>1.2382997861712666E-2</v>
      </c>
      <c r="H30" s="677">
        <v>14</v>
      </c>
      <c r="I30" s="677">
        <v>2626807.0635199999</v>
      </c>
      <c r="J30" s="678">
        <v>1.3174901151810083E-2</v>
      </c>
      <c r="K30" s="677">
        <v>14</v>
      </c>
      <c r="L30" s="677">
        <v>3093933.3607199998</v>
      </c>
      <c r="M30" s="678">
        <v>1.4686266797492348E-2</v>
      </c>
      <c r="N30" s="677">
        <v>14</v>
      </c>
    </row>
    <row r="31" spans="1:14" s="19" customFormat="1" ht="15" customHeight="1">
      <c r="A31" s="47"/>
      <c r="B31" s="674" t="s">
        <v>441</v>
      </c>
      <c r="C31" s="677">
        <v>1860338.54807</v>
      </c>
      <c r="D31" s="678">
        <v>1.0123749140584681E-2</v>
      </c>
      <c r="E31" s="679"/>
      <c r="F31" s="677">
        <v>2371300.1074399999</v>
      </c>
      <c r="G31" s="678">
        <v>1.2382997861712666E-2</v>
      </c>
      <c r="H31" s="679"/>
      <c r="I31" s="677">
        <v>2626807.0635199999</v>
      </c>
      <c r="J31" s="678">
        <v>1.3174901151810083E-2</v>
      </c>
      <c r="K31" s="679"/>
      <c r="L31" s="677">
        <v>3093933.3607199998</v>
      </c>
      <c r="M31" s="678">
        <v>1.468626679749235E-2</v>
      </c>
      <c r="N31" s="679"/>
    </row>
    <row r="32" spans="1:14" s="19" customFormat="1" ht="15" customHeight="1">
      <c r="A32" s="47"/>
      <c r="B32" s="674"/>
      <c r="C32" s="671"/>
      <c r="D32" s="672"/>
      <c r="E32" s="671"/>
      <c r="F32" s="671"/>
      <c r="G32" s="672"/>
      <c r="H32" s="671"/>
      <c r="I32" s="671"/>
      <c r="J32" s="672"/>
      <c r="K32" s="671"/>
      <c r="L32" s="671"/>
      <c r="M32" s="672"/>
      <c r="N32" s="671"/>
    </row>
    <row r="33" spans="1:14" s="19" customFormat="1" ht="15" customHeight="1">
      <c r="A33" s="47"/>
      <c r="B33" s="668" t="s">
        <v>1037</v>
      </c>
      <c r="C33" s="669"/>
      <c r="D33" s="675"/>
      <c r="E33" s="669"/>
      <c r="F33" s="669"/>
      <c r="G33" s="675"/>
      <c r="H33" s="669"/>
      <c r="I33" s="669"/>
      <c r="J33" s="675"/>
      <c r="K33" s="669"/>
      <c r="L33" s="669"/>
      <c r="M33" s="675"/>
      <c r="N33" s="669"/>
    </row>
    <row r="34" spans="1:14" s="19" customFormat="1" ht="15" customHeight="1">
      <c r="A34" s="47" t="s">
        <v>1029</v>
      </c>
      <c r="B34" s="670" t="s">
        <v>63</v>
      </c>
      <c r="C34" s="671">
        <v>1890571</v>
      </c>
      <c r="D34" s="672">
        <v>1.0288270678646466E-2</v>
      </c>
      <c r="E34" s="671">
        <v>15</v>
      </c>
      <c r="F34" s="671">
        <v>1812033</v>
      </c>
      <c r="G34" s="672">
        <v>9.4624888237266423E-3</v>
      </c>
      <c r="H34" s="671">
        <v>15</v>
      </c>
      <c r="I34" s="671">
        <v>1671830.6194199999</v>
      </c>
      <c r="J34" s="672">
        <v>8.3851621458304413E-3</v>
      </c>
      <c r="K34" s="671">
        <v>16</v>
      </c>
      <c r="L34" s="671">
        <v>1618099.3077999998</v>
      </c>
      <c r="M34" s="678">
        <v>7.6807853850020622E-3</v>
      </c>
      <c r="N34" s="677">
        <v>17</v>
      </c>
    </row>
    <row r="35" spans="1:14" s="19" customFormat="1" ht="15" customHeight="1">
      <c r="A35" s="47" t="s">
        <v>1029</v>
      </c>
      <c r="B35" s="670" t="s">
        <v>65</v>
      </c>
      <c r="C35" s="671">
        <v>811368</v>
      </c>
      <c r="D35" s="672">
        <v>4.4153716543795631E-3</v>
      </c>
      <c r="E35" s="671">
        <v>19</v>
      </c>
      <c r="F35" s="671">
        <v>781168</v>
      </c>
      <c r="G35" s="672">
        <v>4.0792819277865764E-3</v>
      </c>
      <c r="H35" s="671">
        <v>20</v>
      </c>
      <c r="I35" s="671">
        <v>764914.02136999997</v>
      </c>
      <c r="J35" s="672">
        <v>3.836470048043392E-3</v>
      </c>
      <c r="K35" s="671">
        <v>21</v>
      </c>
      <c r="L35" s="671">
        <v>793120.03513999993</v>
      </c>
      <c r="M35" s="678">
        <v>3.7647780609573007E-3</v>
      </c>
      <c r="N35" s="677">
        <v>21</v>
      </c>
    </row>
    <row r="36" spans="1:14" s="19" customFormat="1" ht="15" customHeight="1">
      <c r="A36" s="47" t="s">
        <v>1029</v>
      </c>
      <c r="B36" s="670" t="s">
        <v>67</v>
      </c>
      <c r="C36" s="671">
        <v>255951</v>
      </c>
      <c r="D36" s="672">
        <v>1.3928560040697977E-3</v>
      </c>
      <c r="E36" s="671">
        <v>30</v>
      </c>
      <c r="F36" s="671">
        <v>252404</v>
      </c>
      <c r="G36" s="672">
        <v>1.3180610005799562E-3</v>
      </c>
      <c r="H36" s="671">
        <v>29</v>
      </c>
      <c r="I36" s="671">
        <v>240231.60378</v>
      </c>
      <c r="J36" s="672">
        <v>1.2048953565326089E-3</v>
      </c>
      <c r="K36" s="671">
        <v>33</v>
      </c>
      <c r="L36" s="671">
        <v>240020.90056000001</v>
      </c>
      <c r="M36" s="678">
        <v>1.1393299633894582E-3</v>
      </c>
      <c r="N36" s="677">
        <v>33</v>
      </c>
    </row>
    <row r="37" spans="1:14" s="19" customFormat="1" ht="15" customHeight="1">
      <c r="A37" s="47" t="s">
        <v>1029</v>
      </c>
      <c r="B37" s="674" t="s">
        <v>441</v>
      </c>
      <c r="C37" s="671">
        <v>2957890</v>
      </c>
      <c r="D37" s="672">
        <v>1.6096498337095828E-2</v>
      </c>
      <c r="E37" s="671"/>
      <c r="F37" s="671">
        <v>2845604</v>
      </c>
      <c r="G37" s="672">
        <v>1.4859826530064204E-2</v>
      </c>
      <c r="H37" s="671"/>
      <c r="I37" s="671">
        <v>2676976.2445699996</v>
      </c>
      <c r="J37" s="672">
        <v>1.3426527550406442E-2</v>
      </c>
      <c r="K37" s="671"/>
      <c r="L37" s="671">
        <v>2651240.2434999999</v>
      </c>
      <c r="M37" s="678">
        <v>1.2584893409348824E-2</v>
      </c>
      <c r="N37" s="671"/>
    </row>
    <row r="38" spans="1:14" s="19" customFormat="1" ht="15" customHeight="1">
      <c r="A38" s="47"/>
      <c r="B38" s="674"/>
      <c r="C38" s="671"/>
      <c r="D38" s="672"/>
      <c r="E38" s="671"/>
      <c r="F38" s="671"/>
      <c r="G38" s="672"/>
      <c r="H38" s="671"/>
      <c r="I38" s="671"/>
      <c r="J38" s="672"/>
      <c r="K38" s="671"/>
      <c r="L38" s="671"/>
      <c r="M38" s="672"/>
      <c r="N38" s="671"/>
    </row>
    <row r="39" spans="1:14" s="19" customFormat="1" ht="15" customHeight="1">
      <c r="A39" s="47"/>
      <c r="B39" s="668" t="s">
        <v>962</v>
      </c>
      <c r="C39" s="669"/>
      <c r="D39" s="675"/>
      <c r="E39" s="669"/>
      <c r="F39" s="669"/>
      <c r="G39" s="675"/>
      <c r="H39" s="669"/>
      <c r="I39" s="669"/>
      <c r="J39" s="675"/>
      <c r="K39" s="669"/>
      <c r="L39" s="669"/>
      <c r="M39" s="675"/>
      <c r="N39" s="669"/>
    </row>
    <row r="40" spans="1:14" s="19" customFormat="1" ht="15" customHeight="1">
      <c r="A40" s="47" t="s">
        <v>1029</v>
      </c>
      <c r="B40" s="670" t="s">
        <v>68</v>
      </c>
      <c r="C40" s="671">
        <v>1289102</v>
      </c>
      <c r="D40" s="672">
        <v>7.0151453229656633E-3</v>
      </c>
      <c r="E40" s="671">
        <v>16</v>
      </c>
      <c r="F40" s="671">
        <v>1171949</v>
      </c>
      <c r="G40" s="672">
        <v>6.119951631387296E-3</v>
      </c>
      <c r="H40" s="671">
        <v>17</v>
      </c>
      <c r="I40" s="671">
        <v>1145621.8426999999</v>
      </c>
      <c r="J40" s="672">
        <v>5.7459319127539351E-3</v>
      </c>
      <c r="K40" s="671">
        <v>18</v>
      </c>
      <c r="L40" s="671">
        <v>1195784.8203800002</v>
      </c>
      <c r="M40" s="678">
        <v>5.676145170885427E-3</v>
      </c>
      <c r="N40" s="677">
        <v>18</v>
      </c>
    </row>
    <row r="41" spans="1:14" s="19" customFormat="1" ht="15" customHeight="1">
      <c r="A41" s="47" t="s">
        <v>1029</v>
      </c>
      <c r="B41" s="670" t="s">
        <v>69</v>
      </c>
      <c r="C41" s="671">
        <v>778971</v>
      </c>
      <c r="D41" s="672">
        <v>4.2390708938283284E-3</v>
      </c>
      <c r="E41" s="671">
        <v>20</v>
      </c>
      <c r="F41" s="671">
        <v>758493</v>
      </c>
      <c r="G41" s="672">
        <v>3.9608724208526512E-3</v>
      </c>
      <c r="H41" s="671">
        <v>22</v>
      </c>
      <c r="I41" s="671">
        <v>754205.56166999985</v>
      </c>
      <c r="J41" s="672">
        <v>3.7827611556032338E-3</v>
      </c>
      <c r="K41" s="671">
        <v>22</v>
      </c>
      <c r="L41" s="671">
        <v>770581.7774299999</v>
      </c>
      <c r="M41" s="678">
        <v>3.65779357639081E-3</v>
      </c>
      <c r="N41" s="677">
        <v>22</v>
      </c>
    </row>
    <row r="42" spans="1:14" s="19" customFormat="1" ht="15" customHeight="1">
      <c r="A42" s="47" t="s">
        <v>1029</v>
      </c>
      <c r="B42" s="670" t="s">
        <v>70</v>
      </c>
      <c r="C42" s="671">
        <v>373628</v>
      </c>
      <c r="D42" s="672">
        <v>2.033240749552025E-3</v>
      </c>
      <c r="E42" s="671">
        <v>23</v>
      </c>
      <c r="F42" s="671">
        <v>364911</v>
      </c>
      <c r="G42" s="672">
        <v>1.9055758141021235E-3</v>
      </c>
      <c r="H42" s="671">
        <v>23</v>
      </c>
      <c r="I42" s="671">
        <v>365390.73890000005</v>
      </c>
      <c r="J42" s="672">
        <v>1.8326381612296498E-3</v>
      </c>
      <c r="K42" s="671">
        <v>26</v>
      </c>
      <c r="L42" s="671">
        <v>339133.27604999993</v>
      </c>
      <c r="M42" s="678">
        <v>1.6097960722783208E-3</v>
      </c>
      <c r="N42" s="677">
        <v>28</v>
      </c>
    </row>
    <row r="43" spans="1:14" s="19" customFormat="1" ht="15" customHeight="1">
      <c r="A43" s="47" t="s">
        <v>1029</v>
      </c>
      <c r="B43" s="670" t="s">
        <v>71</v>
      </c>
      <c r="C43" s="671">
        <v>93916</v>
      </c>
      <c r="D43" s="672">
        <v>5.1108010704478245E-4</v>
      </c>
      <c r="E43" s="671">
        <v>50</v>
      </c>
      <c r="F43" s="671">
        <v>101158</v>
      </c>
      <c r="G43" s="672">
        <v>5.282500067220298E-4</v>
      </c>
      <c r="H43" s="671">
        <v>47</v>
      </c>
      <c r="I43" s="671">
        <v>93882.000149999993</v>
      </c>
      <c r="J43" s="672">
        <v>4.7087054435319091E-4</v>
      </c>
      <c r="K43" s="671">
        <v>50</v>
      </c>
      <c r="L43" s="671">
        <v>85613.43974999999</v>
      </c>
      <c r="M43" s="678">
        <v>4.0638943087220733E-4</v>
      </c>
      <c r="N43" s="677">
        <v>52</v>
      </c>
    </row>
    <row r="44" spans="1:14" s="19" customFormat="1" ht="15" customHeight="1">
      <c r="A44" s="47" t="s">
        <v>1029</v>
      </c>
      <c r="B44" s="670" t="s">
        <v>72</v>
      </c>
      <c r="C44" s="671">
        <v>206045</v>
      </c>
      <c r="D44" s="672">
        <v>1.1212732724566869E-3</v>
      </c>
      <c r="E44" s="671">
        <v>36</v>
      </c>
      <c r="F44" s="671">
        <v>199594</v>
      </c>
      <c r="G44" s="672">
        <v>1.0422856505830167E-3</v>
      </c>
      <c r="H44" s="671">
        <v>36</v>
      </c>
      <c r="I44" s="671">
        <v>183462.43691999998</v>
      </c>
      <c r="J44" s="672">
        <v>9.2016635140770755E-4</v>
      </c>
      <c r="K44" s="671">
        <v>38</v>
      </c>
      <c r="L44" s="671">
        <v>192229.95812</v>
      </c>
      <c r="M44" s="678">
        <v>9.1247616618481977E-4</v>
      </c>
      <c r="N44" s="677">
        <v>38</v>
      </c>
    </row>
    <row r="45" spans="1:14" s="19" customFormat="1" ht="15" customHeight="1">
      <c r="A45" s="47" t="s">
        <v>1029</v>
      </c>
      <c r="B45" s="670" t="s">
        <v>90</v>
      </c>
      <c r="C45" s="671">
        <v>118301</v>
      </c>
      <c r="D45" s="672">
        <v>6.4378048195733227E-4</v>
      </c>
      <c r="E45" s="671">
        <v>43</v>
      </c>
      <c r="F45" s="671">
        <v>112733</v>
      </c>
      <c r="G45" s="672">
        <v>5.8869499206977774E-4</v>
      </c>
      <c r="H45" s="671">
        <v>44</v>
      </c>
      <c r="I45" s="671">
        <v>112333.33829</v>
      </c>
      <c r="J45" s="672">
        <v>5.6341428671216316E-4</v>
      </c>
      <c r="K45" s="671">
        <v>45</v>
      </c>
      <c r="L45" s="671">
        <v>121423.43796999998</v>
      </c>
      <c r="M45" s="678">
        <v>5.7637214431832315E-4</v>
      </c>
      <c r="N45" s="677">
        <v>45</v>
      </c>
    </row>
    <row r="46" spans="1:14" s="19" customFormat="1" ht="15" customHeight="1">
      <c r="A46" s="47" t="s">
        <v>1029</v>
      </c>
      <c r="B46" s="670" t="s">
        <v>73</v>
      </c>
      <c r="C46" s="671">
        <v>350376</v>
      </c>
      <c r="D46" s="672">
        <v>1.9067060307713564E-3</v>
      </c>
      <c r="E46" s="671">
        <v>24</v>
      </c>
      <c r="F46" s="671">
        <v>328517</v>
      </c>
      <c r="G46" s="672">
        <v>1.7155252917050658E-3</v>
      </c>
      <c r="H46" s="671">
        <v>26</v>
      </c>
      <c r="I46" s="671">
        <v>327425.90900000004</v>
      </c>
      <c r="J46" s="672">
        <v>1.6422233842465529E-3</v>
      </c>
      <c r="K46" s="671">
        <v>28</v>
      </c>
      <c r="L46" s="671">
        <v>340767.05540000001</v>
      </c>
      <c r="M46" s="678">
        <v>1.617551287606149E-3</v>
      </c>
      <c r="N46" s="677">
        <v>27</v>
      </c>
    </row>
    <row r="47" spans="1:14" s="19" customFormat="1" ht="15" customHeight="1">
      <c r="A47" s="47" t="s">
        <v>1029</v>
      </c>
      <c r="B47" s="670" t="s">
        <v>74</v>
      </c>
      <c r="C47" s="671">
        <v>199195</v>
      </c>
      <c r="D47" s="672">
        <v>1.0839963576258088E-3</v>
      </c>
      <c r="E47" s="671">
        <v>37</v>
      </c>
      <c r="F47" s="671">
        <v>189189</v>
      </c>
      <c r="G47" s="672">
        <v>9.8795043913219006E-4</v>
      </c>
      <c r="H47" s="671">
        <v>37</v>
      </c>
      <c r="I47" s="671">
        <v>178029.16958000002</v>
      </c>
      <c r="J47" s="672">
        <v>8.9291548813344229E-4</v>
      </c>
      <c r="K47" s="671">
        <v>39</v>
      </c>
      <c r="L47" s="671">
        <v>186544.72321000003</v>
      </c>
      <c r="M47" s="678">
        <v>8.8548952266020076E-4</v>
      </c>
      <c r="N47" s="677">
        <v>39</v>
      </c>
    </row>
    <row r="48" spans="1:14" s="19" customFormat="1" ht="15" customHeight="1">
      <c r="A48" s="47" t="s">
        <v>1029</v>
      </c>
      <c r="B48" s="670" t="s">
        <v>75</v>
      </c>
      <c r="C48" s="671">
        <v>184314</v>
      </c>
      <c r="D48" s="672">
        <v>1.0030156613340861E-3</v>
      </c>
      <c r="E48" s="671">
        <v>39</v>
      </c>
      <c r="F48" s="671">
        <v>176078</v>
      </c>
      <c r="G48" s="672">
        <v>9.1948441728386841E-4</v>
      </c>
      <c r="H48" s="671">
        <v>39</v>
      </c>
      <c r="I48" s="671">
        <v>173292.81723000002</v>
      </c>
      <c r="J48" s="672">
        <v>8.6916004187399213E-4</v>
      </c>
      <c r="K48" s="671">
        <v>40</v>
      </c>
      <c r="L48" s="671">
        <v>179205.38065000001</v>
      </c>
      <c r="M48" s="678">
        <v>8.5065116953895992E-4</v>
      </c>
      <c r="N48" s="677">
        <v>40</v>
      </c>
    </row>
    <row r="49" spans="1:14" s="19" customFormat="1" ht="15" customHeight="1">
      <c r="A49" s="47" t="s">
        <v>1029</v>
      </c>
      <c r="B49" s="670" t="s">
        <v>76</v>
      </c>
      <c r="C49" s="671">
        <v>166916</v>
      </c>
      <c r="D49" s="672">
        <v>9.0833773954903231E-4</v>
      </c>
      <c r="E49" s="671">
        <v>40</v>
      </c>
      <c r="F49" s="671">
        <v>154315</v>
      </c>
      <c r="G49" s="672">
        <v>8.0583740077215863E-4</v>
      </c>
      <c r="H49" s="671">
        <v>41</v>
      </c>
      <c r="I49" s="671">
        <v>154198.69886999999</v>
      </c>
      <c r="J49" s="672">
        <v>7.7339239853711902E-4</v>
      </c>
      <c r="K49" s="671">
        <v>42</v>
      </c>
      <c r="L49" s="671">
        <v>158333.73047000001</v>
      </c>
      <c r="M49" s="678">
        <v>7.5157772893451325E-4</v>
      </c>
      <c r="N49" s="677">
        <v>42</v>
      </c>
    </row>
    <row r="50" spans="1:14" s="19" customFormat="1" ht="15" customHeight="1">
      <c r="A50" s="47" t="s">
        <v>1029</v>
      </c>
      <c r="B50" s="670" t="s">
        <v>77</v>
      </c>
      <c r="C50" s="671">
        <v>125496</v>
      </c>
      <c r="D50" s="672">
        <v>6.8293484724319634E-4</v>
      </c>
      <c r="E50" s="671">
        <v>42</v>
      </c>
      <c r="F50" s="671">
        <v>116178</v>
      </c>
      <c r="G50" s="672">
        <v>6.0668488187737963E-4</v>
      </c>
      <c r="H50" s="671">
        <v>42</v>
      </c>
      <c r="I50" s="671">
        <v>120698.57520000001</v>
      </c>
      <c r="J50" s="672">
        <v>6.053706111530748E-4</v>
      </c>
      <c r="K50" s="671">
        <v>43</v>
      </c>
      <c r="L50" s="671">
        <v>130626.16012000002</v>
      </c>
      <c r="M50" s="678">
        <v>6.2005557799339132E-4</v>
      </c>
      <c r="N50" s="677">
        <v>43</v>
      </c>
    </row>
    <row r="51" spans="1:14" s="19" customFormat="1" ht="15" customHeight="1">
      <c r="A51" s="47" t="s">
        <v>1029</v>
      </c>
      <c r="B51" s="670" t="s">
        <v>83</v>
      </c>
      <c r="C51" s="671">
        <v>60010</v>
      </c>
      <c r="D51" s="672">
        <v>3.2656754146000042E-4</v>
      </c>
      <c r="E51" s="671">
        <v>55</v>
      </c>
      <c r="F51" s="671">
        <v>55025</v>
      </c>
      <c r="G51" s="672">
        <v>2.8734214416931619E-4</v>
      </c>
      <c r="H51" s="671">
        <v>54</v>
      </c>
      <c r="I51" s="671">
        <v>55079.264549999993</v>
      </c>
      <c r="J51" s="672">
        <v>2.7625320338077512E-4</v>
      </c>
      <c r="K51" s="671">
        <v>58</v>
      </c>
      <c r="L51" s="671">
        <v>55432.653849999995</v>
      </c>
      <c r="M51" s="678">
        <v>2.6312743321164797E-4</v>
      </c>
      <c r="N51" s="677">
        <v>60</v>
      </c>
    </row>
    <row r="52" spans="1:14" s="19" customFormat="1" ht="15" customHeight="1">
      <c r="A52" s="47" t="s">
        <v>1029</v>
      </c>
      <c r="B52" s="670" t="s">
        <v>81</v>
      </c>
      <c r="C52" s="671">
        <v>114058</v>
      </c>
      <c r="D52" s="672">
        <v>6.2069056230369484E-4</v>
      </c>
      <c r="E52" s="671">
        <v>46</v>
      </c>
      <c r="F52" s="671">
        <v>112742</v>
      </c>
      <c r="G52" s="672">
        <v>5.8874199033052336E-4</v>
      </c>
      <c r="H52" s="671">
        <v>43</v>
      </c>
      <c r="I52" s="671">
        <v>118230.98081000001</v>
      </c>
      <c r="J52" s="672">
        <v>5.9299425027659449E-4</v>
      </c>
      <c r="K52" s="671">
        <v>44</v>
      </c>
      <c r="L52" s="671">
        <v>124697.00139000002</v>
      </c>
      <c r="M52" s="678">
        <v>5.9191107814766844E-4</v>
      </c>
      <c r="N52" s="677">
        <v>44</v>
      </c>
    </row>
    <row r="53" spans="1:14" s="19" customFormat="1" ht="15" customHeight="1">
      <c r="A53" s="47" t="s">
        <v>1029</v>
      </c>
      <c r="B53" s="670" t="s">
        <v>91</v>
      </c>
      <c r="C53" s="671">
        <v>187097</v>
      </c>
      <c r="D53" s="672">
        <v>1.0181604283376387E-3</v>
      </c>
      <c r="E53" s="671">
        <v>38</v>
      </c>
      <c r="F53" s="671">
        <v>185444</v>
      </c>
      <c r="G53" s="672">
        <v>9.6839394063306993E-4</v>
      </c>
      <c r="H53" s="671">
        <v>38</v>
      </c>
      <c r="I53" s="671">
        <v>186615.20939999999</v>
      </c>
      <c r="J53" s="672">
        <v>9.3597926220538369E-4</v>
      </c>
      <c r="K53" s="671">
        <v>37</v>
      </c>
      <c r="L53" s="671">
        <v>204800.76772</v>
      </c>
      <c r="M53" s="678">
        <v>9.7214721986359546E-4</v>
      </c>
      <c r="N53" s="677">
        <v>37</v>
      </c>
    </row>
    <row r="54" spans="1:14" s="19" customFormat="1" ht="15" customHeight="1">
      <c r="A54" s="47" t="s">
        <v>1029</v>
      </c>
      <c r="B54" s="670" t="s">
        <v>82</v>
      </c>
      <c r="C54" s="671">
        <v>80747</v>
      </c>
      <c r="D54" s="672">
        <v>4.394159185180912E-4</v>
      </c>
      <c r="E54" s="671">
        <v>52</v>
      </c>
      <c r="F54" s="671">
        <v>80084</v>
      </c>
      <c r="G54" s="672">
        <v>4.1820096817184042E-4</v>
      </c>
      <c r="H54" s="671">
        <v>51</v>
      </c>
      <c r="I54" s="671">
        <v>73732.826199999996</v>
      </c>
      <c r="J54" s="672">
        <v>3.6981120932683088E-4</v>
      </c>
      <c r="K54" s="671">
        <v>52</v>
      </c>
      <c r="L54" s="671">
        <v>69759.618040000001</v>
      </c>
      <c r="M54" s="678">
        <v>3.3113459237149936E-4</v>
      </c>
      <c r="N54" s="677">
        <v>53</v>
      </c>
    </row>
    <row r="55" spans="1:14" s="19" customFormat="1" ht="15" customHeight="1">
      <c r="A55" s="47" t="s">
        <v>1029</v>
      </c>
      <c r="B55" s="670" t="s">
        <v>80</v>
      </c>
      <c r="C55" s="671">
        <v>226596</v>
      </c>
      <c r="D55" s="672">
        <v>1.2331094588346983E-3</v>
      </c>
      <c r="E55" s="671">
        <v>34</v>
      </c>
      <c r="F55" s="671">
        <v>230553</v>
      </c>
      <c r="G55" s="672">
        <v>1.2039544455187342E-3</v>
      </c>
      <c r="H55" s="671">
        <v>32</v>
      </c>
      <c r="I55" s="671">
        <v>242044.13655999998</v>
      </c>
      <c r="J55" s="672">
        <v>1.2139862184168142E-3</v>
      </c>
      <c r="K55" s="671">
        <v>32</v>
      </c>
      <c r="L55" s="671">
        <v>249290.36618000001</v>
      </c>
      <c r="M55" s="678">
        <v>1.1833302146210564E-3</v>
      </c>
      <c r="N55" s="677">
        <v>32</v>
      </c>
    </row>
    <row r="56" spans="1:14" s="19" customFormat="1" ht="15" customHeight="1">
      <c r="A56" s="47" t="s">
        <v>1029</v>
      </c>
      <c r="B56" s="670" t="s">
        <v>78</v>
      </c>
      <c r="C56" s="671">
        <v>103170</v>
      </c>
      <c r="D56" s="672">
        <v>5.6143931432141715E-4</v>
      </c>
      <c r="E56" s="671">
        <v>47</v>
      </c>
      <c r="F56" s="671">
        <v>103064</v>
      </c>
      <c r="G56" s="672">
        <v>5.3820319394214274E-4</v>
      </c>
      <c r="H56" s="671">
        <v>46</v>
      </c>
      <c r="I56" s="671">
        <v>97577.613290000008</v>
      </c>
      <c r="J56" s="672">
        <v>4.8940610354632999E-4</v>
      </c>
      <c r="K56" s="671">
        <v>49</v>
      </c>
      <c r="L56" s="671">
        <v>99599.716810000013</v>
      </c>
      <c r="M56" s="678">
        <v>4.7277941813392597E-4</v>
      </c>
      <c r="N56" s="677">
        <v>49</v>
      </c>
    </row>
    <row r="57" spans="1:14" s="19" customFormat="1" ht="15" customHeight="1">
      <c r="A57" s="47" t="s">
        <v>1029</v>
      </c>
      <c r="B57" s="670" t="s">
        <v>79</v>
      </c>
      <c r="C57" s="671">
        <v>64514</v>
      </c>
      <c r="D57" s="672">
        <v>3.5107779319697494E-4</v>
      </c>
      <c r="E57" s="671">
        <v>54</v>
      </c>
      <c r="F57" s="671">
        <v>61295</v>
      </c>
      <c r="G57" s="672">
        <v>3.2008426582204883E-4</v>
      </c>
      <c r="H57" s="671">
        <v>53</v>
      </c>
      <c r="I57" s="671">
        <v>62107.243459999998</v>
      </c>
      <c r="J57" s="672">
        <v>3.115024337952003E-4</v>
      </c>
      <c r="K57" s="671">
        <v>53</v>
      </c>
      <c r="L57" s="671">
        <v>61159.220330000011</v>
      </c>
      <c r="M57" s="678">
        <v>2.9031026921794297E-4</v>
      </c>
      <c r="N57" s="677">
        <v>56</v>
      </c>
    </row>
    <row r="58" spans="1:14" s="19" customFormat="1" ht="15" customHeight="1">
      <c r="A58" s="47" t="s">
        <v>1029</v>
      </c>
      <c r="B58" s="670" t="s">
        <v>88</v>
      </c>
      <c r="C58" s="671">
        <v>231111</v>
      </c>
      <c r="D58" s="672">
        <v>1.2576795713108175E-3</v>
      </c>
      <c r="E58" s="671">
        <v>33</v>
      </c>
      <c r="F58" s="671">
        <v>224060</v>
      </c>
      <c r="G58" s="672">
        <v>1.1700478114053065E-3</v>
      </c>
      <c r="H58" s="671">
        <v>34</v>
      </c>
      <c r="I58" s="671">
        <v>252382.11810000002</v>
      </c>
      <c r="J58" s="672">
        <v>1.2658369564440765E-3</v>
      </c>
      <c r="K58" s="671">
        <v>30</v>
      </c>
      <c r="L58" s="671">
        <v>285953.71596</v>
      </c>
      <c r="M58" s="678">
        <v>1.3573636128173115E-3</v>
      </c>
      <c r="N58" s="677">
        <v>29</v>
      </c>
    </row>
    <row r="59" spans="1:14" s="19" customFormat="1" ht="15" customHeight="1">
      <c r="A59" s="47" t="s">
        <v>1029</v>
      </c>
      <c r="B59" s="670" t="s">
        <v>89</v>
      </c>
      <c r="C59" s="671">
        <v>267826</v>
      </c>
      <c r="D59" s="672">
        <v>1.4574783929189479E-3</v>
      </c>
      <c r="E59" s="671">
        <v>27</v>
      </c>
      <c r="F59" s="671">
        <v>239471</v>
      </c>
      <c r="G59" s="672">
        <v>1.2505244998886019E-3</v>
      </c>
      <c r="H59" s="671">
        <v>30</v>
      </c>
      <c r="I59" s="671">
        <v>251409.29581999997</v>
      </c>
      <c r="J59" s="672">
        <v>1.2609577106268736E-3</v>
      </c>
      <c r="K59" s="671">
        <v>31</v>
      </c>
      <c r="L59" s="671">
        <v>284338.67155999999</v>
      </c>
      <c r="M59" s="678">
        <v>1.3496973284527782E-3</v>
      </c>
      <c r="N59" s="677">
        <v>31</v>
      </c>
    </row>
    <row r="60" spans="1:14" s="19" customFormat="1" ht="15" customHeight="1">
      <c r="A60" s="47" t="s">
        <v>1029</v>
      </c>
      <c r="B60" s="670" t="s">
        <v>87</v>
      </c>
      <c r="C60" s="671">
        <v>71610</v>
      </c>
      <c r="D60" s="672">
        <v>3.8969341183053873E-4</v>
      </c>
      <c r="E60" s="671">
        <v>53</v>
      </c>
      <c r="F60" s="671">
        <v>64834</v>
      </c>
      <c r="G60" s="672">
        <v>3.3856502635299312E-4</v>
      </c>
      <c r="H60" s="671">
        <v>52</v>
      </c>
      <c r="I60" s="671">
        <v>59798.658579999988</v>
      </c>
      <c r="J60" s="672">
        <v>2.9992359421578862E-4</v>
      </c>
      <c r="K60" s="671">
        <v>55</v>
      </c>
      <c r="L60" s="671">
        <v>58526.665340000007</v>
      </c>
      <c r="M60" s="678">
        <v>2.7781407087280061E-4</v>
      </c>
      <c r="N60" s="677">
        <v>59</v>
      </c>
    </row>
    <row r="61" spans="1:14" s="19" customFormat="1" ht="15" customHeight="1">
      <c r="A61" s="47" t="s">
        <v>1029</v>
      </c>
      <c r="B61" s="670" t="s">
        <v>85</v>
      </c>
      <c r="C61" s="671">
        <v>165607</v>
      </c>
      <c r="D61" s="672">
        <v>9.0121431159083962E-4</v>
      </c>
      <c r="E61" s="671">
        <v>41</v>
      </c>
      <c r="F61" s="671">
        <v>163526</v>
      </c>
      <c r="G61" s="672">
        <v>8.5393750963074237E-4</v>
      </c>
      <c r="H61" s="671">
        <v>40</v>
      </c>
      <c r="I61" s="671">
        <v>163435.53535999998</v>
      </c>
      <c r="J61" s="672">
        <v>8.1972028055069489E-4</v>
      </c>
      <c r="K61" s="671">
        <v>41</v>
      </c>
      <c r="L61" s="671">
        <v>171186.75621999998</v>
      </c>
      <c r="M61" s="678">
        <v>8.1258840476743132E-4</v>
      </c>
      <c r="N61" s="677">
        <v>41</v>
      </c>
    </row>
    <row r="62" spans="1:14" s="19" customFormat="1" ht="15" customHeight="1">
      <c r="A62" s="47" t="s">
        <v>1029</v>
      </c>
      <c r="B62" s="670" t="s">
        <v>84</v>
      </c>
      <c r="C62" s="671">
        <v>96041</v>
      </c>
      <c r="D62" s="672">
        <v>5.2264411347041986E-4</v>
      </c>
      <c r="E62" s="671">
        <v>49</v>
      </c>
      <c r="F62" s="671">
        <v>90660</v>
      </c>
      <c r="G62" s="672">
        <v>4.7342914657683247E-4</v>
      </c>
      <c r="H62" s="671">
        <v>49</v>
      </c>
      <c r="I62" s="671">
        <v>86701.80481999999</v>
      </c>
      <c r="J62" s="672">
        <v>4.3485786377334135E-4</v>
      </c>
      <c r="K62" s="671">
        <v>51</v>
      </c>
      <c r="L62" s="671">
        <v>92949.045420000009</v>
      </c>
      <c r="M62" s="678">
        <v>4.412100457434168E-4</v>
      </c>
      <c r="N62" s="677">
        <v>51</v>
      </c>
    </row>
    <row r="63" spans="1:14" s="19" customFormat="1" ht="15" customHeight="1">
      <c r="A63" s="47" t="s">
        <v>1029</v>
      </c>
      <c r="B63" s="670" t="s">
        <v>92</v>
      </c>
      <c r="C63" s="671">
        <v>100284</v>
      </c>
      <c r="D63" s="672">
        <v>5.4573403312405729E-4</v>
      </c>
      <c r="E63" s="671">
        <v>48</v>
      </c>
      <c r="F63" s="671">
        <v>95532</v>
      </c>
      <c r="G63" s="672">
        <v>4.9887087172708982E-4</v>
      </c>
      <c r="H63" s="671">
        <v>48</v>
      </c>
      <c r="I63" s="671">
        <v>100788.91200999999</v>
      </c>
      <c r="J63" s="672">
        <v>5.0551255605001675E-4</v>
      </c>
      <c r="K63" s="671">
        <v>48</v>
      </c>
      <c r="L63" s="671">
        <v>102857.21401999998</v>
      </c>
      <c r="M63" s="678">
        <v>4.8824208896113908E-4</v>
      </c>
      <c r="N63" s="677">
        <v>48</v>
      </c>
    </row>
    <row r="64" spans="1:14" s="19" customFormat="1" ht="15" customHeight="1">
      <c r="A64" s="47" t="s">
        <v>1029</v>
      </c>
      <c r="B64" s="670" t="s">
        <v>93</v>
      </c>
      <c r="C64" s="671">
        <v>238167</v>
      </c>
      <c r="D64" s="672">
        <v>1.2960775145293103E-3</v>
      </c>
      <c r="E64" s="671">
        <v>32</v>
      </c>
      <c r="F64" s="671">
        <v>220042</v>
      </c>
      <c r="G64" s="672">
        <v>1.1490656989969045E-3</v>
      </c>
      <c r="H64" s="671">
        <v>35</v>
      </c>
      <c r="I64" s="671">
        <v>212535.55826000002</v>
      </c>
      <c r="J64" s="672">
        <v>1.0659842552608371E-3</v>
      </c>
      <c r="K64" s="671">
        <v>36</v>
      </c>
      <c r="L64" s="671">
        <v>213721.09378</v>
      </c>
      <c r="M64" s="678">
        <v>1.0144901772462642E-3</v>
      </c>
      <c r="N64" s="677">
        <v>36</v>
      </c>
    </row>
    <row r="65" spans="1:14" s="19" customFormat="1" ht="15" customHeight="1">
      <c r="A65" s="47"/>
      <c r="B65" s="670" t="s">
        <v>94</v>
      </c>
      <c r="C65" s="671">
        <v>116662</v>
      </c>
      <c r="D65" s="672">
        <v>6.3486123182480536E-4</v>
      </c>
      <c r="E65" s="671">
        <v>45</v>
      </c>
      <c r="F65" s="671">
        <v>109291</v>
      </c>
      <c r="G65" s="672">
        <v>5.707207683490911E-4</v>
      </c>
      <c r="H65" s="671">
        <v>45</v>
      </c>
      <c r="I65" s="671">
        <v>107826.59182000002</v>
      </c>
      <c r="J65" s="672">
        <v>5.4081044188354708E-4</v>
      </c>
      <c r="K65" s="671">
        <v>46</v>
      </c>
      <c r="L65" s="671">
        <v>108536.34765</v>
      </c>
      <c r="M65" s="678">
        <v>5.1519977096156264E-4</v>
      </c>
      <c r="N65" s="677">
        <v>46</v>
      </c>
    </row>
    <row r="66" spans="1:14" s="19" customFormat="1" ht="15" customHeight="1">
      <c r="A66" s="47"/>
      <c r="B66" s="670" t="s">
        <v>95</v>
      </c>
      <c r="C66" s="671">
        <v>261751</v>
      </c>
      <c r="D66" s="672">
        <v>1.4244189392550669E-3</v>
      </c>
      <c r="E66" s="671">
        <v>28</v>
      </c>
      <c r="F66" s="671">
        <v>252509</v>
      </c>
      <c r="G66" s="672">
        <v>1.3186093136219874E-3</v>
      </c>
      <c r="H66" s="671">
        <v>28</v>
      </c>
      <c r="I66" s="671">
        <v>271467.56900999998</v>
      </c>
      <c r="J66" s="672">
        <v>1.3615611276894608E-3</v>
      </c>
      <c r="K66" s="671">
        <v>29</v>
      </c>
      <c r="L66" s="671">
        <v>285225.42288000003</v>
      </c>
      <c r="M66" s="678">
        <v>1.3539065550101073E-3</v>
      </c>
      <c r="N66" s="677">
        <v>30</v>
      </c>
    </row>
    <row r="67" spans="1:14" s="19" customFormat="1" ht="15" customHeight="1">
      <c r="A67" s="47"/>
      <c r="B67" s="670" t="s">
        <v>96</v>
      </c>
      <c r="C67" s="671">
        <v>260374</v>
      </c>
      <c r="D67" s="672">
        <v>1.4169254630912538E-3</v>
      </c>
      <c r="E67" s="671">
        <v>29</v>
      </c>
      <c r="F67" s="671">
        <v>238229</v>
      </c>
      <c r="G67" s="672">
        <v>1.2440387399057162E-3</v>
      </c>
      <c r="H67" s="671">
        <v>31</v>
      </c>
      <c r="I67" s="671">
        <v>218562.05544999999</v>
      </c>
      <c r="J67" s="672">
        <v>1.0962104967966407E-3</v>
      </c>
      <c r="K67" s="671">
        <v>35</v>
      </c>
      <c r="L67" s="671">
        <v>232052.89305000001</v>
      </c>
      <c r="M67" s="678">
        <v>1.1015074667507295E-3</v>
      </c>
      <c r="N67" s="677">
        <v>35</v>
      </c>
    </row>
    <row r="68" spans="1:14" s="19" customFormat="1" ht="15" customHeight="1">
      <c r="A68" s="47"/>
      <c r="B68" s="670" t="s">
        <v>97</v>
      </c>
      <c r="C68" s="671">
        <v>51671</v>
      </c>
      <c r="D68" s="672">
        <v>2.8118765930311082E-4</v>
      </c>
      <c r="E68" s="671">
        <v>56</v>
      </c>
      <c r="F68" s="671">
        <v>51577</v>
      </c>
      <c r="G68" s="672">
        <v>2.6933658827479911E-4</v>
      </c>
      <c r="H68" s="671">
        <v>56</v>
      </c>
      <c r="I68" s="671">
        <v>61559.615409999999</v>
      </c>
      <c r="J68" s="672">
        <v>3.0875577397122361E-4</v>
      </c>
      <c r="K68" s="671">
        <v>54</v>
      </c>
      <c r="L68" s="671">
        <v>65762.311969999995</v>
      </c>
      <c r="M68" s="678">
        <v>3.1216020069242516E-4</v>
      </c>
      <c r="N68" s="677">
        <v>54</v>
      </c>
    </row>
    <row r="69" spans="1:14" s="19" customFormat="1" ht="15" customHeight="1">
      <c r="A69" s="47"/>
      <c r="B69" s="670" t="s">
        <v>98</v>
      </c>
      <c r="C69" s="671">
        <v>226236</v>
      </c>
      <c r="D69" s="672">
        <v>1.231150380099061E-3</v>
      </c>
      <c r="E69" s="671">
        <v>35</v>
      </c>
      <c r="F69" s="671">
        <v>224301</v>
      </c>
      <c r="G69" s="672">
        <v>1.1713063203874928E-3</v>
      </c>
      <c r="H69" s="671">
        <v>33</v>
      </c>
      <c r="I69" s="671">
        <v>229251.12529999999</v>
      </c>
      <c r="J69" s="672">
        <v>1.1498221383344971E-3</v>
      </c>
      <c r="K69" s="671">
        <v>34</v>
      </c>
      <c r="L69" s="671">
        <v>234547.94353999998</v>
      </c>
      <c r="M69" s="678">
        <v>1.1133509594498825E-3</v>
      </c>
      <c r="N69" s="677">
        <v>34</v>
      </c>
    </row>
    <row r="70" spans="1:14" s="19" customFormat="1" ht="15" customHeight="1">
      <c r="A70" s="47"/>
      <c r="B70" s="670" t="s">
        <v>1028</v>
      </c>
      <c r="C70" s="672" t="s">
        <v>1026</v>
      </c>
      <c r="D70" s="672" t="s">
        <v>1026</v>
      </c>
      <c r="E70" s="672" t="s">
        <v>1026</v>
      </c>
      <c r="F70" s="671">
        <v>54123</v>
      </c>
      <c r="G70" s="672">
        <v>2.8263187403681784E-4</v>
      </c>
      <c r="H70" s="671">
        <v>55</v>
      </c>
      <c r="I70" s="671">
        <v>54887.714740000003</v>
      </c>
      <c r="J70" s="672">
        <v>2.7529247434686729E-4</v>
      </c>
      <c r="K70" s="671">
        <v>59</v>
      </c>
      <c r="L70" s="671">
        <v>59965.027949999996</v>
      </c>
      <c r="M70" s="678">
        <v>2.8464168303477731E-4</v>
      </c>
      <c r="N70" s="677">
        <v>57</v>
      </c>
    </row>
    <row r="71" spans="1:14" s="19" customFormat="1" ht="15" customHeight="1">
      <c r="A71" s="47"/>
      <c r="B71" s="670" t="s">
        <v>1319</v>
      </c>
      <c r="C71" s="672" t="s">
        <v>1026</v>
      </c>
      <c r="D71" s="672" t="s">
        <v>1026</v>
      </c>
      <c r="E71" s="672" t="s">
        <v>1026</v>
      </c>
      <c r="F71" s="672" t="s">
        <v>1026</v>
      </c>
      <c r="G71" s="672" t="s">
        <v>1026</v>
      </c>
      <c r="H71" s="672" t="s">
        <v>1026</v>
      </c>
      <c r="I71" s="671">
        <v>55476.561350000004</v>
      </c>
      <c r="J71" s="672">
        <v>2.7824586821734534E-4</v>
      </c>
      <c r="K71" s="671">
        <v>57</v>
      </c>
      <c r="L71" s="671">
        <v>62034.494769999998</v>
      </c>
      <c r="M71" s="678">
        <v>2.9446501738093317E-4</v>
      </c>
      <c r="N71" s="677">
        <v>55</v>
      </c>
    </row>
    <row r="72" spans="1:14" s="19" customFormat="1" ht="15" customHeight="1">
      <c r="A72" s="47"/>
      <c r="B72" s="670" t="s">
        <v>1336</v>
      </c>
      <c r="C72" s="672" t="s">
        <v>1026</v>
      </c>
      <c r="D72" s="672" t="s">
        <v>1026</v>
      </c>
      <c r="E72" s="672" t="s">
        <v>1026</v>
      </c>
      <c r="F72" s="672" t="s">
        <v>1026</v>
      </c>
      <c r="G72" s="672" t="s">
        <v>1026</v>
      </c>
      <c r="H72" s="672" t="s">
        <v>1026</v>
      </c>
      <c r="I72" s="671">
        <v>57641.103479999998</v>
      </c>
      <c r="J72" s="672">
        <v>2.8910225314097347E-4</v>
      </c>
      <c r="K72" s="671">
        <v>56</v>
      </c>
      <c r="L72" s="671">
        <v>58905.123200000002</v>
      </c>
      <c r="M72" s="678">
        <v>2.796105326758029E-4</v>
      </c>
      <c r="N72" s="677">
        <v>58</v>
      </c>
    </row>
    <row r="73" spans="1:14" s="19" customFormat="1" ht="15" customHeight="1">
      <c r="A73" s="47"/>
      <c r="B73" s="670" t="s">
        <v>1337</v>
      </c>
      <c r="C73" s="672" t="s">
        <v>1026</v>
      </c>
      <c r="D73" s="672" t="s">
        <v>1026</v>
      </c>
      <c r="E73" s="672" t="s">
        <v>1026</v>
      </c>
      <c r="F73" s="672" t="s">
        <v>1026</v>
      </c>
      <c r="G73" s="672" t="s">
        <v>1026</v>
      </c>
      <c r="H73" s="672" t="s">
        <v>1026</v>
      </c>
      <c r="I73" s="671">
        <v>20014.280970000003</v>
      </c>
      <c r="J73" s="672">
        <v>1.0038277156562702E-4</v>
      </c>
      <c r="K73" s="671">
        <v>63</v>
      </c>
      <c r="L73" s="671">
        <v>21136.1957</v>
      </c>
      <c r="M73" s="678">
        <v>1.0032918390393953E-4</v>
      </c>
      <c r="N73" s="677">
        <v>64</v>
      </c>
    </row>
    <row r="74" spans="1:14" s="19" customFormat="1" ht="15" customHeight="1">
      <c r="A74" s="47"/>
      <c r="B74" s="670" t="s">
        <v>1355</v>
      </c>
      <c r="C74" s="672" t="s">
        <v>1026</v>
      </c>
      <c r="D74" s="672" t="s">
        <v>1026</v>
      </c>
      <c r="E74" s="672" t="s">
        <v>1026</v>
      </c>
      <c r="F74" s="672" t="s">
        <v>1026</v>
      </c>
      <c r="G74" s="672" t="s">
        <v>1026</v>
      </c>
      <c r="H74" s="672" t="s">
        <v>1026</v>
      </c>
      <c r="I74" s="671">
        <v>32707.584079999997</v>
      </c>
      <c r="J74" s="672">
        <v>1.6404675971560414E-4</v>
      </c>
      <c r="K74" s="671">
        <v>61</v>
      </c>
      <c r="L74" s="671">
        <v>34715.016089999997</v>
      </c>
      <c r="M74" s="678">
        <v>1.6478505796205462E-4</v>
      </c>
      <c r="N74" s="677">
        <v>62</v>
      </c>
    </row>
    <row r="75" spans="1:14" s="19" customFormat="1" ht="15" customHeight="1">
      <c r="A75" s="47"/>
      <c r="B75" s="670" t="s">
        <v>1354</v>
      </c>
      <c r="C75" s="672" t="s">
        <v>1026</v>
      </c>
      <c r="D75" s="672" t="s">
        <v>1026</v>
      </c>
      <c r="E75" s="672" t="s">
        <v>1026</v>
      </c>
      <c r="F75" s="672" t="s">
        <v>1026</v>
      </c>
      <c r="G75" s="672" t="s">
        <v>1026</v>
      </c>
      <c r="H75" s="672" t="s">
        <v>1026</v>
      </c>
      <c r="I75" s="671">
        <v>17310.47928</v>
      </c>
      <c r="J75" s="672">
        <v>8.6821699458522163E-5</v>
      </c>
      <c r="K75" s="671">
        <v>64</v>
      </c>
      <c r="L75" s="671">
        <v>17797.418160000001</v>
      </c>
      <c r="M75" s="678">
        <v>8.4480692028696206E-5</v>
      </c>
      <c r="N75" s="677">
        <v>65</v>
      </c>
    </row>
    <row r="76" spans="1:14" s="19" customFormat="1" ht="15" customHeight="1">
      <c r="A76" s="47"/>
      <c r="B76" s="670" t="s">
        <v>1483</v>
      </c>
      <c r="C76" s="672" t="s">
        <v>1026</v>
      </c>
      <c r="D76" s="672" t="s">
        <v>1026</v>
      </c>
      <c r="E76" s="672" t="s">
        <v>1026</v>
      </c>
      <c r="F76" s="672" t="s">
        <v>1026</v>
      </c>
      <c r="G76" s="672" t="s">
        <v>1026</v>
      </c>
      <c r="H76" s="672" t="s">
        <v>1026</v>
      </c>
      <c r="I76" s="672" t="s">
        <v>1026</v>
      </c>
      <c r="J76" s="672" t="s">
        <v>1026</v>
      </c>
      <c r="K76" s="672" t="s">
        <v>1026</v>
      </c>
      <c r="L76" s="671">
        <v>108518.34755000001</v>
      </c>
      <c r="M76" s="678">
        <v>5.1511432818042912E-4</v>
      </c>
      <c r="N76" s="677">
        <v>47</v>
      </c>
    </row>
    <row r="77" spans="1:14" s="19" customFormat="1" ht="15" customHeight="1">
      <c r="A77" s="47" t="s">
        <v>1029</v>
      </c>
      <c r="B77" s="674" t="s">
        <v>441</v>
      </c>
      <c r="C77" s="671">
        <v>6809791</v>
      </c>
      <c r="D77" s="672">
        <v>3.7058102061763666E-2</v>
      </c>
      <c r="E77" s="671"/>
      <c r="F77" s="671">
        <v>6529478</v>
      </c>
      <c r="G77" s="672">
        <v>3.4097123286258579E-2</v>
      </c>
      <c r="H77" s="671"/>
      <c r="I77" s="671">
        <v>6697684.9266199982</v>
      </c>
      <c r="J77" s="672">
        <v>3.3592622038993922E-2</v>
      </c>
      <c r="K77" s="671"/>
      <c r="L77" s="671">
        <v>7063712.8086799998</v>
      </c>
      <c r="M77" s="678">
        <v>3.3529995250122943E-2</v>
      </c>
      <c r="N77" s="671"/>
    </row>
    <row r="78" spans="1:14" s="19" customFormat="1" ht="15" customHeight="1">
      <c r="A78" s="47"/>
      <c r="B78" s="674"/>
      <c r="C78" s="673"/>
      <c r="D78" s="672"/>
      <c r="E78" s="671"/>
      <c r="F78" s="673"/>
      <c r="G78" s="672"/>
      <c r="H78" s="671"/>
      <c r="I78" s="673"/>
      <c r="J78" s="672"/>
      <c r="K78" s="671"/>
      <c r="L78" s="673"/>
      <c r="M78" s="672"/>
      <c r="N78" s="671"/>
    </row>
    <row r="79" spans="1:14" s="19" customFormat="1" ht="15" customHeight="1">
      <c r="A79" s="47"/>
      <c r="B79" s="668" t="s">
        <v>447</v>
      </c>
      <c r="C79" s="669"/>
      <c r="D79" s="675"/>
      <c r="E79" s="669"/>
      <c r="F79" s="669"/>
      <c r="G79" s="675"/>
      <c r="H79" s="669"/>
      <c r="I79" s="669"/>
      <c r="J79" s="675"/>
      <c r="K79" s="669"/>
      <c r="L79" s="669"/>
      <c r="M79" s="675"/>
      <c r="N79" s="669"/>
    </row>
    <row r="80" spans="1:14" s="19" customFormat="1" ht="15" customHeight="1">
      <c r="A80" s="47"/>
      <c r="B80" s="670" t="s">
        <v>101</v>
      </c>
      <c r="C80" s="671">
        <v>729548</v>
      </c>
      <c r="D80" s="672">
        <v>3.9701165928521971E-3</v>
      </c>
      <c r="E80" s="673">
        <v>22</v>
      </c>
      <c r="F80" s="671">
        <v>770889</v>
      </c>
      <c r="G80" s="672">
        <v>4.0256046919861883E-3</v>
      </c>
      <c r="H80" s="673">
        <v>21</v>
      </c>
      <c r="I80" s="671">
        <v>821143.84735000005</v>
      </c>
      <c r="J80" s="672">
        <v>4.1184939581197033E-3</v>
      </c>
      <c r="K80" s="673">
        <v>20</v>
      </c>
      <c r="L80" s="671">
        <v>852342.94658999995</v>
      </c>
      <c r="M80" s="678">
        <v>4.0458970692466576E-3</v>
      </c>
      <c r="N80" s="696">
        <v>20</v>
      </c>
    </row>
    <row r="81" spans="1:14" s="19" customFormat="1" ht="15" customHeight="1">
      <c r="A81" s="47"/>
      <c r="B81" s="670" t="s">
        <v>103</v>
      </c>
      <c r="C81" s="671">
        <v>2150433</v>
      </c>
      <c r="D81" s="672">
        <v>1.1702409896424813E-2</v>
      </c>
      <c r="E81" s="673">
        <v>14</v>
      </c>
      <c r="F81" s="671">
        <v>2271683</v>
      </c>
      <c r="G81" s="672">
        <v>1.1862794440581276E-2</v>
      </c>
      <c r="H81" s="673">
        <v>14</v>
      </c>
      <c r="I81" s="671">
        <v>2527737.87751</v>
      </c>
      <c r="J81" s="672">
        <v>1.2678013979928114E-2</v>
      </c>
      <c r="K81" s="673">
        <v>15</v>
      </c>
      <c r="L81" s="671">
        <v>2715264.4745899998</v>
      </c>
      <c r="M81" s="678">
        <v>1.288880329675287E-2</v>
      </c>
      <c r="N81" s="696">
        <v>15</v>
      </c>
    </row>
    <row r="82" spans="1:14" s="19" customFormat="1" ht="15" customHeight="1">
      <c r="A82" s="47"/>
      <c r="B82" s="670" t="s">
        <v>104</v>
      </c>
      <c r="C82" s="671">
        <v>1225454</v>
      </c>
      <c r="D82" s="672">
        <v>6.6687802025049711E-3</v>
      </c>
      <c r="E82" s="673">
        <v>17</v>
      </c>
      <c r="F82" s="671">
        <v>1377303</v>
      </c>
      <c r="G82" s="672">
        <v>7.1923161688474636E-3</v>
      </c>
      <c r="H82" s="673">
        <v>16</v>
      </c>
      <c r="I82" s="671">
        <v>1467789.9495600001</v>
      </c>
      <c r="J82" s="672">
        <v>7.361784489478199E-3</v>
      </c>
      <c r="K82" s="673">
        <v>17</v>
      </c>
      <c r="L82" s="671">
        <v>1662861.6195399999</v>
      </c>
      <c r="M82" s="678">
        <v>7.8932628937397366E-3</v>
      </c>
      <c r="N82" s="696">
        <v>16</v>
      </c>
    </row>
    <row r="83" spans="1:14" s="19" customFormat="1" ht="15" customHeight="1">
      <c r="A83" s="47"/>
      <c r="B83" s="670" t="s">
        <v>106</v>
      </c>
      <c r="C83" s="671">
        <v>43377</v>
      </c>
      <c r="D83" s="672">
        <v>2.3605266198817591E-4</v>
      </c>
      <c r="E83" s="673">
        <v>57</v>
      </c>
      <c r="F83" s="671">
        <v>46097</v>
      </c>
      <c r="G83" s="672">
        <v>2.4071986950973136E-4</v>
      </c>
      <c r="H83" s="673">
        <v>57</v>
      </c>
      <c r="I83" s="671">
        <v>49962.5599</v>
      </c>
      <c r="J83" s="672">
        <v>2.5059007839419058E-4</v>
      </c>
      <c r="K83" s="673">
        <v>60</v>
      </c>
      <c r="L83" s="671">
        <v>53018.422460000009</v>
      </c>
      <c r="M83" s="678">
        <v>2.5166757219635786E-4</v>
      </c>
      <c r="N83" s="696">
        <v>61</v>
      </c>
    </row>
    <row r="84" spans="1:14" s="19" customFormat="1" ht="15" customHeight="1">
      <c r="A84" s="47"/>
      <c r="B84" s="670" t="s">
        <v>108</v>
      </c>
      <c r="C84" s="671">
        <v>297577</v>
      </c>
      <c r="D84" s="672">
        <v>1.6193799247632484E-3</v>
      </c>
      <c r="E84" s="673">
        <v>26</v>
      </c>
      <c r="F84" s="671">
        <v>332900</v>
      </c>
      <c r="G84" s="672">
        <v>1.7384134446881484E-3</v>
      </c>
      <c r="H84" s="673">
        <v>25</v>
      </c>
      <c r="I84" s="671">
        <v>365446.85824000003</v>
      </c>
      <c r="J84" s="672">
        <v>1.8329196309909703E-3</v>
      </c>
      <c r="K84" s="673">
        <v>25</v>
      </c>
      <c r="L84" s="671">
        <v>413508.39322999999</v>
      </c>
      <c r="M84" s="678">
        <v>1.9628394919808207E-3</v>
      </c>
      <c r="N84" s="696">
        <v>26</v>
      </c>
    </row>
    <row r="85" spans="1:14" s="19" customFormat="1" ht="15" customHeight="1">
      <c r="A85" s="47"/>
      <c r="B85" s="670" t="s">
        <v>110</v>
      </c>
      <c r="C85" s="671">
        <v>247327</v>
      </c>
      <c r="D85" s="672">
        <v>1.3459251845805286E-3</v>
      </c>
      <c r="E85" s="673">
        <v>31</v>
      </c>
      <c r="F85" s="671">
        <v>272962</v>
      </c>
      <c r="G85" s="672">
        <v>1.4254154721807339E-3</v>
      </c>
      <c r="H85" s="673">
        <v>27</v>
      </c>
      <c r="I85" s="671">
        <v>340924.92345</v>
      </c>
      <c r="J85" s="672">
        <v>1.7099284637308769E-3</v>
      </c>
      <c r="K85" s="673">
        <v>27</v>
      </c>
      <c r="L85" s="671">
        <v>417830.00780000002</v>
      </c>
      <c r="M85" s="678">
        <v>1.9833533095622636E-3</v>
      </c>
      <c r="N85" s="696">
        <v>24</v>
      </c>
    </row>
    <row r="86" spans="1:14" s="19" customFormat="1" ht="15" customHeight="1">
      <c r="A86" s="47"/>
      <c r="B86" s="670" t="s">
        <v>112</v>
      </c>
      <c r="C86" s="671">
        <v>32551</v>
      </c>
      <c r="D86" s="672">
        <v>1.77138810899258E-4</v>
      </c>
      <c r="E86" s="673">
        <v>58</v>
      </c>
      <c r="F86" s="671">
        <v>37846</v>
      </c>
      <c r="G86" s="672">
        <v>1.9763290846400619E-4</v>
      </c>
      <c r="H86" s="673">
        <v>58</v>
      </c>
      <c r="I86" s="671">
        <v>27865.578449999997</v>
      </c>
      <c r="J86" s="672">
        <v>1.3976140338407613E-4</v>
      </c>
      <c r="K86" s="673">
        <v>62</v>
      </c>
      <c r="L86" s="671">
        <v>31317.890849999996</v>
      </c>
      <c r="M86" s="678">
        <v>1.4865960152768431E-4</v>
      </c>
      <c r="N86" s="696">
        <v>63</v>
      </c>
    </row>
    <row r="87" spans="1:14" s="19" customFormat="1" ht="15" customHeight="1">
      <c r="A87" s="47"/>
      <c r="B87" s="670" t="s">
        <v>114</v>
      </c>
      <c r="C87" s="673">
        <v>729679</v>
      </c>
      <c r="D87" s="672">
        <v>3.9708294798365545E-3</v>
      </c>
      <c r="E87" s="673">
        <v>21</v>
      </c>
      <c r="F87" s="671">
        <v>950834</v>
      </c>
      <c r="G87" s="672">
        <v>4.9652826953037275E-3</v>
      </c>
      <c r="H87" s="673">
        <v>18</v>
      </c>
      <c r="I87" s="671">
        <v>1033638.8509099999</v>
      </c>
      <c r="J87" s="672">
        <v>5.1842748089618593E-3</v>
      </c>
      <c r="K87" s="673">
        <v>19</v>
      </c>
      <c r="L87" s="671">
        <v>1071776.1917399999</v>
      </c>
      <c r="M87" s="678">
        <v>5.0875016569299839E-3</v>
      </c>
      <c r="N87" s="696">
        <v>19</v>
      </c>
    </row>
    <row r="88" spans="1:14" s="19" customFormat="1" ht="15" customHeight="1">
      <c r="A88" s="47"/>
      <c r="B88" s="670" t="s">
        <v>511</v>
      </c>
      <c r="C88" s="673">
        <v>327314</v>
      </c>
      <c r="D88" s="673">
        <v>1.7812052702122741E-3</v>
      </c>
      <c r="E88" s="673">
        <v>25</v>
      </c>
      <c r="F88" s="673">
        <v>334970</v>
      </c>
      <c r="G88" s="672">
        <v>1.7492230446596246E-3</v>
      </c>
      <c r="H88" s="673">
        <v>24</v>
      </c>
      <c r="I88" s="671">
        <v>385053.09297999996</v>
      </c>
      <c r="J88" s="672">
        <v>1.9312558233387023E-3</v>
      </c>
      <c r="K88" s="673">
        <v>24</v>
      </c>
      <c r="L88" s="671">
        <v>416001.86320000002</v>
      </c>
      <c r="M88" s="678">
        <v>1.9746754822758525E-3</v>
      </c>
      <c r="N88" s="696">
        <v>25</v>
      </c>
    </row>
    <row r="89" spans="1:14" s="19" customFormat="1" ht="15" customHeight="1">
      <c r="A89" s="47"/>
      <c r="B89" s="674" t="s">
        <v>441</v>
      </c>
      <c r="C89" s="671">
        <v>5783259</v>
      </c>
      <c r="D89" s="672">
        <v>3.1471832582176645E-2</v>
      </c>
      <c r="E89" s="673"/>
      <c r="F89" s="671">
        <v>6395486</v>
      </c>
      <c r="G89" s="672">
        <v>3.3397413180278841E-2</v>
      </c>
      <c r="H89" s="673"/>
      <c r="I89" s="671">
        <v>7019563.5383499991</v>
      </c>
      <c r="J89" s="672">
        <v>3.5207022636326683E-2</v>
      </c>
      <c r="K89" s="673"/>
      <c r="L89" s="671">
        <v>7633921.8099999987</v>
      </c>
      <c r="M89" s="678">
        <v>3.6236660374212228E-2</v>
      </c>
      <c r="N89" s="673"/>
    </row>
    <row r="90" spans="1:14" s="19" customFormat="1" ht="15" customHeight="1">
      <c r="A90" s="47"/>
      <c r="B90" s="674"/>
      <c r="C90" s="671"/>
      <c r="D90" s="672"/>
      <c r="E90" s="671"/>
      <c r="F90" s="671"/>
      <c r="G90" s="672"/>
      <c r="H90" s="671"/>
      <c r="I90" s="671"/>
      <c r="J90" s="672"/>
      <c r="K90" s="671"/>
      <c r="L90" s="671"/>
      <c r="M90" s="672"/>
      <c r="N90" s="671"/>
    </row>
    <row r="91" spans="1:14" s="45" customFormat="1" ht="15" customHeight="1">
      <c r="A91" s="47"/>
      <c r="B91" s="668" t="s">
        <v>160</v>
      </c>
      <c r="C91" s="680">
        <v>183759842.54807001</v>
      </c>
      <c r="D91" s="681">
        <v>0.99999999999999989</v>
      </c>
      <c r="E91" s="669"/>
      <c r="F91" s="680">
        <v>191496448.10743999</v>
      </c>
      <c r="G91" s="681">
        <v>1</v>
      </c>
      <c r="H91" s="669"/>
      <c r="I91" s="680">
        <v>199379641.12612003</v>
      </c>
      <c r="J91" s="681">
        <v>1</v>
      </c>
      <c r="K91" s="669"/>
      <c r="L91" s="680">
        <v>210668470.30508003</v>
      </c>
      <c r="M91" s="681">
        <v>1</v>
      </c>
      <c r="N91" s="669"/>
    </row>
    <row r="92" spans="1:14" s="31" customFormat="1" ht="15" customHeight="1" thickBot="1">
      <c r="A92" s="47"/>
      <c r="B92" s="118"/>
      <c r="C92" s="185"/>
      <c r="D92" s="183"/>
      <c r="E92" s="349"/>
      <c r="F92" s="185"/>
      <c r="G92" s="183"/>
      <c r="H92" s="185"/>
      <c r="I92" s="185"/>
      <c r="J92" s="183"/>
      <c r="K92" s="185"/>
      <c r="L92" s="185"/>
      <c r="M92" s="183"/>
      <c r="N92" s="185"/>
    </row>
    <row r="93" spans="1:14" s="31" customFormat="1" ht="15" customHeight="1" thickTop="1">
      <c r="A93" s="47"/>
      <c r="B93" s="629" t="s">
        <v>1038</v>
      </c>
      <c r="C93" s="71"/>
      <c r="D93" s="307"/>
      <c r="E93" s="345"/>
      <c r="F93" s="71"/>
      <c r="G93" s="307"/>
      <c r="H93" s="71"/>
      <c r="I93" s="71"/>
      <c r="J93" s="307"/>
      <c r="K93" s="71"/>
      <c r="L93" s="71"/>
      <c r="M93" s="307"/>
      <c r="N93" s="71"/>
    </row>
    <row r="94" spans="1:14" s="31" customFormat="1" ht="15" customHeight="1">
      <c r="A94" s="47"/>
      <c r="B94" s="629" t="s">
        <v>1031</v>
      </c>
      <c r="C94" s="71"/>
      <c r="D94" s="307"/>
      <c r="E94" s="345"/>
      <c r="F94" s="71"/>
      <c r="G94" s="307"/>
      <c r="H94" s="71"/>
      <c r="I94" s="71"/>
      <c r="J94" s="307"/>
      <c r="K94" s="71"/>
      <c r="L94" s="71"/>
      <c r="M94" s="307"/>
      <c r="N94" s="71"/>
    </row>
    <row r="95" spans="1:14" s="31" customFormat="1" ht="15" customHeight="1">
      <c r="A95" s="47"/>
      <c r="B95" s="629" t="s">
        <v>1032</v>
      </c>
      <c r="C95" s="71"/>
      <c r="D95" s="307"/>
      <c r="E95" s="71"/>
      <c r="F95" s="71"/>
      <c r="G95" s="307"/>
      <c r="H95" s="345"/>
      <c r="I95" s="71"/>
      <c r="J95" s="307"/>
      <c r="K95" s="307"/>
      <c r="L95" s="307"/>
      <c r="M95" s="307"/>
      <c r="N95" s="71"/>
    </row>
    <row r="96" spans="1:14" s="31" customFormat="1" ht="15" customHeight="1">
      <c r="A96" s="47"/>
      <c r="B96" s="629" t="s">
        <v>1033</v>
      </c>
      <c r="C96" s="71"/>
      <c r="D96" s="307"/>
      <c r="E96" s="345"/>
      <c r="F96" s="71"/>
      <c r="G96" s="307"/>
      <c r="H96" s="71"/>
      <c r="I96" s="71"/>
      <c r="J96" s="307"/>
      <c r="K96" s="307"/>
      <c r="L96" s="307"/>
      <c r="M96" s="307"/>
      <c r="N96" s="71"/>
    </row>
    <row r="97" spans="1:14" s="31" customFormat="1" ht="15" customHeight="1">
      <c r="A97" s="47" t="s">
        <v>817</v>
      </c>
      <c r="B97" s="667" t="s">
        <v>1320</v>
      </c>
      <c r="C97" s="71"/>
      <c r="D97" s="307"/>
      <c r="E97" s="345"/>
      <c r="F97" s="71"/>
      <c r="G97" s="307"/>
      <c r="H97" s="71"/>
      <c r="I97" s="71"/>
      <c r="J97" s="307"/>
      <c r="K97" s="71"/>
      <c r="L97" s="71"/>
      <c r="M97" s="307"/>
      <c r="N97" s="71"/>
    </row>
    <row r="98" spans="1:14">
      <c r="B98" s="667" t="s">
        <v>1338</v>
      </c>
    </row>
    <row r="99" spans="1:14">
      <c r="B99" s="667" t="s">
        <v>1353</v>
      </c>
    </row>
    <row r="100" spans="1:14">
      <c r="B100" s="33" t="s">
        <v>1484</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40"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2" sqref="B2:N2"/>
    </sheetView>
  </sheetViews>
  <sheetFormatPr defaultColWidth="11.42578125" defaultRowHeight="12.75"/>
  <cols>
    <col min="1" max="1" width="26" style="631" hidden="1" customWidth="1"/>
    <col min="2" max="2" width="48.85546875" style="33" customWidth="1"/>
    <col min="3" max="3" width="21.140625" style="631" customWidth="1"/>
    <col min="4" max="4" width="15.42578125" style="631" customWidth="1"/>
    <col min="5" max="5" width="16.5703125" style="631" customWidth="1"/>
    <col min="6" max="6" width="21.140625" style="631" customWidth="1"/>
    <col min="7" max="7" width="15.42578125" style="631" customWidth="1"/>
    <col min="8" max="8" width="16.5703125" style="631" customWidth="1"/>
    <col min="9" max="9" width="21.140625" style="631" customWidth="1"/>
    <col min="10" max="10" width="15.42578125" style="631" customWidth="1"/>
    <col min="11" max="11" width="16.5703125" style="631" customWidth="1"/>
    <col min="12" max="12" width="21.140625" style="631" customWidth="1"/>
    <col min="13" max="13" width="15.42578125" style="631" customWidth="1"/>
    <col min="14" max="14" width="16.5703125" style="631" customWidth="1"/>
    <col min="15" max="16384" width="11.42578125" style="631"/>
  </cols>
  <sheetData>
    <row r="1" spans="1:14" s="350" customFormat="1" ht="30" customHeight="1">
      <c r="A1" s="47"/>
      <c r="B1" s="766" t="s">
        <v>1</v>
      </c>
      <c r="C1" s="766"/>
      <c r="D1" s="766"/>
      <c r="E1" s="766"/>
      <c r="F1" s="766"/>
      <c r="G1" s="766"/>
      <c r="H1" s="766"/>
      <c r="I1" s="766"/>
      <c r="J1" s="766"/>
      <c r="K1" s="766"/>
      <c r="L1" s="766"/>
      <c r="M1" s="766"/>
      <c r="N1" s="766"/>
    </row>
    <row r="2" spans="1:14" s="351" customFormat="1" ht="15" customHeight="1">
      <c r="A2" s="47"/>
      <c r="B2" s="767" t="s">
        <v>1039</v>
      </c>
      <c r="C2" s="767"/>
      <c r="D2" s="767"/>
      <c r="E2" s="767"/>
      <c r="F2" s="767"/>
      <c r="G2" s="767"/>
      <c r="H2" s="767"/>
      <c r="I2" s="767"/>
      <c r="J2" s="767"/>
      <c r="K2" s="767"/>
      <c r="L2" s="767"/>
      <c r="M2" s="767"/>
      <c r="N2" s="767"/>
    </row>
    <row r="3" spans="1:14" s="352" customFormat="1" ht="30" customHeight="1">
      <c r="A3" s="47"/>
      <c r="B3" s="768" t="s">
        <v>512</v>
      </c>
      <c r="C3" s="768"/>
      <c r="D3" s="768"/>
      <c r="E3" s="768"/>
      <c r="F3" s="768"/>
      <c r="G3" s="768"/>
      <c r="H3" s="768"/>
      <c r="I3" s="768"/>
      <c r="J3" s="768"/>
      <c r="K3" s="768"/>
      <c r="L3" s="768"/>
      <c r="M3" s="768"/>
      <c r="N3" s="768"/>
    </row>
    <row r="4" spans="1:14" s="31" customFormat="1" ht="15" customHeight="1">
      <c r="A4" s="47"/>
      <c r="B4" s="47"/>
      <c r="C4" s="47"/>
      <c r="D4" s="47"/>
      <c r="E4" s="47"/>
      <c r="F4" s="47"/>
      <c r="G4" s="47"/>
      <c r="H4" s="47"/>
      <c r="I4" s="47"/>
      <c r="J4" s="47"/>
      <c r="K4" s="47"/>
      <c r="L4" s="47"/>
      <c r="M4" s="47"/>
      <c r="N4" s="47"/>
    </row>
    <row r="5" spans="1:14" s="353" customFormat="1" ht="15" customHeight="1">
      <c r="A5" s="49"/>
      <c r="B5" s="456"/>
      <c r="C5" s="831" t="s">
        <v>1278</v>
      </c>
      <c r="D5" s="831"/>
      <c r="E5" s="831"/>
      <c r="F5" s="831" t="s">
        <v>1375</v>
      </c>
      <c r="G5" s="831"/>
      <c r="H5" s="831"/>
      <c r="I5" s="831" t="str">
        <f>"DIC-21"</f>
        <v>DIC-21</v>
      </c>
      <c r="J5" s="831"/>
      <c r="K5" s="831"/>
      <c r="L5" s="831" t="s">
        <v>1509</v>
      </c>
      <c r="M5" s="831"/>
      <c r="N5" s="831"/>
    </row>
    <row r="6" spans="1:14" s="354" customFormat="1" ht="15" customHeight="1">
      <c r="A6" s="47"/>
      <c r="B6" s="457"/>
      <c r="C6" s="458" t="s">
        <v>1040</v>
      </c>
      <c r="D6" s="459" t="s">
        <v>1021</v>
      </c>
      <c r="E6" s="458" t="s">
        <v>1022</v>
      </c>
      <c r="F6" s="458" t="s">
        <v>1040</v>
      </c>
      <c r="G6" s="459" t="s">
        <v>1021</v>
      </c>
      <c r="H6" s="458" t="s">
        <v>1022</v>
      </c>
      <c r="I6" s="458" t="s">
        <v>1040</v>
      </c>
      <c r="J6" s="459" t="s">
        <v>1021</v>
      </c>
      <c r="K6" s="458" t="s">
        <v>1022</v>
      </c>
      <c r="L6" s="691" t="s">
        <v>1040</v>
      </c>
      <c r="M6" s="692" t="s">
        <v>1021</v>
      </c>
      <c r="N6" s="691" t="s">
        <v>1022</v>
      </c>
    </row>
    <row r="7" spans="1:14" s="31" customFormat="1" ht="15" customHeight="1">
      <c r="A7" s="47"/>
      <c r="B7" s="49"/>
      <c r="C7" s="47"/>
      <c r="D7" s="47"/>
      <c r="E7" s="47"/>
      <c r="F7" s="47"/>
      <c r="G7" s="47"/>
      <c r="H7" s="47"/>
      <c r="I7" s="47"/>
      <c r="J7" s="47"/>
      <c r="K7" s="47"/>
      <c r="L7" s="670"/>
      <c r="M7" s="670"/>
      <c r="N7" s="670"/>
    </row>
    <row r="8" spans="1:14" s="45" customFormat="1" ht="15" customHeight="1">
      <c r="A8" s="47"/>
      <c r="B8" s="460" t="s">
        <v>440</v>
      </c>
      <c r="C8" s="461"/>
      <c r="D8" s="461"/>
      <c r="E8" s="461"/>
      <c r="F8" s="461"/>
      <c r="G8" s="461"/>
      <c r="H8" s="461"/>
      <c r="I8" s="461"/>
      <c r="J8" s="461"/>
      <c r="K8" s="461"/>
      <c r="L8" s="693"/>
      <c r="M8" s="693"/>
      <c r="N8" s="693"/>
    </row>
    <row r="9" spans="1:14" s="19" customFormat="1" ht="15" customHeight="1">
      <c r="A9" s="47" t="s">
        <v>1041</v>
      </c>
      <c r="B9" s="47" t="s">
        <v>34</v>
      </c>
      <c r="C9" s="126">
        <v>3576077</v>
      </c>
      <c r="D9" s="248">
        <v>0.1764</v>
      </c>
      <c r="E9" s="345">
        <v>3</v>
      </c>
      <c r="F9" s="126">
        <v>2955995</v>
      </c>
      <c r="G9" s="248">
        <v>0.18110000000000001</v>
      </c>
      <c r="H9" s="126">
        <v>2</v>
      </c>
      <c r="I9" s="126">
        <v>2294984.9506199998</v>
      </c>
      <c r="J9" s="248">
        <v>0.14535333994872021</v>
      </c>
      <c r="K9" s="126">
        <v>3</v>
      </c>
      <c r="L9" s="673">
        <v>2349055.9419200001</v>
      </c>
      <c r="M9" s="672">
        <v>0.14182977380857639</v>
      </c>
      <c r="N9" s="673">
        <v>3</v>
      </c>
    </row>
    <row r="10" spans="1:14" s="19" customFormat="1" ht="15" customHeight="1">
      <c r="A10" s="47" t="s">
        <v>1041</v>
      </c>
      <c r="B10" s="47" t="s">
        <v>117</v>
      </c>
      <c r="C10" s="126">
        <v>1100235</v>
      </c>
      <c r="D10" s="248">
        <v>5.4300000000000001E-2</v>
      </c>
      <c r="E10" s="345">
        <v>5</v>
      </c>
      <c r="F10" s="126">
        <v>824850</v>
      </c>
      <c r="G10" s="248">
        <v>5.0500000000000003E-2</v>
      </c>
      <c r="H10" s="126">
        <v>5</v>
      </c>
      <c r="I10" s="126">
        <v>808695.75572000002</v>
      </c>
      <c r="J10" s="248">
        <v>5.1218910635775911E-2</v>
      </c>
      <c r="K10" s="126">
        <v>5</v>
      </c>
      <c r="L10" s="673">
        <v>868092.09920000006</v>
      </c>
      <c r="M10" s="672">
        <v>5.2413100887633651E-2</v>
      </c>
      <c r="N10" s="673">
        <v>5</v>
      </c>
    </row>
    <row r="11" spans="1:14" s="19" customFormat="1" ht="15" customHeight="1">
      <c r="A11" s="47" t="s">
        <v>1041</v>
      </c>
      <c r="B11" s="47" t="s">
        <v>36</v>
      </c>
      <c r="C11" s="126">
        <v>2637177</v>
      </c>
      <c r="D11" s="248">
        <v>0.13009999999999999</v>
      </c>
      <c r="E11" s="345">
        <v>4</v>
      </c>
      <c r="F11" s="126">
        <v>2018812</v>
      </c>
      <c r="G11" s="248">
        <v>0.1237</v>
      </c>
      <c r="H11" s="126">
        <v>4</v>
      </c>
      <c r="I11" s="126">
        <v>1778459.1049200001</v>
      </c>
      <c r="J11" s="248">
        <v>0.11263907015708195</v>
      </c>
      <c r="K11" s="126">
        <v>4</v>
      </c>
      <c r="L11" s="673">
        <v>1687402.9848</v>
      </c>
      <c r="M11" s="672">
        <v>0.10188092134684935</v>
      </c>
      <c r="N11" s="673">
        <v>4</v>
      </c>
    </row>
    <row r="12" spans="1:14" s="19" customFormat="1" ht="15" customHeight="1">
      <c r="A12" s="47" t="s">
        <v>1041</v>
      </c>
      <c r="B12" s="47" t="s">
        <v>38</v>
      </c>
      <c r="C12" s="126">
        <v>6548528</v>
      </c>
      <c r="D12" s="248">
        <v>0.32300000000000001</v>
      </c>
      <c r="E12" s="345">
        <v>1</v>
      </c>
      <c r="F12" s="126">
        <v>5624757</v>
      </c>
      <c r="G12" s="248">
        <v>0.34449999999999997</v>
      </c>
      <c r="H12" s="126">
        <v>1</v>
      </c>
      <c r="I12" s="126">
        <v>5409835.8529099999</v>
      </c>
      <c r="J12" s="248">
        <v>0.342633057172061</v>
      </c>
      <c r="K12" s="126">
        <v>1</v>
      </c>
      <c r="L12" s="673">
        <v>6066464.0195200006</v>
      </c>
      <c r="M12" s="672">
        <v>0.36627702403848961</v>
      </c>
      <c r="N12" s="673">
        <v>1</v>
      </c>
    </row>
    <row r="13" spans="1:14" s="19" customFormat="1" ht="15" customHeight="1">
      <c r="A13" s="47" t="s">
        <v>1041</v>
      </c>
      <c r="B13" s="47" t="s">
        <v>46</v>
      </c>
      <c r="C13" s="126">
        <v>4237002</v>
      </c>
      <c r="D13" s="248">
        <v>0.20899999999999999</v>
      </c>
      <c r="E13" s="345">
        <v>2</v>
      </c>
      <c r="F13" s="126">
        <v>2832813</v>
      </c>
      <c r="G13" s="248">
        <v>0.17349999999999999</v>
      </c>
      <c r="H13" s="126">
        <v>3</v>
      </c>
      <c r="I13" s="126">
        <v>3100260.53449</v>
      </c>
      <c r="J13" s="248">
        <v>0.19635563330277417</v>
      </c>
      <c r="K13" s="126">
        <v>2</v>
      </c>
      <c r="L13" s="673">
        <v>2922066.1710199998</v>
      </c>
      <c r="M13" s="672">
        <v>0.17642661321667816</v>
      </c>
      <c r="N13" s="673">
        <v>2</v>
      </c>
    </row>
    <row r="14" spans="1:14" s="19" customFormat="1" ht="15" customHeight="1">
      <c r="A14" s="47" t="s">
        <v>1041</v>
      </c>
      <c r="B14" s="47" t="s">
        <v>44</v>
      </c>
      <c r="C14" s="126">
        <v>307907</v>
      </c>
      <c r="D14" s="248">
        <v>1.52E-2</v>
      </c>
      <c r="E14" s="345">
        <v>9</v>
      </c>
      <c r="F14" s="126">
        <v>269632</v>
      </c>
      <c r="G14" s="248">
        <v>1.6500000000000001E-2</v>
      </c>
      <c r="H14" s="126">
        <v>9</v>
      </c>
      <c r="I14" s="126">
        <v>335408.88043999998</v>
      </c>
      <c r="J14" s="248">
        <v>2.1243189855011554E-2</v>
      </c>
      <c r="K14" s="126">
        <v>9</v>
      </c>
      <c r="L14" s="673">
        <v>345171.31968999997</v>
      </c>
      <c r="M14" s="672">
        <v>2.0840529730776308E-2</v>
      </c>
      <c r="N14" s="673">
        <v>8</v>
      </c>
    </row>
    <row r="15" spans="1:14" s="19" customFormat="1" ht="15" customHeight="1">
      <c r="A15" s="47" t="s">
        <v>1041</v>
      </c>
      <c r="B15" s="47" t="s">
        <v>40</v>
      </c>
      <c r="C15" s="126">
        <v>495943</v>
      </c>
      <c r="D15" s="248">
        <v>2.4500000000000001E-2</v>
      </c>
      <c r="E15" s="345">
        <v>7</v>
      </c>
      <c r="F15" s="126">
        <v>534954</v>
      </c>
      <c r="G15" s="248">
        <v>3.2800000000000003E-2</v>
      </c>
      <c r="H15" s="126">
        <v>6</v>
      </c>
      <c r="I15" s="126">
        <v>592495.92102999997</v>
      </c>
      <c r="J15" s="248">
        <v>3.7525850008052405E-2</v>
      </c>
      <c r="K15" s="126">
        <v>6</v>
      </c>
      <c r="L15" s="673">
        <v>795018.45074999996</v>
      </c>
      <c r="M15" s="672">
        <v>4.8001107607235263E-2</v>
      </c>
      <c r="N15" s="673">
        <v>6</v>
      </c>
    </row>
    <row r="16" spans="1:14" s="19" customFormat="1" ht="15" customHeight="1">
      <c r="A16" s="47" t="s">
        <v>1041</v>
      </c>
      <c r="B16" s="47" t="s">
        <v>42</v>
      </c>
      <c r="C16" s="126">
        <v>841</v>
      </c>
      <c r="D16" s="248">
        <v>0</v>
      </c>
      <c r="E16" s="345">
        <v>19</v>
      </c>
      <c r="F16" s="126">
        <v>401</v>
      </c>
      <c r="G16" s="248">
        <v>0</v>
      </c>
      <c r="H16" s="126">
        <v>18</v>
      </c>
      <c r="I16" s="126">
        <v>304.08785</v>
      </c>
      <c r="J16" s="248">
        <v>1.9259466003637442E-5</v>
      </c>
      <c r="K16" s="126">
        <v>19</v>
      </c>
      <c r="L16" s="673">
        <v>159.78565</v>
      </c>
      <c r="M16" s="672">
        <v>9.6474341853405496E-6</v>
      </c>
      <c r="N16" s="673">
        <v>19</v>
      </c>
    </row>
    <row r="17" spans="1:14" s="19" customFormat="1" ht="15" customHeight="1">
      <c r="A17" s="47" t="s">
        <v>1041</v>
      </c>
      <c r="B17" s="47" t="s">
        <v>48</v>
      </c>
      <c r="C17" s="126">
        <v>23947</v>
      </c>
      <c r="D17" s="248">
        <v>1.1999999999999999E-3</v>
      </c>
      <c r="E17" s="345">
        <v>14</v>
      </c>
      <c r="F17" s="126">
        <v>28633</v>
      </c>
      <c r="G17" s="248">
        <v>1.8E-3</v>
      </c>
      <c r="H17" s="126">
        <v>14</v>
      </c>
      <c r="I17" s="126">
        <v>44567.894289999997</v>
      </c>
      <c r="J17" s="248">
        <v>2.8227166752369821E-3</v>
      </c>
      <c r="K17" s="126">
        <v>13</v>
      </c>
      <c r="L17" s="673">
        <v>18077.415850000001</v>
      </c>
      <c r="M17" s="672">
        <v>1.0914664718258936E-3</v>
      </c>
      <c r="N17" s="673">
        <v>14</v>
      </c>
    </row>
    <row r="18" spans="1:14" s="19" customFormat="1" ht="15" customHeight="1">
      <c r="A18" s="47" t="s">
        <v>1041</v>
      </c>
      <c r="B18" s="47" t="s">
        <v>1042</v>
      </c>
      <c r="C18" s="126">
        <v>2839</v>
      </c>
      <c r="D18" s="248">
        <v>1E-4</v>
      </c>
      <c r="E18" s="345">
        <v>16</v>
      </c>
      <c r="F18" s="126" t="s">
        <v>1026</v>
      </c>
      <c r="G18" s="248" t="s">
        <v>1026</v>
      </c>
      <c r="H18" s="126" t="s">
        <v>1026</v>
      </c>
      <c r="I18" s="126" t="s">
        <v>1026</v>
      </c>
      <c r="J18" s="248" t="s">
        <v>1026</v>
      </c>
      <c r="K18" s="126" t="s">
        <v>1026</v>
      </c>
      <c r="L18" s="694" t="s">
        <v>1026</v>
      </c>
      <c r="M18" s="672" t="s">
        <v>1026</v>
      </c>
      <c r="N18" s="694" t="s">
        <v>1026</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73">
        <v>269444.30537000002</v>
      </c>
      <c r="M19" s="672">
        <v>1.6268333249399282E-2</v>
      </c>
      <c r="N19" s="673">
        <v>11</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73">
        <v>343733.92266000004</v>
      </c>
      <c r="M20" s="672">
        <v>2.075374350657452E-2</v>
      </c>
      <c r="N20" s="673">
        <v>9</v>
      </c>
    </row>
    <row r="21" spans="1:14" s="19" customFormat="1" ht="15" customHeight="1">
      <c r="A21" s="47" t="s">
        <v>1041</v>
      </c>
      <c r="B21" s="47" t="s">
        <v>54</v>
      </c>
      <c r="C21" s="126">
        <v>424260</v>
      </c>
      <c r="D21" s="248">
        <v>2.0899999999999998E-2</v>
      </c>
      <c r="E21" s="348">
        <v>8</v>
      </c>
      <c r="F21" s="126">
        <v>373107</v>
      </c>
      <c r="G21" s="248">
        <v>2.29E-2</v>
      </c>
      <c r="H21" s="126">
        <v>8</v>
      </c>
      <c r="I21" s="126">
        <v>423511.22766000003</v>
      </c>
      <c r="J21" s="248">
        <v>2.6823169986161983E-2</v>
      </c>
      <c r="K21" s="126">
        <v>7</v>
      </c>
      <c r="L21" s="673">
        <v>449903.79531999998</v>
      </c>
      <c r="M21" s="672">
        <v>2.7163999114342401E-2</v>
      </c>
      <c r="N21" s="673">
        <v>7</v>
      </c>
    </row>
    <row r="22" spans="1:14" s="19" customFormat="1" ht="15" customHeight="1">
      <c r="A22" s="47" t="s">
        <v>1041</v>
      </c>
      <c r="B22" s="47" t="s">
        <v>56</v>
      </c>
      <c r="C22" s="126">
        <v>211383</v>
      </c>
      <c r="D22" s="248">
        <v>1.04E-2</v>
      </c>
      <c r="E22" s="348">
        <v>10</v>
      </c>
      <c r="F22" s="126">
        <v>219758</v>
      </c>
      <c r="G22" s="248">
        <v>1.35E-2</v>
      </c>
      <c r="H22" s="126">
        <v>10</v>
      </c>
      <c r="I22" s="126">
        <v>285013.8296</v>
      </c>
      <c r="J22" s="248">
        <v>1.8051409031132663E-2</v>
      </c>
      <c r="K22" s="126">
        <v>10</v>
      </c>
      <c r="L22" s="673">
        <v>337717.80022000003</v>
      </c>
      <c r="M22" s="672">
        <v>2.0390505973724413E-2</v>
      </c>
      <c r="N22" s="673">
        <v>10</v>
      </c>
    </row>
    <row r="23" spans="1:14" s="45" customFormat="1" ht="15" customHeight="1">
      <c r="A23" s="47"/>
      <c r="B23" s="49" t="s">
        <v>441</v>
      </c>
      <c r="C23" s="126">
        <v>20177208</v>
      </c>
      <c r="D23" s="248">
        <v>0.99529999999999996</v>
      </c>
      <c r="E23" s="345"/>
      <c r="F23" s="71">
        <v>16247720</v>
      </c>
      <c r="G23" s="248">
        <v>0.99529999999999996</v>
      </c>
      <c r="H23" s="345"/>
      <c r="I23" s="71">
        <v>15670702.756220004</v>
      </c>
      <c r="J23" s="248">
        <v>0.99250715537147149</v>
      </c>
      <c r="K23" s="345"/>
      <c r="L23" s="671">
        <v>16452308.011970002</v>
      </c>
      <c r="M23" s="672">
        <v>0.99334676638629049</v>
      </c>
      <c r="N23" s="694"/>
    </row>
    <row r="24" spans="1:14" s="19" customFormat="1" ht="15" customHeight="1">
      <c r="A24" s="47"/>
      <c r="B24" s="47"/>
      <c r="C24" s="345"/>
      <c r="D24" s="345"/>
      <c r="E24" s="345"/>
      <c r="F24" s="345"/>
      <c r="G24" s="345"/>
      <c r="H24" s="345"/>
      <c r="I24" s="345"/>
      <c r="J24" s="345"/>
      <c r="K24" s="345"/>
      <c r="L24" s="694"/>
      <c r="M24" s="694"/>
      <c r="N24" s="694"/>
    </row>
    <row r="25" spans="1:14" s="45" customFormat="1" ht="15" customHeight="1">
      <c r="A25" s="47"/>
      <c r="B25" s="436" t="s">
        <v>442</v>
      </c>
      <c r="C25" s="462"/>
      <c r="D25" s="462"/>
      <c r="E25" s="462"/>
      <c r="F25" s="462"/>
      <c r="G25" s="462"/>
      <c r="H25" s="462"/>
      <c r="I25" s="462"/>
      <c r="J25" s="462"/>
      <c r="K25" s="462"/>
      <c r="L25" s="695"/>
      <c r="M25" s="695"/>
      <c r="N25" s="695"/>
    </row>
    <row r="26" spans="1:14" s="19" customFormat="1" ht="15" customHeight="1">
      <c r="A26" s="47"/>
      <c r="B26" s="47" t="s">
        <v>60</v>
      </c>
      <c r="C26" s="126">
        <v>29846</v>
      </c>
      <c r="D26" s="248">
        <v>1.5E-3</v>
      </c>
      <c r="E26" s="345">
        <v>13</v>
      </c>
      <c r="F26" s="126">
        <v>33164</v>
      </c>
      <c r="G26" s="248">
        <v>2E-3</v>
      </c>
      <c r="H26" s="126">
        <v>12</v>
      </c>
      <c r="I26" s="126">
        <v>56016.253600000004</v>
      </c>
      <c r="J26" s="248">
        <v>3.5478008472233716E-3</v>
      </c>
      <c r="K26" s="126">
        <v>12</v>
      </c>
      <c r="L26" s="673">
        <v>39253.134020000005</v>
      </c>
      <c r="M26" s="672">
        <v>2.3700002285956352E-3</v>
      </c>
      <c r="N26" s="673">
        <v>12</v>
      </c>
    </row>
    <row r="27" spans="1:14" s="19" customFormat="1" ht="15" customHeight="1">
      <c r="A27" s="47" t="s">
        <v>1041</v>
      </c>
      <c r="B27" s="47" t="s">
        <v>58</v>
      </c>
      <c r="C27" s="348">
        <v>50553</v>
      </c>
      <c r="D27" s="248">
        <v>2.5000000000000001E-3</v>
      </c>
      <c r="E27" s="348">
        <v>12</v>
      </c>
      <c r="F27" s="126">
        <v>31953</v>
      </c>
      <c r="G27" s="248">
        <v>2E-3</v>
      </c>
      <c r="H27" s="126">
        <v>13</v>
      </c>
      <c r="I27" s="126">
        <v>29703.61508</v>
      </c>
      <c r="J27" s="248">
        <v>1.8812845196491488E-3</v>
      </c>
      <c r="K27" s="126">
        <v>14</v>
      </c>
      <c r="L27" s="673">
        <v>34114.917280000001</v>
      </c>
      <c r="M27" s="672">
        <v>2.0597683158477438E-3</v>
      </c>
      <c r="N27" s="673">
        <v>13</v>
      </c>
    </row>
    <row r="28" spans="1:14" s="45" customFormat="1" ht="15" customHeight="1">
      <c r="A28" s="47"/>
      <c r="B28" s="49" t="s">
        <v>441</v>
      </c>
      <c r="C28" s="126">
        <v>80399</v>
      </c>
      <c r="D28" s="248">
        <v>4.0000000000000001E-3</v>
      </c>
      <c r="E28" s="345"/>
      <c r="F28" s="71">
        <v>65116</v>
      </c>
      <c r="G28" s="248">
        <v>4.0000000000000001E-3</v>
      </c>
      <c r="H28" s="345"/>
      <c r="I28" s="71">
        <v>85719.86868</v>
      </c>
      <c r="J28" s="248">
        <v>5.4290853668725204E-3</v>
      </c>
      <c r="K28" s="345"/>
      <c r="L28" s="671">
        <v>73368.051300000006</v>
      </c>
      <c r="M28" s="672">
        <v>4.4297685444433781E-3</v>
      </c>
      <c r="N28" s="694"/>
    </row>
    <row r="29" spans="1:14" s="19" customFormat="1" ht="15" customHeight="1">
      <c r="A29" s="47"/>
      <c r="B29" s="47"/>
      <c r="C29" s="345"/>
      <c r="D29" s="345"/>
      <c r="E29" s="345"/>
      <c r="F29" s="345"/>
      <c r="G29" s="345"/>
      <c r="H29" s="345"/>
      <c r="I29" s="345"/>
      <c r="J29" s="345"/>
      <c r="K29" s="345"/>
      <c r="L29" s="694"/>
      <c r="M29" s="694"/>
      <c r="N29" s="694"/>
    </row>
    <row r="30" spans="1:14" s="45" customFormat="1" ht="15" customHeight="1">
      <c r="A30" s="47"/>
      <c r="B30" s="436" t="s">
        <v>1043</v>
      </c>
      <c r="C30" s="462"/>
      <c r="D30" s="462"/>
      <c r="E30" s="462"/>
      <c r="F30" s="462"/>
      <c r="G30" s="462"/>
      <c r="H30" s="462"/>
      <c r="I30" s="462"/>
      <c r="J30" s="462"/>
      <c r="K30" s="462"/>
      <c r="L30" s="695"/>
      <c r="M30" s="695"/>
      <c r="N30" s="695"/>
    </row>
    <row r="31" spans="1:14" s="19" customFormat="1" ht="15" customHeight="1">
      <c r="A31" s="47" t="s">
        <v>1041</v>
      </c>
      <c r="B31" s="47" t="s">
        <v>63</v>
      </c>
      <c r="C31" s="126">
        <v>2260</v>
      </c>
      <c r="D31" s="248">
        <v>1E-4</v>
      </c>
      <c r="E31" s="345">
        <v>17</v>
      </c>
      <c r="F31" s="126">
        <v>2329</v>
      </c>
      <c r="G31" s="248">
        <v>1E-4</v>
      </c>
      <c r="H31" s="126">
        <v>16</v>
      </c>
      <c r="I31" s="126">
        <v>2265.47982</v>
      </c>
      <c r="J31" s="248">
        <v>1.4348462648282946E-4</v>
      </c>
      <c r="K31" s="126">
        <v>17</v>
      </c>
      <c r="L31" s="696">
        <v>2055.4948300000001</v>
      </c>
      <c r="M31" s="672">
        <v>1.2410533167861294E-4</v>
      </c>
      <c r="N31" s="673">
        <v>18</v>
      </c>
    </row>
    <row r="32" spans="1:14" s="19" customFormat="1" ht="15" customHeight="1">
      <c r="A32" s="47"/>
      <c r="B32" s="47" t="s">
        <v>65</v>
      </c>
      <c r="C32" s="126" t="s">
        <v>1026</v>
      </c>
      <c r="D32" s="248" t="s">
        <v>1026</v>
      </c>
      <c r="E32" s="345" t="s">
        <v>1026</v>
      </c>
      <c r="F32" s="126" t="s">
        <v>1026</v>
      </c>
      <c r="G32" s="248" t="s">
        <v>1026</v>
      </c>
      <c r="H32" s="126" t="s">
        <v>1026</v>
      </c>
      <c r="I32" s="126">
        <v>1194.7472600000001</v>
      </c>
      <c r="J32" s="248">
        <v>7.5669561401118081E-5</v>
      </c>
      <c r="K32" s="126">
        <v>18</v>
      </c>
      <c r="L32" s="696">
        <v>5165.0024599999997</v>
      </c>
      <c r="M32" s="678">
        <v>3.1184916355112008E-4</v>
      </c>
      <c r="N32" s="696">
        <v>17</v>
      </c>
    </row>
    <row r="33" spans="1:14" s="45" customFormat="1" ht="15" customHeight="1">
      <c r="A33" s="47"/>
      <c r="B33" s="49" t="s">
        <v>441</v>
      </c>
      <c r="C33" s="126">
        <v>2260</v>
      </c>
      <c r="D33" s="248">
        <v>1E-4</v>
      </c>
      <c r="E33" s="345"/>
      <c r="F33" s="71">
        <v>2329</v>
      </c>
      <c r="G33" s="248">
        <v>1E-4</v>
      </c>
      <c r="H33" s="345"/>
      <c r="I33" s="71">
        <v>3460.2270800000001</v>
      </c>
      <c r="J33" s="248">
        <v>2.1915418788394755E-4</v>
      </c>
      <c r="K33" s="345"/>
      <c r="L33" s="671">
        <v>7220.4972899999993</v>
      </c>
      <c r="M33" s="672">
        <v>4.3595449522973288E-4</v>
      </c>
      <c r="N33" s="697"/>
    </row>
    <row r="34" spans="1:14" s="19" customFormat="1" ht="15" customHeight="1">
      <c r="A34" s="47"/>
      <c r="B34" s="47"/>
      <c r="C34" s="345"/>
      <c r="D34" s="345"/>
      <c r="E34" s="345"/>
      <c r="F34" s="345"/>
      <c r="G34" s="345"/>
      <c r="H34" s="345"/>
      <c r="I34" s="345"/>
      <c r="J34" s="345"/>
      <c r="K34" s="345"/>
      <c r="L34" s="694"/>
      <c r="M34" s="694"/>
      <c r="N34" s="694"/>
    </row>
    <row r="35" spans="1:14" s="45" customFormat="1" ht="15" customHeight="1">
      <c r="A35" s="47"/>
      <c r="B35" s="436" t="s">
        <v>1044</v>
      </c>
      <c r="C35" s="462"/>
      <c r="D35" s="462"/>
      <c r="E35" s="462"/>
      <c r="F35" s="462"/>
      <c r="G35" s="462"/>
      <c r="H35" s="462"/>
      <c r="I35" s="462"/>
      <c r="J35" s="462"/>
      <c r="K35" s="462"/>
      <c r="L35" s="695"/>
      <c r="M35" s="695"/>
      <c r="N35" s="695"/>
    </row>
    <row r="36" spans="1:14" s="19" customFormat="1" ht="15" customHeight="1">
      <c r="A36" s="47" t="s">
        <v>1041</v>
      </c>
      <c r="B36" s="47" t="s">
        <v>68</v>
      </c>
      <c r="C36" s="126">
        <v>11804</v>
      </c>
      <c r="D36" s="248">
        <v>5.9999999999999995E-4</v>
      </c>
      <c r="E36" s="345">
        <v>15</v>
      </c>
      <c r="F36" s="126">
        <v>8908</v>
      </c>
      <c r="G36" s="248">
        <v>5.0000000000000001E-4</v>
      </c>
      <c r="H36" s="126">
        <v>15</v>
      </c>
      <c r="I36" s="126">
        <v>14227.542230000001</v>
      </c>
      <c r="J36" s="248">
        <v>9.0110428908620008E-4</v>
      </c>
      <c r="K36" s="126">
        <v>16</v>
      </c>
      <c r="L36" s="673">
        <v>13919.380140000001</v>
      </c>
      <c r="M36" s="672">
        <v>8.404152926209977E-4</v>
      </c>
      <c r="N36" s="673">
        <v>16</v>
      </c>
    </row>
    <row r="37" spans="1:14" s="19" customFormat="1" ht="15" customHeight="1">
      <c r="A37" s="47" t="s">
        <v>1041</v>
      </c>
      <c r="B37" s="47" t="s">
        <v>97</v>
      </c>
      <c r="C37" s="126">
        <v>1</v>
      </c>
      <c r="D37" s="248">
        <v>0</v>
      </c>
      <c r="E37" s="345">
        <v>20</v>
      </c>
      <c r="F37" s="126">
        <v>0</v>
      </c>
      <c r="G37" s="248">
        <v>0</v>
      </c>
      <c r="H37" s="126">
        <v>21</v>
      </c>
      <c r="I37" s="126" t="s">
        <v>1026</v>
      </c>
      <c r="J37" s="248" t="s">
        <v>1026</v>
      </c>
      <c r="K37" s="126" t="s">
        <v>1026</v>
      </c>
      <c r="L37" s="697" t="s">
        <v>1026</v>
      </c>
      <c r="M37" s="678" t="s">
        <v>1026</v>
      </c>
      <c r="N37" s="697" t="s">
        <v>1026</v>
      </c>
    </row>
    <row r="38" spans="1:14" s="45" customFormat="1" ht="15" customHeight="1">
      <c r="A38" s="47"/>
      <c r="B38" s="49" t="s">
        <v>441</v>
      </c>
      <c r="C38" s="126">
        <v>11804</v>
      </c>
      <c r="D38" s="248">
        <v>5.9999999999999995E-4</v>
      </c>
      <c r="E38" s="345"/>
      <c r="F38" s="71">
        <v>8908</v>
      </c>
      <c r="G38" s="248">
        <v>5.0000000000000001E-4</v>
      </c>
      <c r="H38" s="345"/>
      <c r="I38" s="71">
        <v>14227.542230000001</v>
      </c>
      <c r="J38" s="248">
        <v>9.0110428908620008E-4</v>
      </c>
      <c r="K38" s="345"/>
      <c r="L38" s="671">
        <v>13919.380140000001</v>
      </c>
      <c r="M38" s="672">
        <v>8.4041529262099759E-4</v>
      </c>
      <c r="N38" s="697"/>
    </row>
    <row r="39" spans="1:14" s="45" customFormat="1" ht="15" customHeight="1">
      <c r="A39" s="47"/>
      <c r="B39" s="49"/>
      <c r="C39" s="126"/>
      <c r="D39" s="248"/>
      <c r="E39" s="345"/>
      <c r="F39" s="126"/>
      <c r="G39" s="248"/>
      <c r="H39" s="345"/>
      <c r="I39" s="126"/>
      <c r="J39" s="248"/>
      <c r="K39" s="345"/>
      <c r="L39" s="673"/>
      <c r="M39" s="672"/>
      <c r="N39" s="694"/>
    </row>
    <row r="40" spans="1:14" s="45" customFormat="1" ht="15" customHeight="1">
      <c r="A40" s="47"/>
      <c r="B40" s="436" t="s">
        <v>447</v>
      </c>
      <c r="C40" s="462"/>
      <c r="D40" s="462"/>
      <c r="E40" s="462"/>
      <c r="F40" s="462"/>
      <c r="G40" s="462"/>
      <c r="H40" s="462"/>
      <c r="I40" s="462"/>
      <c r="J40" s="462"/>
      <c r="K40" s="462"/>
      <c r="L40" s="695"/>
      <c r="M40" s="695"/>
      <c r="N40" s="695"/>
    </row>
    <row r="41" spans="1:14" s="19" customFormat="1" ht="15" customHeight="1">
      <c r="A41" s="47" t="s">
        <v>1041</v>
      </c>
      <c r="B41" s="47" t="s">
        <v>114</v>
      </c>
      <c r="C41" s="348">
        <v>905</v>
      </c>
      <c r="D41" s="248">
        <v>0</v>
      </c>
      <c r="E41" s="348">
        <v>18</v>
      </c>
      <c r="F41" s="126">
        <v>905</v>
      </c>
      <c r="G41" s="248">
        <v>1E-4</v>
      </c>
      <c r="H41" s="126">
        <v>17</v>
      </c>
      <c r="I41" s="126">
        <v>14896.94081</v>
      </c>
      <c r="J41" s="248">
        <v>9.4350078468572233E-4</v>
      </c>
      <c r="K41" s="126">
        <v>15</v>
      </c>
      <c r="L41" s="673">
        <v>15686.267689999999</v>
      </c>
      <c r="M41" s="672">
        <v>9.4709528141550202E-4</v>
      </c>
      <c r="N41" s="673">
        <v>15</v>
      </c>
    </row>
    <row r="42" spans="1:14" s="19" customFormat="1" ht="15" customHeight="1">
      <c r="A42" s="47"/>
      <c r="B42" s="49" t="s">
        <v>441</v>
      </c>
      <c r="C42" s="348">
        <v>905</v>
      </c>
      <c r="D42" s="248">
        <v>0</v>
      </c>
      <c r="E42" s="348"/>
      <c r="F42" s="71">
        <v>905</v>
      </c>
      <c r="G42" s="248">
        <v>1E-4</v>
      </c>
      <c r="H42" s="126"/>
      <c r="I42" s="71">
        <v>14896.94081</v>
      </c>
      <c r="J42" s="248">
        <v>9.4350078468572233E-4</v>
      </c>
      <c r="K42" s="126"/>
      <c r="L42" s="671">
        <v>15686.267689999999</v>
      </c>
      <c r="M42" s="672">
        <v>9.4709528141550181E-4</v>
      </c>
      <c r="N42" s="673"/>
    </row>
    <row r="43" spans="1:14" s="45" customFormat="1" ht="15" customHeight="1">
      <c r="A43" s="47"/>
      <c r="B43" s="49"/>
      <c r="C43" s="126"/>
      <c r="D43" s="248"/>
      <c r="E43" s="345"/>
      <c r="F43" s="126"/>
      <c r="G43" s="248"/>
      <c r="H43" s="345"/>
      <c r="I43" s="126"/>
      <c r="J43" s="248"/>
      <c r="K43" s="345"/>
      <c r="L43" s="673"/>
      <c r="M43" s="672"/>
      <c r="N43" s="694"/>
    </row>
    <row r="44" spans="1:14" s="45" customFormat="1" ht="15" customHeight="1">
      <c r="A44" s="47"/>
      <c r="B44" s="436" t="s">
        <v>160</v>
      </c>
      <c r="C44" s="442">
        <v>20272577</v>
      </c>
      <c r="D44" s="463">
        <v>1</v>
      </c>
      <c r="E44" s="462"/>
      <c r="F44" s="455">
        <v>16324979</v>
      </c>
      <c r="G44" s="454">
        <v>1</v>
      </c>
      <c r="H44" s="462"/>
      <c r="I44" s="455">
        <v>15789007.335020006</v>
      </c>
      <c r="J44" s="454">
        <v>1</v>
      </c>
      <c r="K44" s="462"/>
      <c r="L44" s="680">
        <v>16562502.208390001</v>
      </c>
      <c r="M44" s="681">
        <v>1</v>
      </c>
      <c r="N44" s="695"/>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29" t="s">
        <v>1045</v>
      </c>
      <c r="C46" s="71"/>
      <c r="D46" s="307"/>
      <c r="E46" s="71"/>
      <c r="F46" s="71"/>
      <c r="G46" s="307"/>
      <c r="H46" s="71"/>
      <c r="I46" s="71"/>
      <c r="J46" s="307"/>
      <c r="K46" s="71"/>
      <c r="L46" s="71"/>
      <c r="M46" s="307"/>
      <c r="N46" s="71"/>
    </row>
    <row r="47" spans="1:14" s="31" customFormat="1" ht="15" customHeight="1">
      <c r="A47" s="47"/>
      <c r="B47" s="629" t="s">
        <v>1046</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251" width="9.140625" style="631"/>
    <col min="252" max="252" width="94" style="631" bestFit="1" customWidth="1"/>
    <col min="253" max="256" width="10.7109375" style="631" customWidth="1"/>
    <col min="257" max="507" width="9.140625" style="631"/>
    <col min="508" max="508" width="94" style="631" bestFit="1" customWidth="1"/>
    <col min="509" max="512" width="10.7109375" style="631" customWidth="1"/>
    <col min="513" max="763" width="9.140625" style="631"/>
    <col min="764" max="764" width="94" style="631" bestFit="1" customWidth="1"/>
    <col min="765" max="768" width="10.7109375" style="631" customWidth="1"/>
    <col min="769" max="1019" width="9.140625" style="631"/>
    <col min="1020" max="1020" width="94" style="631" bestFit="1" customWidth="1"/>
    <col min="1021" max="1024" width="10.7109375" style="631" customWidth="1"/>
    <col min="1025" max="1275" width="9.140625" style="631"/>
    <col min="1276" max="1276" width="94" style="631" bestFit="1" customWidth="1"/>
    <col min="1277" max="1280" width="10.7109375" style="631" customWidth="1"/>
    <col min="1281" max="1531" width="9.140625" style="631"/>
    <col min="1532" max="1532" width="94" style="631" bestFit="1" customWidth="1"/>
    <col min="1533" max="1536" width="10.7109375" style="631" customWidth="1"/>
    <col min="1537" max="1787" width="9.140625" style="631"/>
    <col min="1788" max="1788" width="94" style="631" bestFit="1" customWidth="1"/>
    <col min="1789" max="1792" width="10.7109375" style="631" customWidth="1"/>
    <col min="1793" max="2043" width="9.140625" style="631"/>
    <col min="2044" max="2044" width="94" style="631" bestFit="1" customWidth="1"/>
    <col min="2045" max="2048" width="10.7109375" style="631" customWidth="1"/>
    <col min="2049" max="2299" width="9.140625" style="631"/>
    <col min="2300" max="2300" width="94" style="631" bestFit="1" customWidth="1"/>
    <col min="2301" max="2304" width="10.7109375" style="631" customWidth="1"/>
    <col min="2305" max="2555" width="9.140625" style="631"/>
    <col min="2556" max="2556" width="94" style="631" bestFit="1" customWidth="1"/>
    <col min="2557" max="2560" width="10.7109375" style="631" customWidth="1"/>
    <col min="2561" max="2811" width="9.140625" style="631"/>
    <col min="2812" max="2812" width="94" style="631" bestFit="1" customWidth="1"/>
    <col min="2813" max="2816" width="10.7109375" style="631" customWidth="1"/>
    <col min="2817" max="3067" width="9.140625" style="631"/>
    <col min="3068" max="3068" width="94" style="631" bestFit="1" customWidth="1"/>
    <col min="3069" max="3072" width="10.7109375" style="631" customWidth="1"/>
    <col min="3073" max="3323" width="9.140625" style="631"/>
    <col min="3324" max="3324" width="94" style="631" bestFit="1" customWidth="1"/>
    <col min="3325" max="3328" width="10.7109375" style="631" customWidth="1"/>
    <col min="3329" max="3579" width="9.140625" style="631"/>
    <col min="3580" max="3580" width="94" style="631" bestFit="1" customWidth="1"/>
    <col min="3581" max="3584" width="10.7109375" style="631" customWidth="1"/>
    <col min="3585" max="3835" width="9.140625" style="631"/>
    <col min="3836" max="3836" width="94" style="631" bestFit="1" customWidth="1"/>
    <col min="3837" max="3840" width="10.7109375" style="631" customWidth="1"/>
    <col min="3841" max="4091" width="9.140625" style="631"/>
    <col min="4092" max="4092" width="94" style="631" bestFit="1" customWidth="1"/>
    <col min="4093" max="4096" width="10.7109375" style="631" customWidth="1"/>
    <col min="4097" max="4347" width="9.140625" style="631"/>
    <col min="4348" max="4348" width="94" style="631" bestFit="1" customWidth="1"/>
    <col min="4349" max="4352" width="10.7109375" style="631" customWidth="1"/>
    <col min="4353" max="4603" width="9.140625" style="631"/>
    <col min="4604" max="4604" width="94" style="631" bestFit="1" customWidth="1"/>
    <col min="4605" max="4608" width="10.7109375" style="631" customWidth="1"/>
    <col min="4609" max="4859" width="9.140625" style="631"/>
    <col min="4860" max="4860" width="94" style="631" bestFit="1" customWidth="1"/>
    <col min="4861" max="4864" width="10.7109375" style="631" customWidth="1"/>
    <col min="4865" max="5115" width="9.140625" style="631"/>
    <col min="5116" max="5116" width="94" style="631" bestFit="1" customWidth="1"/>
    <col min="5117" max="5120" width="10.7109375" style="631" customWidth="1"/>
    <col min="5121" max="5371" width="9.140625" style="631"/>
    <col min="5372" max="5372" width="94" style="631" bestFit="1" customWidth="1"/>
    <col min="5373" max="5376" width="10.7109375" style="631" customWidth="1"/>
    <col min="5377" max="5627" width="9.140625" style="631"/>
    <col min="5628" max="5628" width="94" style="631" bestFit="1" customWidth="1"/>
    <col min="5629" max="5632" width="10.7109375" style="631" customWidth="1"/>
    <col min="5633" max="5883" width="9.140625" style="631"/>
    <col min="5884" max="5884" width="94" style="631" bestFit="1" customWidth="1"/>
    <col min="5885" max="5888" width="10.7109375" style="631" customWidth="1"/>
    <col min="5889" max="6139" width="9.140625" style="631"/>
    <col min="6140" max="6140" width="94" style="631" bestFit="1" customWidth="1"/>
    <col min="6141" max="6144" width="10.7109375" style="631" customWidth="1"/>
    <col min="6145" max="6395" width="9.140625" style="631"/>
    <col min="6396" max="6396" width="94" style="631" bestFit="1" customWidth="1"/>
    <col min="6397" max="6400" width="10.7109375" style="631" customWidth="1"/>
    <col min="6401" max="6651" width="9.140625" style="631"/>
    <col min="6652" max="6652" width="94" style="631" bestFit="1" customWidth="1"/>
    <col min="6653" max="6656" width="10.7109375" style="631" customWidth="1"/>
    <col min="6657" max="6907" width="9.140625" style="631"/>
    <col min="6908" max="6908" width="94" style="631" bestFit="1" customWidth="1"/>
    <col min="6909" max="6912" width="10.7109375" style="631" customWidth="1"/>
    <col min="6913" max="7163" width="9.140625" style="631"/>
    <col min="7164" max="7164" width="94" style="631" bestFit="1" customWidth="1"/>
    <col min="7165" max="7168" width="10.7109375" style="631" customWidth="1"/>
    <col min="7169" max="7419" width="9.140625" style="631"/>
    <col min="7420" max="7420" width="94" style="631" bestFit="1" customWidth="1"/>
    <col min="7421" max="7424" width="10.7109375" style="631" customWidth="1"/>
    <col min="7425" max="7675" width="9.140625" style="631"/>
    <col min="7676" max="7676" width="94" style="631" bestFit="1" customWidth="1"/>
    <col min="7677" max="7680" width="10.7109375" style="631" customWidth="1"/>
    <col min="7681" max="7931" width="9.140625" style="631"/>
    <col min="7932" max="7932" width="94" style="631" bestFit="1" customWidth="1"/>
    <col min="7933" max="7936" width="10.7109375" style="631" customWidth="1"/>
    <col min="7937" max="8187" width="9.140625" style="631"/>
    <col min="8188" max="8188" width="94" style="631" bestFit="1" customWidth="1"/>
    <col min="8189" max="8192" width="10.7109375" style="631" customWidth="1"/>
    <col min="8193" max="8443" width="9.140625" style="631"/>
    <col min="8444" max="8444" width="94" style="631" bestFit="1" customWidth="1"/>
    <col min="8445" max="8448" width="10.7109375" style="631" customWidth="1"/>
    <col min="8449" max="8699" width="9.140625" style="631"/>
    <col min="8700" max="8700" width="94" style="631" bestFit="1" customWidth="1"/>
    <col min="8701" max="8704" width="10.7109375" style="631" customWidth="1"/>
    <col min="8705" max="8955" width="9.140625" style="631"/>
    <col min="8956" max="8956" width="94" style="631" bestFit="1" customWidth="1"/>
    <col min="8957" max="8960" width="10.7109375" style="631" customWidth="1"/>
    <col min="8961" max="9211" width="9.140625" style="631"/>
    <col min="9212" max="9212" width="94" style="631" bestFit="1" customWidth="1"/>
    <col min="9213" max="9216" width="10.7109375" style="631" customWidth="1"/>
    <col min="9217" max="9467" width="9.140625" style="631"/>
    <col min="9468" max="9468" width="94" style="631" bestFit="1" customWidth="1"/>
    <col min="9469" max="9472" width="10.7109375" style="631" customWidth="1"/>
    <col min="9473" max="9723" width="9.140625" style="631"/>
    <col min="9724" max="9724" width="94" style="631" bestFit="1" customWidth="1"/>
    <col min="9725" max="9728" width="10.7109375" style="631" customWidth="1"/>
    <col min="9729" max="9979" width="9.140625" style="631"/>
    <col min="9980" max="9980" width="94" style="631" bestFit="1" customWidth="1"/>
    <col min="9981" max="9984" width="10.7109375" style="631" customWidth="1"/>
    <col min="9985" max="10235" width="9.140625" style="631"/>
    <col min="10236" max="10236" width="94" style="631" bestFit="1" customWidth="1"/>
    <col min="10237" max="10240" width="10.7109375" style="631" customWidth="1"/>
    <col min="10241" max="10491" width="9.140625" style="631"/>
    <col min="10492" max="10492" width="94" style="631" bestFit="1" customWidth="1"/>
    <col min="10493" max="10496" width="10.7109375" style="631" customWidth="1"/>
    <col min="10497" max="10747" width="9.140625" style="631"/>
    <col min="10748" max="10748" width="94" style="631" bestFit="1" customWidth="1"/>
    <col min="10749" max="10752" width="10.7109375" style="631" customWidth="1"/>
    <col min="10753" max="11003" width="9.140625" style="631"/>
    <col min="11004" max="11004" width="94" style="631" bestFit="1" customWidth="1"/>
    <col min="11005" max="11008" width="10.7109375" style="631" customWidth="1"/>
    <col min="11009" max="11259" width="9.140625" style="631"/>
    <col min="11260" max="11260" width="94" style="631" bestFit="1" customWidth="1"/>
    <col min="11261" max="11264" width="10.7109375" style="631" customWidth="1"/>
    <col min="11265" max="11515" width="9.140625" style="631"/>
    <col min="11516" max="11516" width="94" style="631" bestFit="1" customWidth="1"/>
    <col min="11517" max="11520" width="10.7109375" style="631" customWidth="1"/>
    <col min="11521" max="11771" width="9.140625" style="631"/>
    <col min="11772" max="11772" width="94" style="631" bestFit="1" customWidth="1"/>
    <col min="11773" max="11776" width="10.7109375" style="631" customWidth="1"/>
    <col min="11777" max="12027" width="9.140625" style="631"/>
    <col min="12028" max="12028" width="94" style="631" bestFit="1" customWidth="1"/>
    <col min="12029" max="12032" width="10.7109375" style="631" customWidth="1"/>
    <col min="12033" max="12283" width="9.140625" style="631"/>
    <col min="12284" max="12284" width="94" style="631" bestFit="1" customWidth="1"/>
    <col min="12285" max="12288" width="10.7109375" style="631" customWidth="1"/>
    <col min="12289" max="12539" width="9.140625" style="631"/>
    <col min="12540" max="12540" width="94" style="631" bestFit="1" customWidth="1"/>
    <col min="12541" max="12544" width="10.7109375" style="631" customWidth="1"/>
    <col min="12545" max="12795" width="9.140625" style="631"/>
    <col min="12796" max="12796" width="94" style="631" bestFit="1" customWidth="1"/>
    <col min="12797" max="12800" width="10.7109375" style="631" customWidth="1"/>
    <col min="12801" max="13051" width="9.140625" style="631"/>
    <col min="13052" max="13052" width="94" style="631" bestFit="1" customWidth="1"/>
    <col min="13053" max="13056" width="10.7109375" style="631" customWidth="1"/>
    <col min="13057" max="13307" width="9.140625" style="631"/>
    <col min="13308" max="13308" width="94" style="631" bestFit="1" customWidth="1"/>
    <col min="13309" max="13312" width="10.7109375" style="631" customWidth="1"/>
    <col min="13313" max="13563" width="9.140625" style="631"/>
    <col min="13564" max="13564" width="94" style="631" bestFit="1" customWidth="1"/>
    <col min="13565" max="13568" width="10.7109375" style="631" customWidth="1"/>
    <col min="13569" max="13819" width="9.140625" style="631"/>
    <col min="13820" max="13820" width="94" style="631" bestFit="1" customWidth="1"/>
    <col min="13821" max="13824" width="10.7109375" style="631" customWidth="1"/>
    <col min="13825" max="14075" width="9.140625" style="631"/>
    <col min="14076" max="14076" width="94" style="631" bestFit="1" customWidth="1"/>
    <col min="14077" max="14080" width="10.7109375" style="631" customWidth="1"/>
    <col min="14081" max="14331" width="9.140625" style="631"/>
    <col min="14332" max="14332" width="94" style="631" bestFit="1" customWidth="1"/>
    <col min="14333" max="14336" width="10.7109375" style="631" customWidth="1"/>
    <col min="14337" max="14587" width="9.140625" style="631"/>
    <col min="14588" max="14588" width="94" style="631" bestFit="1" customWidth="1"/>
    <col min="14589" max="14592" width="10.7109375" style="631" customWidth="1"/>
    <col min="14593" max="14843" width="9.140625" style="631"/>
    <col min="14844" max="14844" width="94" style="631" bestFit="1" customWidth="1"/>
    <col min="14845" max="14848" width="10.7109375" style="631" customWidth="1"/>
    <col min="14849" max="15099" width="9.140625" style="631"/>
    <col min="15100" max="15100" width="94" style="631" bestFit="1" customWidth="1"/>
    <col min="15101" max="15104" width="10.7109375" style="631" customWidth="1"/>
    <col min="15105" max="15355" width="9.140625" style="631"/>
    <col min="15356" max="15356" width="94" style="631" bestFit="1" customWidth="1"/>
    <col min="15357" max="15360" width="10.7109375" style="631" customWidth="1"/>
    <col min="15361" max="15611" width="9.140625" style="631"/>
    <col min="15612" max="15612" width="94" style="631" bestFit="1" customWidth="1"/>
    <col min="15613" max="15616" width="10.7109375" style="631" customWidth="1"/>
    <col min="15617" max="15867" width="9.140625" style="631"/>
    <col min="15868" max="15868" width="94" style="631" bestFit="1" customWidth="1"/>
    <col min="15869" max="15872" width="10.7109375" style="631" customWidth="1"/>
    <col min="15873" max="16123" width="9.140625" style="631"/>
    <col min="16124" max="16124" width="94" style="631" bestFit="1" customWidth="1"/>
    <col min="16125" max="16128" width="10.7109375" style="631" customWidth="1"/>
    <col min="16129" max="16384" width="9.140625" style="631"/>
  </cols>
  <sheetData>
    <row r="1" spans="1:5" s="356" customFormat="1" ht="30" customHeight="1">
      <c r="A1" s="766" t="s">
        <v>1047</v>
      </c>
      <c r="B1" s="766"/>
      <c r="C1" s="766"/>
      <c r="D1" s="766"/>
      <c r="E1" s="766"/>
    </row>
    <row r="2" spans="1:5" s="356" customFormat="1" ht="15" customHeight="1">
      <c r="A2" s="767" t="s">
        <v>520</v>
      </c>
      <c r="B2" s="767"/>
      <c r="C2" s="767"/>
      <c r="D2" s="767"/>
      <c r="E2" s="832"/>
    </row>
    <row r="3" spans="1:5" s="356" customFormat="1" ht="15" customHeight="1">
      <c r="A3" s="779" t="s">
        <v>1504</v>
      </c>
      <c r="B3" s="779"/>
      <c r="C3" s="779"/>
      <c r="D3" s="779"/>
      <c r="E3" s="779"/>
    </row>
    <row r="4" spans="1:5" s="357" customFormat="1" ht="30" customHeight="1">
      <c r="A4" s="768" t="s">
        <v>512</v>
      </c>
      <c r="B4" s="768"/>
      <c r="C4" s="768"/>
      <c r="D4" s="768"/>
      <c r="E4" s="768"/>
    </row>
    <row r="5" spans="1:5" ht="3.75" customHeight="1">
      <c r="A5" s="186"/>
      <c r="B5" s="358"/>
      <c r="C5" s="358"/>
      <c r="D5" s="358"/>
      <c r="E5" s="358"/>
    </row>
    <row r="6" spans="1:5" s="328" customFormat="1" ht="30" customHeight="1" thickBot="1">
      <c r="A6" s="368"/>
      <c r="B6" s="359" t="s">
        <v>127</v>
      </c>
      <c r="C6" s="359" t="s">
        <v>129</v>
      </c>
      <c r="D6" s="359" t="s">
        <v>131</v>
      </c>
      <c r="E6" s="360" t="s">
        <v>1219</v>
      </c>
    </row>
    <row r="7" spans="1:5" s="78" customFormat="1" ht="15" customHeight="1">
      <c r="A7" s="464" t="s">
        <v>161</v>
      </c>
      <c r="B7" s="465">
        <v>542176.55744</v>
      </c>
      <c r="C7" s="465">
        <v>234040.41081999999</v>
      </c>
      <c r="D7" s="465">
        <v>269891.05347000004</v>
      </c>
      <c r="E7" s="465">
        <v>1046108.02173</v>
      </c>
    </row>
    <row r="8" spans="1:5" s="78" customFormat="1" ht="15" customHeight="1">
      <c r="A8" s="49" t="s">
        <v>162</v>
      </c>
      <c r="B8" s="74">
        <v>19795.003100000002</v>
      </c>
      <c r="C8" s="74">
        <v>1552.8191899999999</v>
      </c>
      <c r="D8" s="74">
        <v>8796.9969600000004</v>
      </c>
      <c r="E8" s="74">
        <v>30144.81925</v>
      </c>
    </row>
    <row r="9" spans="1:5" s="77" customFormat="1" ht="15" customHeight="1">
      <c r="A9" s="49" t="s">
        <v>171</v>
      </c>
      <c r="B9" s="74">
        <v>51712.629770000007</v>
      </c>
      <c r="C9" s="74">
        <v>17697.488350000003</v>
      </c>
      <c r="D9" s="74">
        <v>126.19708</v>
      </c>
      <c r="E9" s="74">
        <v>69536.315200000012</v>
      </c>
    </row>
    <row r="10" spans="1:5" s="77" customFormat="1" ht="15" customHeight="1">
      <c r="A10" s="49" t="s">
        <v>180</v>
      </c>
      <c r="B10" s="74">
        <v>422031.37020999996</v>
      </c>
      <c r="C10" s="74">
        <v>207437.06323</v>
      </c>
      <c r="D10" s="74">
        <v>257980.59529</v>
      </c>
      <c r="E10" s="74">
        <v>887449.0287299999</v>
      </c>
    </row>
    <row r="11" spans="1:5" s="77" customFormat="1" ht="15" customHeight="1">
      <c r="A11" s="47" t="s">
        <v>182</v>
      </c>
      <c r="B11" s="74">
        <v>155905.18143999999</v>
      </c>
      <c r="C11" s="74">
        <v>97671.038339999999</v>
      </c>
      <c r="D11" s="74">
        <v>179519.28487</v>
      </c>
      <c r="E11" s="74">
        <v>433095.50465000002</v>
      </c>
    </row>
    <row r="12" spans="1:5" s="77" customFormat="1" ht="15" customHeight="1">
      <c r="A12" s="47" t="s">
        <v>1048</v>
      </c>
      <c r="B12" s="74">
        <v>234960.29194</v>
      </c>
      <c r="C12" s="74">
        <v>85308.085449999999</v>
      </c>
      <c r="D12" s="74">
        <v>64574.75402</v>
      </c>
      <c r="E12" s="74">
        <v>384843.13140999997</v>
      </c>
    </row>
    <row r="13" spans="1:5" s="77" customFormat="1" ht="15" customHeight="1">
      <c r="A13" s="47" t="s">
        <v>186</v>
      </c>
      <c r="B13" s="74">
        <v>150.43029999999999</v>
      </c>
      <c r="C13" s="74">
        <v>116.88919</v>
      </c>
      <c r="D13" s="74">
        <v>1077.54593</v>
      </c>
      <c r="E13" s="74">
        <v>1344.8654200000001</v>
      </c>
    </row>
    <row r="14" spans="1:5" s="77" customFormat="1" ht="15" customHeight="1">
      <c r="A14" s="47" t="s">
        <v>1049</v>
      </c>
      <c r="B14" s="74">
        <v>2499.3766499999997</v>
      </c>
      <c r="C14" s="74">
        <v>682.09345999999994</v>
      </c>
      <c r="D14" s="74">
        <v>689.84299999999996</v>
      </c>
      <c r="E14" s="74">
        <v>3871.3131099999996</v>
      </c>
    </row>
    <row r="15" spans="1:5" s="77" customFormat="1" ht="15" customHeight="1">
      <c r="A15" s="47" t="s">
        <v>190</v>
      </c>
      <c r="B15" s="74">
        <v>35.696930000000002</v>
      </c>
      <c r="C15" s="74">
        <v>4646.6333500000001</v>
      </c>
      <c r="D15" s="74">
        <v>78.296019999999999</v>
      </c>
      <c r="E15" s="74">
        <v>4760.6262999999999</v>
      </c>
    </row>
    <row r="16" spans="1:5" s="77" customFormat="1" ht="15" customHeight="1">
      <c r="A16" s="47" t="s">
        <v>1050</v>
      </c>
      <c r="B16" s="74">
        <v>3455.3103099999998</v>
      </c>
      <c r="C16" s="74">
        <v>561.11842000000001</v>
      </c>
      <c r="D16" s="74">
        <v>363.24381</v>
      </c>
      <c r="E16" s="74">
        <v>4379.6725399999996</v>
      </c>
    </row>
    <row r="17" spans="1:5" s="77" customFormat="1" ht="15" customHeight="1">
      <c r="A17" s="47" t="s">
        <v>193</v>
      </c>
      <c r="B17" s="74">
        <v>40751.75765</v>
      </c>
      <c r="C17" s="74">
        <v>23236.023510000003</v>
      </c>
      <c r="D17" s="74">
        <v>13706.71652</v>
      </c>
      <c r="E17" s="74">
        <v>77694.49768</v>
      </c>
    </row>
    <row r="18" spans="1:5" s="77" customFormat="1" ht="15" customHeight="1">
      <c r="A18" s="47" t="s">
        <v>200</v>
      </c>
      <c r="B18" s="74">
        <v>-15726.675009999999</v>
      </c>
      <c r="C18" s="74">
        <v>-4784.8184900000006</v>
      </c>
      <c r="D18" s="74">
        <v>-2029.0888799999998</v>
      </c>
      <c r="E18" s="74">
        <v>-22540.58238</v>
      </c>
    </row>
    <row r="19" spans="1:5" s="77" customFormat="1" ht="15" customHeight="1">
      <c r="A19" s="49" t="s">
        <v>206</v>
      </c>
      <c r="B19" s="74">
        <v>29760.377619999999</v>
      </c>
      <c r="C19" s="74">
        <v>7122.6869100000004</v>
      </c>
      <c r="D19" s="74">
        <v>2417.0976700000001</v>
      </c>
      <c r="E19" s="74">
        <v>39300.162200000006</v>
      </c>
    </row>
    <row r="20" spans="1:5" s="77" customFormat="1" ht="15" customHeight="1">
      <c r="A20" s="49" t="s">
        <v>212</v>
      </c>
      <c r="B20" s="74">
        <v>15168.353939999999</v>
      </c>
      <c r="C20" s="74">
        <v>0</v>
      </c>
      <c r="D20" s="74">
        <v>400.62662</v>
      </c>
      <c r="E20" s="74">
        <v>15568.98056</v>
      </c>
    </row>
    <row r="21" spans="1:5" s="77" customFormat="1" ht="15" customHeight="1">
      <c r="A21" s="49" t="s">
        <v>218</v>
      </c>
      <c r="B21" s="74">
        <v>23.126159999999999</v>
      </c>
      <c r="C21" s="74">
        <v>0</v>
      </c>
      <c r="D21" s="74">
        <v>0</v>
      </c>
      <c r="E21" s="74">
        <v>23.126159999999999</v>
      </c>
    </row>
    <row r="22" spans="1:5" s="77" customFormat="1" ht="15" customHeight="1">
      <c r="A22" s="49" t="s">
        <v>223</v>
      </c>
      <c r="B22" s="74">
        <v>3662.8845000000001</v>
      </c>
      <c r="C22" s="74">
        <v>158.27855</v>
      </c>
      <c r="D22" s="74">
        <v>85.465500000000006</v>
      </c>
      <c r="E22" s="74">
        <v>3906.6285499999999</v>
      </c>
    </row>
    <row r="23" spans="1:5" s="77" customFormat="1" ht="15" customHeight="1">
      <c r="A23" s="49" t="s">
        <v>233</v>
      </c>
      <c r="B23" s="74">
        <v>22.812139999999999</v>
      </c>
      <c r="C23" s="74">
        <v>72.074590000000001</v>
      </c>
      <c r="D23" s="74">
        <v>84.07435000000001</v>
      </c>
      <c r="E23" s="74">
        <v>178.96108000000001</v>
      </c>
    </row>
    <row r="24" spans="1:5" s="78" customFormat="1" ht="15" customHeight="1" thickBot="1">
      <c r="A24" s="49" t="s">
        <v>239</v>
      </c>
      <c r="B24" s="74">
        <v>0</v>
      </c>
      <c r="C24" s="74">
        <v>0</v>
      </c>
      <c r="D24" s="74">
        <v>0</v>
      </c>
      <c r="E24" s="74">
        <v>0</v>
      </c>
    </row>
    <row r="25" spans="1:5" ht="15" customHeight="1">
      <c r="A25" s="362" t="s">
        <v>246</v>
      </c>
      <c r="B25" s="361">
        <v>500486.93169</v>
      </c>
      <c r="C25" s="361">
        <v>215304.67441000001</v>
      </c>
      <c r="D25" s="361">
        <v>231737.14257</v>
      </c>
      <c r="E25" s="465">
        <v>947528.74867</v>
      </c>
    </row>
    <row r="26" spans="1:5" ht="15" customHeight="1">
      <c r="A26" s="49" t="s">
        <v>247</v>
      </c>
      <c r="B26" s="74">
        <v>0</v>
      </c>
      <c r="C26" s="74">
        <v>0</v>
      </c>
      <c r="D26" s="74">
        <v>0</v>
      </c>
      <c r="E26" s="74">
        <v>0</v>
      </c>
    </row>
    <row r="27" spans="1:5" ht="15" customHeight="1">
      <c r="A27" s="47" t="s">
        <v>248</v>
      </c>
      <c r="B27" s="74">
        <v>0</v>
      </c>
      <c r="C27" s="74">
        <v>0</v>
      </c>
      <c r="D27" s="74">
        <v>0</v>
      </c>
      <c r="E27" s="74">
        <v>0</v>
      </c>
    </row>
    <row r="28" spans="1:5" ht="15" customHeight="1">
      <c r="A28" s="47" t="s">
        <v>251</v>
      </c>
      <c r="B28" s="74">
        <v>0</v>
      </c>
      <c r="C28" s="74">
        <v>0</v>
      </c>
      <c r="D28" s="74">
        <v>0</v>
      </c>
      <c r="E28" s="74">
        <v>0</v>
      </c>
    </row>
    <row r="29" spans="1:5" ht="15" customHeight="1">
      <c r="A29" s="47" t="s">
        <v>252</v>
      </c>
      <c r="B29" s="74">
        <v>0</v>
      </c>
      <c r="C29" s="74">
        <v>0</v>
      </c>
      <c r="D29" s="74">
        <v>0</v>
      </c>
      <c r="E29" s="74">
        <v>0</v>
      </c>
    </row>
    <row r="30" spans="1:5" ht="15" customHeight="1">
      <c r="A30" s="47" t="s">
        <v>261</v>
      </c>
      <c r="B30" s="74">
        <v>0</v>
      </c>
      <c r="C30" s="74">
        <v>0</v>
      </c>
      <c r="D30" s="74">
        <v>0</v>
      </c>
      <c r="E30" s="74">
        <v>0</v>
      </c>
    </row>
    <row r="31" spans="1:5" ht="15" customHeight="1">
      <c r="A31" s="47" t="s">
        <v>262</v>
      </c>
      <c r="B31" s="74">
        <v>0</v>
      </c>
      <c r="C31" s="74">
        <v>0</v>
      </c>
      <c r="D31" s="74">
        <v>0</v>
      </c>
      <c r="E31" s="74">
        <v>0</v>
      </c>
    </row>
    <row r="32" spans="1:5" ht="15" customHeight="1">
      <c r="A32" s="47" t="s">
        <v>263</v>
      </c>
      <c r="B32" s="74">
        <v>0</v>
      </c>
      <c r="C32" s="74">
        <v>0</v>
      </c>
      <c r="D32" s="74">
        <v>0</v>
      </c>
      <c r="E32" s="74">
        <v>0</v>
      </c>
    </row>
    <row r="33" spans="1:5" ht="15" customHeight="1">
      <c r="A33" s="49" t="s">
        <v>264</v>
      </c>
      <c r="B33" s="74">
        <v>0</v>
      </c>
      <c r="C33" s="74">
        <v>0</v>
      </c>
      <c r="D33" s="74">
        <v>0</v>
      </c>
      <c r="E33" s="74">
        <v>0</v>
      </c>
    </row>
    <row r="34" spans="1:5" ht="15" customHeight="1">
      <c r="A34" s="49" t="s">
        <v>265</v>
      </c>
      <c r="B34" s="74">
        <v>29058.64402</v>
      </c>
      <c r="C34" s="74">
        <v>143297.74257</v>
      </c>
      <c r="D34" s="74">
        <v>31450.909920000002</v>
      </c>
      <c r="E34" s="74">
        <v>203807.29651000001</v>
      </c>
    </row>
    <row r="35" spans="1:5" ht="15" customHeight="1">
      <c r="A35" s="49" t="s">
        <v>274</v>
      </c>
      <c r="B35" s="74">
        <v>12760.12636</v>
      </c>
      <c r="C35" s="74">
        <v>6289.0456799999993</v>
      </c>
      <c r="D35" s="74">
        <v>4304.9255800000001</v>
      </c>
      <c r="E35" s="74">
        <v>23354.097619999997</v>
      </c>
    </row>
    <row r="36" spans="1:5" ht="15" customHeight="1">
      <c r="A36" s="49" t="s">
        <v>277</v>
      </c>
      <c r="B36" s="74">
        <v>7545.1295799999998</v>
      </c>
      <c r="C36" s="74">
        <v>2609.1800499999999</v>
      </c>
      <c r="D36" s="74">
        <v>1854.961</v>
      </c>
      <c r="E36" s="74">
        <v>12009.270629999999</v>
      </c>
    </row>
    <row r="37" spans="1:5" ht="15" customHeight="1">
      <c r="A37" s="49" t="s">
        <v>283</v>
      </c>
      <c r="B37" s="74">
        <v>451123.03173000005</v>
      </c>
      <c r="C37" s="74">
        <v>63108.706109999999</v>
      </c>
      <c r="D37" s="74">
        <v>187702.29693000001</v>
      </c>
      <c r="E37" s="74">
        <v>701934.03477000003</v>
      </c>
    </row>
    <row r="38" spans="1:5" s="78" customFormat="1" ht="15" customHeight="1">
      <c r="A38" s="49" t="s">
        <v>288</v>
      </c>
      <c r="B38" s="74">
        <v>0</v>
      </c>
      <c r="C38" s="74">
        <v>0</v>
      </c>
      <c r="D38" s="74">
        <v>6424.0491400000001</v>
      </c>
      <c r="E38" s="74">
        <v>6424.0491400000001</v>
      </c>
    </row>
    <row r="39" spans="1:5" s="78" customFormat="1" ht="15" customHeight="1" thickBot="1">
      <c r="A39" s="49" t="s">
        <v>455</v>
      </c>
      <c r="B39" s="74">
        <v>0</v>
      </c>
      <c r="C39" s="74">
        <v>0</v>
      </c>
      <c r="D39" s="74">
        <v>0</v>
      </c>
      <c r="E39" s="74">
        <v>0</v>
      </c>
    </row>
    <row r="40" spans="1:5" ht="15" customHeight="1">
      <c r="A40" s="362" t="s">
        <v>297</v>
      </c>
      <c r="B40" s="361">
        <v>41689.625749999999</v>
      </c>
      <c r="C40" s="361">
        <v>18735.736410000001</v>
      </c>
      <c r="D40" s="361">
        <v>38153.910909999999</v>
      </c>
      <c r="E40" s="465">
        <v>98579.273069999996</v>
      </c>
    </row>
    <row r="41" spans="1:5" ht="15" customHeight="1">
      <c r="A41" s="49" t="s">
        <v>298</v>
      </c>
      <c r="B41" s="74">
        <v>17000</v>
      </c>
      <c r="C41" s="74">
        <v>16637.400000000001</v>
      </c>
      <c r="D41" s="74">
        <v>14861.6</v>
      </c>
      <c r="E41" s="74">
        <v>48499</v>
      </c>
    </row>
    <row r="42" spans="1:5" ht="15" customHeight="1">
      <c r="A42" s="49" t="s">
        <v>302</v>
      </c>
      <c r="B42" s="74">
        <v>0</v>
      </c>
      <c r="C42" s="74">
        <v>0</v>
      </c>
      <c r="D42" s="74">
        <v>5247.9</v>
      </c>
      <c r="E42" s="74">
        <v>5247.9</v>
      </c>
    </row>
    <row r="43" spans="1:5" ht="15" customHeight="1">
      <c r="A43" s="49" t="s">
        <v>306</v>
      </c>
      <c r="B43" s="74">
        <v>0</v>
      </c>
      <c r="C43" s="74">
        <v>0</v>
      </c>
      <c r="D43" s="74">
        <v>0</v>
      </c>
      <c r="E43" s="74">
        <v>0</v>
      </c>
    </row>
    <row r="44" spans="1:5" ht="15" customHeight="1">
      <c r="A44" s="49" t="s">
        <v>308</v>
      </c>
      <c r="B44" s="74">
        <v>23417.963800000001</v>
      </c>
      <c r="C44" s="74">
        <v>1360.0036399999999</v>
      </c>
      <c r="D44" s="74">
        <v>15217.50402</v>
      </c>
      <c r="E44" s="74">
        <v>39995.471460000001</v>
      </c>
    </row>
    <row r="45" spans="1:5" ht="15" customHeight="1">
      <c r="A45" s="49" t="s">
        <v>312</v>
      </c>
      <c r="B45" s="74">
        <v>1271.6619499999999</v>
      </c>
      <c r="C45" s="74">
        <v>738.33276999999998</v>
      </c>
      <c r="D45" s="74">
        <v>2826.9068900000002</v>
      </c>
      <c r="E45" s="74">
        <v>4836.9016099999999</v>
      </c>
    </row>
    <row r="46" spans="1:5" ht="15" customHeight="1">
      <c r="A46" s="47" t="s">
        <v>313</v>
      </c>
      <c r="B46" s="74">
        <v>6.5060000000000007E-2</v>
      </c>
      <c r="C46" s="74">
        <v>0</v>
      </c>
      <c r="D46" s="74">
        <v>1050.74171</v>
      </c>
      <c r="E46" s="74">
        <v>1050.8067699999999</v>
      </c>
    </row>
    <row r="47" spans="1:5" s="78" customFormat="1" ht="15" customHeight="1" thickBot="1">
      <c r="A47" s="47" t="s">
        <v>314</v>
      </c>
      <c r="B47" s="74">
        <v>1271.5968899999998</v>
      </c>
      <c r="C47" s="74">
        <v>738.33276999999998</v>
      </c>
      <c r="D47" s="74">
        <v>1776.16518</v>
      </c>
      <c r="E47" s="74">
        <v>3786.0948399999997</v>
      </c>
    </row>
    <row r="48" spans="1:5" ht="15" customHeight="1">
      <c r="A48" s="362" t="s">
        <v>315</v>
      </c>
      <c r="B48" s="361">
        <v>542176.55744</v>
      </c>
      <c r="C48" s="361">
        <v>234040.41081999999</v>
      </c>
      <c r="D48" s="361">
        <v>269891.05348</v>
      </c>
      <c r="E48" s="465">
        <v>1046108.02174</v>
      </c>
    </row>
    <row r="49" spans="1:5" ht="15" customHeight="1">
      <c r="A49" s="47" t="s">
        <v>316</v>
      </c>
      <c r="B49" s="74">
        <v>0</v>
      </c>
      <c r="C49" s="74">
        <v>0</v>
      </c>
      <c r="D49" s="74">
        <v>0</v>
      </c>
      <c r="E49" s="74">
        <v>0</v>
      </c>
    </row>
    <row r="50" spans="1:5" ht="15" customHeight="1" thickBot="1">
      <c r="A50" s="47" t="s">
        <v>336</v>
      </c>
      <c r="B50" s="74">
        <v>531973.67667000007</v>
      </c>
      <c r="C50" s="74">
        <v>615150.04124000005</v>
      </c>
      <c r="D50" s="74">
        <v>3810178.92618</v>
      </c>
      <c r="E50" s="74">
        <v>4957302.6440900005</v>
      </c>
    </row>
    <row r="51" spans="1:5">
      <c r="A51" s="362" t="s">
        <v>372</v>
      </c>
      <c r="B51" s="361">
        <v>35647.090400000001</v>
      </c>
      <c r="C51" s="361">
        <v>13665.10852</v>
      </c>
      <c r="D51" s="361">
        <v>16868.185229999999</v>
      </c>
      <c r="E51" s="465">
        <v>66180.384149999998</v>
      </c>
    </row>
    <row r="52" spans="1:5" ht="15" customHeight="1">
      <c r="A52" s="47" t="s">
        <v>384</v>
      </c>
      <c r="B52" s="74">
        <v>-21290.648690000002</v>
      </c>
      <c r="C52" s="74">
        <v>-8133.2683099999995</v>
      </c>
      <c r="D52" s="74">
        <v>-8587.7286300000014</v>
      </c>
      <c r="E52" s="74">
        <v>-38011.645629999999</v>
      </c>
    </row>
    <row r="53" spans="1:5" ht="15" customHeight="1">
      <c r="A53" s="49" t="s">
        <v>975</v>
      </c>
      <c r="B53" s="74">
        <v>14356.441710000001</v>
      </c>
      <c r="C53" s="74">
        <v>5531.8402100000003</v>
      </c>
      <c r="D53" s="74">
        <v>8280.4565999999995</v>
      </c>
      <c r="E53" s="74">
        <v>28168.738519999999</v>
      </c>
    </row>
    <row r="54" spans="1:5" ht="15" customHeight="1">
      <c r="A54" s="47" t="s">
        <v>391</v>
      </c>
      <c r="B54" s="74">
        <v>7989.0410499999998</v>
      </c>
      <c r="C54" s="74">
        <v>416.90959000000004</v>
      </c>
      <c r="D54" s="74">
        <v>3403.9647300000001</v>
      </c>
      <c r="E54" s="74">
        <v>11809.915369999999</v>
      </c>
    </row>
    <row r="55" spans="1:5" ht="15" customHeight="1">
      <c r="A55" s="47" t="s">
        <v>398</v>
      </c>
      <c r="B55" s="74">
        <v>-8730.8756799999992</v>
      </c>
      <c r="C55" s="74">
        <v>-198.47142000000002</v>
      </c>
      <c r="D55" s="74">
        <v>-3965.84728</v>
      </c>
      <c r="E55" s="74">
        <v>-12895.194379999999</v>
      </c>
    </row>
    <row r="56" spans="1:5" ht="15" customHeight="1">
      <c r="A56" s="49" t="s">
        <v>974</v>
      </c>
      <c r="B56" s="74">
        <v>13614.60708</v>
      </c>
      <c r="C56" s="74">
        <v>5750.2783799999997</v>
      </c>
      <c r="D56" s="74">
        <v>7718.5740500000002</v>
      </c>
      <c r="E56" s="74">
        <v>27083.459509999997</v>
      </c>
    </row>
    <row r="57" spans="1:5" ht="15" customHeight="1">
      <c r="A57" s="47" t="s">
        <v>404</v>
      </c>
      <c r="B57" s="74">
        <v>4412.3351900000007</v>
      </c>
      <c r="C57" s="74">
        <v>3416.5581899999997</v>
      </c>
      <c r="D57" s="74">
        <v>1005.64869</v>
      </c>
      <c r="E57" s="74">
        <v>8834.5420699999995</v>
      </c>
    </row>
    <row r="58" spans="1:5" ht="15" customHeight="1">
      <c r="A58" s="47" t="s">
        <v>412</v>
      </c>
      <c r="B58" s="74">
        <v>-7465.7084800000002</v>
      </c>
      <c r="C58" s="74">
        <v>-4091.6693399999999</v>
      </c>
      <c r="D58" s="74">
        <v>-1743.28835</v>
      </c>
      <c r="E58" s="74">
        <v>-13300.66617</v>
      </c>
    </row>
    <row r="59" spans="1:5" ht="15" customHeight="1">
      <c r="A59" s="49" t="s">
        <v>973</v>
      </c>
      <c r="B59" s="74">
        <v>10561.233789999998</v>
      </c>
      <c r="C59" s="74">
        <v>5075.16723</v>
      </c>
      <c r="D59" s="74">
        <v>6980.9343899999994</v>
      </c>
      <c r="E59" s="74">
        <v>22617.335409999996</v>
      </c>
    </row>
    <row r="60" spans="1:5" ht="15" customHeight="1">
      <c r="A60" s="47" t="s">
        <v>419</v>
      </c>
      <c r="B60" s="74">
        <v>-10240.412060000001</v>
      </c>
      <c r="C60" s="74">
        <v>-4181.9958900000001</v>
      </c>
      <c r="D60" s="74">
        <v>-4625.1459100000002</v>
      </c>
      <c r="E60" s="74">
        <v>-19047.55386</v>
      </c>
    </row>
    <row r="61" spans="1:5" ht="15" customHeight="1">
      <c r="A61" s="49" t="s">
        <v>972</v>
      </c>
      <c r="B61" s="74">
        <v>320.82173</v>
      </c>
      <c r="C61" s="74">
        <v>893.17133999999999</v>
      </c>
      <c r="D61" s="74">
        <v>2355.7884800000002</v>
      </c>
      <c r="E61" s="74">
        <v>3569.7815500000002</v>
      </c>
    </row>
    <row r="62" spans="1:5" ht="15" customHeight="1">
      <c r="A62" s="47" t="s">
        <v>429</v>
      </c>
      <c r="B62" s="74">
        <v>166.45873999999998</v>
      </c>
      <c r="C62" s="74">
        <v>1.82E-3</v>
      </c>
      <c r="D62" s="74">
        <v>73.089889999999997</v>
      </c>
      <c r="E62" s="74">
        <v>239.55044999999998</v>
      </c>
    </row>
    <row r="63" spans="1:5" ht="15" customHeight="1">
      <c r="A63" s="47" t="s">
        <v>430</v>
      </c>
      <c r="B63" s="74">
        <v>166.45873999999998</v>
      </c>
      <c r="C63" s="74">
        <v>1.82E-3</v>
      </c>
      <c r="D63" s="74">
        <v>73.089889999999997</v>
      </c>
      <c r="E63" s="74">
        <v>239.55044999999998</v>
      </c>
    </row>
    <row r="64" spans="1:5" ht="15" customHeight="1">
      <c r="A64" s="47" t="s">
        <v>431</v>
      </c>
      <c r="B64" s="74">
        <v>0</v>
      </c>
      <c r="C64" s="74">
        <v>0</v>
      </c>
      <c r="D64" s="74">
        <v>0</v>
      </c>
      <c r="E64" s="74">
        <v>0</v>
      </c>
    </row>
    <row r="65" spans="1:5" ht="15" customHeight="1">
      <c r="A65" s="47" t="s">
        <v>432</v>
      </c>
      <c r="B65" s="74">
        <v>-8.7746399999999998</v>
      </c>
      <c r="C65" s="74">
        <v>0</v>
      </c>
      <c r="D65" s="74">
        <v>0</v>
      </c>
      <c r="E65" s="74">
        <v>-8.7746399999999998</v>
      </c>
    </row>
    <row r="66" spans="1:5" ht="15" customHeight="1">
      <c r="A66" s="47" t="s">
        <v>433</v>
      </c>
      <c r="B66" s="74">
        <v>-8.7746399999999998</v>
      </c>
      <c r="C66" s="74">
        <v>0</v>
      </c>
      <c r="D66" s="74">
        <v>0</v>
      </c>
      <c r="E66" s="74">
        <v>-8.7746399999999998</v>
      </c>
    </row>
    <row r="67" spans="1:5" ht="15" customHeight="1">
      <c r="A67" s="47" t="s">
        <v>434</v>
      </c>
      <c r="B67" s="74">
        <v>0</v>
      </c>
      <c r="C67" s="74">
        <v>0</v>
      </c>
      <c r="D67" s="74">
        <v>0</v>
      </c>
      <c r="E67" s="74">
        <v>0</v>
      </c>
    </row>
    <row r="68" spans="1:5" ht="15" customHeight="1">
      <c r="A68" s="49" t="s">
        <v>1239</v>
      </c>
      <c r="B68" s="74">
        <v>478.50583</v>
      </c>
      <c r="C68" s="74">
        <v>893.17316000000005</v>
      </c>
      <c r="D68" s="74">
        <v>2428.8783699999999</v>
      </c>
      <c r="E68" s="74">
        <v>3800.5573599999998</v>
      </c>
    </row>
    <row r="69" spans="1:5" ht="15" customHeight="1">
      <c r="A69" s="47" t="s">
        <v>1051</v>
      </c>
      <c r="B69" s="74">
        <v>1238.0311200000001</v>
      </c>
      <c r="C69" s="74">
        <v>0</v>
      </c>
      <c r="D69" s="74">
        <v>759.23179000000005</v>
      </c>
      <c r="E69" s="74">
        <v>1997.2629100000001</v>
      </c>
    </row>
    <row r="70" spans="1:5" ht="15" customHeight="1">
      <c r="A70" s="47" t="s">
        <v>1052</v>
      </c>
      <c r="B70" s="74">
        <v>0</v>
      </c>
      <c r="C70" s="74">
        <v>0</v>
      </c>
      <c r="D70" s="74">
        <v>0</v>
      </c>
      <c r="E70" s="74">
        <v>0</v>
      </c>
    </row>
    <row r="71" spans="1:5" ht="15" customHeight="1">
      <c r="A71" s="49" t="s">
        <v>971</v>
      </c>
      <c r="B71" s="74">
        <v>1716.5369499999999</v>
      </c>
      <c r="C71" s="74">
        <v>893.17316000000005</v>
      </c>
      <c r="D71" s="74">
        <v>3188.1101600000002</v>
      </c>
      <c r="E71" s="74">
        <v>5797.8202700000002</v>
      </c>
    </row>
    <row r="72" spans="1:5" ht="15" customHeight="1">
      <c r="A72" s="47" t="s">
        <v>1053</v>
      </c>
      <c r="B72" s="74">
        <v>0</v>
      </c>
      <c r="C72" s="74">
        <v>240.29607999999999</v>
      </c>
      <c r="D72" s="74">
        <v>0</v>
      </c>
      <c r="E72" s="74">
        <v>240.29607999999999</v>
      </c>
    </row>
    <row r="73" spans="1:5" ht="15" customHeight="1">
      <c r="A73" s="47" t="s">
        <v>1054</v>
      </c>
      <c r="B73" s="74">
        <v>0</v>
      </c>
      <c r="C73" s="74">
        <v>-337.60458</v>
      </c>
      <c r="D73" s="74">
        <v>0</v>
      </c>
      <c r="E73" s="74">
        <v>-337.60458</v>
      </c>
    </row>
    <row r="74" spans="1:5" ht="15" customHeight="1">
      <c r="A74" s="49" t="s">
        <v>1240</v>
      </c>
      <c r="B74" s="74">
        <v>1716.5369499999999</v>
      </c>
      <c r="C74" s="74">
        <v>795.86466000000007</v>
      </c>
      <c r="D74" s="74">
        <v>3188.1101600000002</v>
      </c>
      <c r="E74" s="74">
        <v>5700.5117700000001</v>
      </c>
    </row>
    <row r="75" spans="1:5" ht="15" customHeight="1">
      <c r="A75" s="47" t="s">
        <v>437</v>
      </c>
      <c r="B75" s="363">
        <v>0</v>
      </c>
      <c r="C75" s="363">
        <v>0</v>
      </c>
      <c r="D75" s="363">
        <v>0</v>
      </c>
      <c r="E75" s="74">
        <v>0</v>
      </c>
    </row>
    <row r="76" spans="1:5" ht="15" customHeight="1">
      <c r="A76" s="49" t="s">
        <v>970</v>
      </c>
      <c r="B76" s="363">
        <v>1716.5369499999999</v>
      </c>
      <c r="C76" s="363">
        <v>795.86466000000007</v>
      </c>
      <c r="D76" s="363">
        <v>3188.1101600000002</v>
      </c>
      <c r="E76" s="74">
        <v>5700.5117700000001</v>
      </c>
    </row>
    <row r="77" spans="1:5" s="21" customFormat="1" ht="15" customHeight="1" thickBot="1">
      <c r="A77" s="70" t="s">
        <v>438</v>
      </c>
      <c r="B77" s="363">
        <v>-444.94006000000002</v>
      </c>
      <c r="C77" s="363">
        <v>-57.531889999999997</v>
      </c>
      <c r="D77" s="363">
        <v>-1411.94498</v>
      </c>
      <c r="E77" s="74">
        <v>-1914.4169299999999</v>
      </c>
    </row>
    <row r="78" spans="1:5" ht="15" customHeight="1">
      <c r="A78" s="364" t="s">
        <v>969</v>
      </c>
      <c r="B78" s="361">
        <v>1271.5968899999998</v>
      </c>
      <c r="C78" s="361">
        <v>738.33276999999998</v>
      </c>
      <c r="D78" s="361">
        <v>1776.16518</v>
      </c>
      <c r="E78" s="465">
        <v>3786.0948399999997</v>
      </c>
    </row>
    <row r="79" spans="1:5" ht="3.75" customHeight="1" thickBot="1">
      <c r="A79" s="466"/>
      <c r="B79" s="467"/>
      <c r="C79" s="468"/>
      <c r="D79" s="468"/>
      <c r="E79" s="468"/>
    </row>
    <row r="80" spans="1:5" s="328" customFormat="1" ht="15" customHeight="1" thickTop="1">
      <c r="A80" s="49"/>
      <c r="B80" s="365"/>
      <c r="C80" s="365"/>
      <c r="D80" s="365"/>
      <c r="E80" s="366"/>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31" hidden="1" customWidth="1"/>
    <col min="2" max="2" width="89.42578125" style="631" hidden="1" customWidth="1"/>
    <col min="3" max="3" width="89.85546875" style="33" bestFit="1" customWidth="1"/>
    <col min="4" max="6" width="8.140625" style="631" bestFit="1" customWidth="1"/>
    <col min="7" max="7" width="9.7109375" style="631" bestFit="1" customWidth="1"/>
    <col min="8" max="252" width="9.140625" style="631"/>
    <col min="253" max="254" width="0" style="631" hidden="1" customWidth="1"/>
    <col min="255" max="255" width="89.85546875" style="631" bestFit="1" customWidth="1"/>
    <col min="256" max="259" width="12.7109375" style="631" customWidth="1"/>
    <col min="260" max="508" width="9.140625" style="631"/>
    <col min="509" max="510" width="0" style="631" hidden="1" customWidth="1"/>
    <col min="511" max="511" width="89.85546875" style="631" bestFit="1" customWidth="1"/>
    <col min="512" max="515" width="12.7109375" style="631" customWidth="1"/>
    <col min="516" max="764" width="9.140625" style="631"/>
    <col min="765" max="766" width="0" style="631" hidden="1" customWidth="1"/>
    <col min="767" max="767" width="89.85546875" style="631" bestFit="1" customWidth="1"/>
    <col min="768" max="771" width="12.7109375" style="631" customWidth="1"/>
    <col min="772" max="1020" width="9.140625" style="631"/>
    <col min="1021" max="1022" width="0" style="631" hidden="1" customWidth="1"/>
    <col min="1023" max="1023" width="89.85546875" style="631" bestFit="1" customWidth="1"/>
    <col min="1024" max="1027" width="12.7109375" style="631" customWidth="1"/>
    <col min="1028" max="1276" width="9.140625" style="631"/>
    <col min="1277" max="1278" width="0" style="631" hidden="1" customWidth="1"/>
    <col min="1279" max="1279" width="89.85546875" style="631" bestFit="1" customWidth="1"/>
    <col min="1280" max="1283" width="12.7109375" style="631" customWidth="1"/>
    <col min="1284" max="1532" width="9.140625" style="631"/>
    <col min="1533" max="1534" width="0" style="631" hidden="1" customWidth="1"/>
    <col min="1535" max="1535" width="89.85546875" style="631" bestFit="1" customWidth="1"/>
    <col min="1536" max="1539" width="12.7109375" style="631" customWidth="1"/>
    <col min="1540" max="1788" width="9.140625" style="631"/>
    <col min="1789" max="1790" width="0" style="631" hidden="1" customWidth="1"/>
    <col min="1791" max="1791" width="89.85546875" style="631" bestFit="1" customWidth="1"/>
    <col min="1792" max="1795" width="12.7109375" style="631" customWidth="1"/>
    <col min="1796" max="2044" width="9.140625" style="631"/>
    <col min="2045" max="2046" width="0" style="631" hidden="1" customWidth="1"/>
    <col min="2047" max="2047" width="89.85546875" style="631" bestFit="1" customWidth="1"/>
    <col min="2048" max="2051" width="12.7109375" style="631" customWidth="1"/>
    <col min="2052" max="2300" width="9.140625" style="631"/>
    <col min="2301" max="2302" width="0" style="631" hidden="1" customWidth="1"/>
    <col min="2303" max="2303" width="89.85546875" style="631" bestFit="1" customWidth="1"/>
    <col min="2304" max="2307" width="12.7109375" style="631" customWidth="1"/>
    <col min="2308" max="2556" width="9.140625" style="631"/>
    <col min="2557" max="2558" width="0" style="631" hidden="1" customWidth="1"/>
    <col min="2559" max="2559" width="89.85546875" style="631" bestFit="1" customWidth="1"/>
    <col min="2560" max="2563" width="12.7109375" style="631" customWidth="1"/>
    <col min="2564" max="2812" width="9.140625" style="631"/>
    <col min="2813" max="2814" width="0" style="631" hidden="1" customWidth="1"/>
    <col min="2815" max="2815" width="89.85546875" style="631" bestFit="1" customWidth="1"/>
    <col min="2816" max="2819" width="12.7109375" style="631" customWidth="1"/>
    <col min="2820" max="3068" width="9.140625" style="631"/>
    <col min="3069" max="3070" width="0" style="631" hidden="1" customWidth="1"/>
    <col min="3071" max="3071" width="89.85546875" style="631" bestFit="1" customWidth="1"/>
    <col min="3072" max="3075" width="12.7109375" style="631" customWidth="1"/>
    <col min="3076" max="3324" width="9.140625" style="631"/>
    <col min="3325" max="3326" width="0" style="631" hidden="1" customWidth="1"/>
    <col min="3327" max="3327" width="89.85546875" style="631" bestFit="1" customWidth="1"/>
    <col min="3328" max="3331" width="12.7109375" style="631" customWidth="1"/>
    <col min="3332" max="3580" width="9.140625" style="631"/>
    <col min="3581" max="3582" width="0" style="631" hidden="1" customWidth="1"/>
    <col min="3583" max="3583" width="89.85546875" style="631" bestFit="1" customWidth="1"/>
    <col min="3584" max="3587" width="12.7109375" style="631" customWidth="1"/>
    <col min="3588" max="3836" width="9.140625" style="631"/>
    <col min="3837" max="3838" width="0" style="631" hidden="1" customWidth="1"/>
    <col min="3839" max="3839" width="89.85546875" style="631" bestFit="1" customWidth="1"/>
    <col min="3840" max="3843" width="12.7109375" style="631" customWidth="1"/>
    <col min="3844" max="4092" width="9.140625" style="631"/>
    <col min="4093" max="4094" width="0" style="631" hidden="1" customWidth="1"/>
    <col min="4095" max="4095" width="89.85546875" style="631" bestFit="1" customWidth="1"/>
    <col min="4096" max="4099" width="12.7109375" style="631" customWidth="1"/>
    <col min="4100" max="4348" width="9.140625" style="631"/>
    <col min="4349" max="4350" width="0" style="631" hidden="1" customWidth="1"/>
    <col min="4351" max="4351" width="89.85546875" style="631" bestFit="1" customWidth="1"/>
    <col min="4352" max="4355" width="12.7109375" style="631" customWidth="1"/>
    <col min="4356" max="4604" width="9.140625" style="631"/>
    <col min="4605" max="4606" width="0" style="631" hidden="1" customWidth="1"/>
    <col min="4607" max="4607" width="89.85546875" style="631" bestFit="1" customWidth="1"/>
    <col min="4608" max="4611" width="12.7109375" style="631" customWidth="1"/>
    <col min="4612" max="4860" width="9.140625" style="631"/>
    <col min="4861" max="4862" width="0" style="631" hidden="1" customWidth="1"/>
    <col min="4863" max="4863" width="89.85546875" style="631" bestFit="1" customWidth="1"/>
    <col min="4864" max="4867" width="12.7109375" style="631" customWidth="1"/>
    <col min="4868" max="5116" width="9.140625" style="631"/>
    <col min="5117" max="5118" width="0" style="631" hidden="1" customWidth="1"/>
    <col min="5119" max="5119" width="89.85546875" style="631" bestFit="1" customWidth="1"/>
    <col min="5120" max="5123" width="12.7109375" style="631" customWidth="1"/>
    <col min="5124" max="5372" width="9.140625" style="631"/>
    <col min="5373" max="5374" width="0" style="631" hidden="1" customWidth="1"/>
    <col min="5375" max="5375" width="89.85546875" style="631" bestFit="1" customWidth="1"/>
    <col min="5376" max="5379" width="12.7109375" style="631" customWidth="1"/>
    <col min="5380" max="5628" width="9.140625" style="631"/>
    <col min="5629" max="5630" width="0" style="631" hidden="1" customWidth="1"/>
    <col min="5631" max="5631" width="89.85546875" style="631" bestFit="1" customWidth="1"/>
    <col min="5632" max="5635" width="12.7109375" style="631" customWidth="1"/>
    <col min="5636" max="5884" width="9.140625" style="631"/>
    <col min="5885" max="5886" width="0" style="631" hidden="1" customWidth="1"/>
    <col min="5887" max="5887" width="89.85546875" style="631" bestFit="1" customWidth="1"/>
    <col min="5888" max="5891" width="12.7109375" style="631" customWidth="1"/>
    <col min="5892" max="6140" width="9.140625" style="631"/>
    <col min="6141" max="6142" width="0" style="631" hidden="1" customWidth="1"/>
    <col min="6143" max="6143" width="89.85546875" style="631" bestFit="1" customWidth="1"/>
    <col min="6144" max="6147" width="12.7109375" style="631" customWidth="1"/>
    <col min="6148" max="6396" width="9.140625" style="631"/>
    <col min="6397" max="6398" width="0" style="631" hidden="1" customWidth="1"/>
    <col min="6399" max="6399" width="89.85546875" style="631" bestFit="1" customWidth="1"/>
    <col min="6400" max="6403" width="12.7109375" style="631" customWidth="1"/>
    <col min="6404" max="6652" width="9.140625" style="631"/>
    <col min="6653" max="6654" width="0" style="631" hidden="1" customWidth="1"/>
    <col min="6655" max="6655" width="89.85546875" style="631" bestFit="1" customWidth="1"/>
    <col min="6656" max="6659" width="12.7109375" style="631" customWidth="1"/>
    <col min="6660" max="6908" width="9.140625" style="631"/>
    <col min="6909" max="6910" width="0" style="631" hidden="1" customWidth="1"/>
    <col min="6911" max="6911" width="89.85546875" style="631" bestFit="1" customWidth="1"/>
    <col min="6912" max="6915" width="12.7109375" style="631" customWidth="1"/>
    <col min="6916" max="7164" width="9.140625" style="631"/>
    <col min="7165" max="7166" width="0" style="631" hidden="1" customWidth="1"/>
    <col min="7167" max="7167" width="89.85546875" style="631" bestFit="1" customWidth="1"/>
    <col min="7168" max="7171" width="12.7109375" style="631" customWidth="1"/>
    <col min="7172" max="7420" width="9.140625" style="631"/>
    <col min="7421" max="7422" width="0" style="631" hidden="1" customWidth="1"/>
    <col min="7423" max="7423" width="89.85546875" style="631" bestFit="1" customWidth="1"/>
    <col min="7424" max="7427" width="12.7109375" style="631" customWidth="1"/>
    <col min="7428" max="7676" width="9.140625" style="631"/>
    <col min="7677" max="7678" width="0" style="631" hidden="1" customWidth="1"/>
    <col min="7679" max="7679" width="89.85546875" style="631" bestFit="1" customWidth="1"/>
    <col min="7680" max="7683" width="12.7109375" style="631" customWidth="1"/>
    <col min="7684" max="7932" width="9.140625" style="631"/>
    <col min="7933" max="7934" width="0" style="631" hidden="1" customWidth="1"/>
    <col min="7935" max="7935" width="89.85546875" style="631" bestFit="1" customWidth="1"/>
    <col min="7936" max="7939" width="12.7109375" style="631" customWidth="1"/>
    <col min="7940" max="8188" width="9.140625" style="631"/>
    <col min="8189" max="8190" width="0" style="631" hidden="1" customWidth="1"/>
    <col min="8191" max="8191" width="89.85546875" style="631" bestFit="1" customWidth="1"/>
    <col min="8192" max="8195" width="12.7109375" style="631" customWidth="1"/>
    <col min="8196" max="8444" width="9.140625" style="631"/>
    <col min="8445" max="8446" width="0" style="631" hidden="1" customWidth="1"/>
    <col min="8447" max="8447" width="89.85546875" style="631" bestFit="1" customWidth="1"/>
    <col min="8448" max="8451" width="12.7109375" style="631" customWidth="1"/>
    <col min="8452" max="8700" width="9.140625" style="631"/>
    <col min="8701" max="8702" width="0" style="631" hidden="1" customWidth="1"/>
    <col min="8703" max="8703" width="89.85546875" style="631" bestFit="1" customWidth="1"/>
    <col min="8704" max="8707" width="12.7109375" style="631" customWidth="1"/>
    <col min="8708" max="8956" width="9.140625" style="631"/>
    <col min="8957" max="8958" width="0" style="631" hidden="1" customWidth="1"/>
    <col min="8959" max="8959" width="89.85546875" style="631" bestFit="1" customWidth="1"/>
    <col min="8960" max="8963" width="12.7109375" style="631" customWidth="1"/>
    <col min="8964" max="9212" width="9.140625" style="631"/>
    <col min="9213" max="9214" width="0" style="631" hidden="1" customWidth="1"/>
    <col min="9215" max="9215" width="89.85546875" style="631" bestFit="1" customWidth="1"/>
    <col min="9216" max="9219" width="12.7109375" style="631" customWidth="1"/>
    <col min="9220" max="9468" width="9.140625" style="631"/>
    <col min="9469" max="9470" width="0" style="631" hidden="1" customWidth="1"/>
    <col min="9471" max="9471" width="89.85546875" style="631" bestFit="1" customWidth="1"/>
    <col min="9472" max="9475" width="12.7109375" style="631" customWidth="1"/>
    <col min="9476" max="9724" width="9.140625" style="631"/>
    <col min="9725" max="9726" width="0" style="631" hidden="1" customWidth="1"/>
    <col min="9727" max="9727" width="89.85546875" style="631" bestFit="1" customWidth="1"/>
    <col min="9728" max="9731" width="12.7109375" style="631" customWidth="1"/>
    <col min="9732" max="9980" width="9.140625" style="631"/>
    <col min="9981" max="9982" width="0" style="631" hidden="1" customWidth="1"/>
    <col min="9983" max="9983" width="89.85546875" style="631" bestFit="1" customWidth="1"/>
    <col min="9984" max="9987" width="12.7109375" style="631" customWidth="1"/>
    <col min="9988" max="10236" width="9.140625" style="631"/>
    <col min="10237" max="10238" width="0" style="631" hidden="1" customWidth="1"/>
    <col min="10239" max="10239" width="89.85546875" style="631" bestFit="1" customWidth="1"/>
    <col min="10240" max="10243" width="12.7109375" style="631" customWidth="1"/>
    <col min="10244" max="10492" width="9.140625" style="631"/>
    <col min="10493" max="10494" width="0" style="631" hidden="1" customWidth="1"/>
    <col min="10495" max="10495" width="89.85546875" style="631" bestFit="1" customWidth="1"/>
    <col min="10496" max="10499" width="12.7109375" style="631" customWidth="1"/>
    <col min="10500" max="10748" width="9.140625" style="631"/>
    <col min="10749" max="10750" width="0" style="631" hidden="1" customWidth="1"/>
    <col min="10751" max="10751" width="89.85546875" style="631" bestFit="1" customWidth="1"/>
    <col min="10752" max="10755" width="12.7109375" style="631" customWidth="1"/>
    <col min="10756" max="11004" width="9.140625" style="631"/>
    <col min="11005" max="11006" width="0" style="631" hidden="1" customWidth="1"/>
    <col min="11007" max="11007" width="89.85546875" style="631" bestFit="1" customWidth="1"/>
    <col min="11008" max="11011" width="12.7109375" style="631" customWidth="1"/>
    <col min="11012" max="11260" width="9.140625" style="631"/>
    <col min="11261" max="11262" width="0" style="631" hidden="1" customWidth="1"/>
    <col min="11263" max="11263" width="89.85546875" style="631" bestFit="1" customWidth="1"/>
    <col min="11264" max="11267" width="12.7109375" style="631" customWidth="1"/>
    <col min="11268" max="11516" width="9.140625" style="631"/>
    <col min="11517" max="11518" width="0" style="631" hidden="1" customWidth="1"/>
    <col min="11519" max="11519" width="89.85546875" style="631" bestFit="1" customWidth="1"/>
    <col min="11520" max="11523" width="12.7109375" style="631" customWidth="1"/>
    <col min="11524" max="11772" width="9.140625" style="631"/>
    <col min="11773" max="11774" width="0" style="631" hidden="1" customWidth="1"/>
    <col min="11775" max="11775" width="89.85546875" style="631" bestFit="1" customWidth="1"/>
    <col min="11776" max="11779" width="12.7109375" style="631" customWidth="1"/>
    <col min="11780" max="12028" width="9.140625" style="631"/>
    <col min="12029" max="12030" width="0" style="631" hidden="1" customWidth="1"/>
    <col min="12031" max="12031" width="89.85546875" style="631" bestFit="1" customWidth="1"/>
    <col min="12032" max="12035" width="12.7109375" style="631" customWidth="1"/>
    <col min="12036" max="12284" width="9.140625" style="631"/>
    <col min="12285" max="12286" width="0" style="631" hidden="1" customWidth="1"/>
    <col min="12287" max="12287" width="89.85546875" style="631" bestFit="1" customWidth="1"/>
    <col min="12288" max="12291" width="12.7109375" style="631" customWidth="1"/>
    <col min="12292" max="12540" width="9.140625" style="631"/>
    <col min="12541" max="12542" width="0" style="631" hidden="1" customWidth="1"/>
    <col min="12543" max="12543" width="89.85546875" style="631" bestFit="1" customWidth="1"/>
    <col min="12544" max="12547" width="12.7109375" style="631" customWidth="1"/>
    <col min="12548" max="12796" width="9.140625" style="631"/>
    <col min="12797" max="12798" width="0" style="631" hidden="1" customWidth="1"/>
    <col min="12799" max="12799" width="89.85546875" style="631" bestFit="1" customWidth="1"/>
    <col min="12800" max="12803" width="12.7109375" style="631" customWidth="1"/>
    <col min="12804" max="13052" width="9.140625" style="631"/>
    <col min="13053" max="13054" width="0" style="631" hidden="1" customWidth="1"/>
    <col min="13055" max="13055" width="89.85546875" style="631" bestFit="1" customWidth="1"/>
    <col min="13056" max="13059" width="12.7109375" style="631" customWidth="1"/>
    <col min="13060" max="13308" width="9.140625" style="631"/>
    <col min="13309" max="13310" width="0" style="631" hidden="1" customWidth="1"/>
    <col min="13311" max="13311" width="89.85546875" style="631" bestFit="1" customWidth="1"/>
    <col min="13312" max="13315" width="12.7109375" style="631" customWidth="1"/>
    <col min="13316" max="13564" width="9.140625" style="631"/>
    <col min="13565" max="13566" width="0" style="631" hidden="1" customWidth="1"/>
    <col min="13567" max="13567" width="89.85546875" style="631" bestFit="1" customWidth="1"/>
    <col min="13568" max="13571" width="12.7109375" style="631" customWidth="1"/>
    <col min="13572" max="13820" width="9.140625" style="631"/>
    <col min="13821" max="13822" width="0" style="631" hidden="1" customWidth="1"/>
    <col min="13823" max="13823" width="89.85546875" style="631" bestFit="1" customWidth="1"/>
    <col min="13824" max="13827" width="12.7109375" style="631" customWidth="1"/>
    <col min="13828" max="14076" width="9.140625" style="631"/>
    <col min="14077" max="14078" width="0" style="631" hidden="1" customWidth="1"/>
    <col min="14079" max="14079" width="89.85546875" style="631" bestFit="1" customWidth="1"/>
    <col min="14080" max="14083" width="12.7109375" style="631" customWidth="1"/>
    <col min="14084" max="14332" width="9.140625" style="631"/>
    <col min="14333" max="14334" width="0" style="631" hidden="1" customWidth="1"/>
    <col min="14335" max="14335" width="89.85546875" style="631" bestFit="1" customWidth="1"/>
    <col min="14336" max="14339" width="12.7109375" style="631" customWidth="1"/>
    <col min="14340" max="14588" width="9.140625" style="631"/>
    <col min="14589" max="14590" width="0" style="631" hidden="1" customWidth="1"/>
    <col min="14591" max="14591" width="89.85546875" style="631" bestFit="1" customWidth="1"/>
    <col min="14592" max="14595" width="12.7109375" style="631" customWidth="1"/>
    <col min="14596" max="14844" width="9.140625" style="631"/>
    <col min="14845" max="14846" width="0" style="631" hidden="1" customWidth="1"/>
    <col min="14847" max="14847" width="89.85546875" style="631" bestFit="1" customWidth="1"/>
    <col min="14848" max="14851" width="12.7109375" style="631" customWidth="1"/>
    <col min="14852" max="15100" width="9.140625" style="631"/>
    <col min="15101" max="15102" width="0" style="631" hidden="1" customWidth="1"/>
    <col min="15103" max="15103" width="89.85546875" style="631" bestFit="1" customWidth="1"/>
    <col min="15104" max="15107" width="12.7109375" style="631" customWidth="1"/>
    <col min="15108" max="15356" width="9.140625" style="631"/>
    <col min="15357" max="15358" width="0" style="631" hidden="1" customWidth="1"/>
    <col min="15359" max="15359" width="89.85546875" style="631" bestFit="1" customWidth="1"/>
    <col min="15360" max="15363" width="12.7109375" style="631" customWidth="1"/>
    <col min="15364" max="15612" width="9.140625" style="631"/>
    <col min="15613" max="15614" width="0" style="631" hidden="1" customWidth="1"/>
    <col min="15615" max="15615" width="89.85546875" style="631" bestFit="1" customWidth="1"/>
    <col min="15616" max="15619" width="12.7109375" style="631" customWidth="1"/>
    <col min="15620" max="15868" width="9.140625" style="631"/>
    <col min="15869" max="15870" width="0" style="631" hidden="1" customWidth="1"/>
    <col min="15871" max="15871" width="89.85546875" style="631" bestFit="1" customWidth="1"/>
    <col min="15872" max="15875" width="12.7109375" style="631" customWidth="1"/>
    <col min="15876" max="16124" width="9.140625" style="631"/>
    <col min="16125" max="16126" width="0" style="631" hidden="1" customWidth="1"/>
    <col min="16127" max="16127" width="89.85546875" style="631" bestFit="1" customWidth="1"/>
    <col min="16128" max="16131" width="12.7109375" style="631" customWidth="1"/>
    <col min="16132" max="16384" width="9.140625" style="631"/>
  </cols>
  <sheetData>
    <row r="1" spans="1:7" s="356" customFormat="1" ht="30" customHeight="1">
      <c r="A1" s="47"/>
      <c r="B1" s="47"/>
      <c r="C1" s="766" t="s">
        <v>1055</v>
      </c>
      <c r="D1" s="766"/>
      <c r="E1" s="766"/>
      <c r="F1" s="766"/>
      <c r="G1" s="766"/>
    </row>
    <row r="2" spans="1:7" s="356" customFormat="1" ht="15" customHeight="1">
      <c r="A2" s="47"/>
      <c r="B2" s="47"/>
      <c r="C2" s="767" t="s">
        <v>520</v>
      </c>
      <c r="D2" s="767"/>
      <c r="E2" s="767"/>
      <c r="F2" s="767"/>
      <c r="G2" s="767"/>
    </row>
    <row r="3" spans="1:7" s="356" customFormat="1" ht="15" customHeight="1">
      <c r="A3" s="47"/>
      <c r="B3" s="47"/>
      <c r="C3" s="779" t="s">
        <v>1504</v>
      </c>
      <c r="D3" s="779"/>
      <c r="E3" s="779"/>
      <c r="F3" s="779"/>
      <c r="G3" s="779"/>
    </row>
    <row r="4" spans="1:7" s="356" customFormat="1" ht="30" customHeight="1">
      <c r="A4" s="47" t="s">
        <v>987</v>
      </c>
      <c r="B4" s="47"/>
      <c r="C4" s="768" t="s">
        <v>512</v>
      </c>
      <c r="D4" s="768"/>
      <c r="E4" s="768"/>
      <c r="F4" s="768"/>
      <c r="G4" s="768"/>
    </row>
    <row r="5" spans="1:7" ht="3.75" customHeight="1">
      <c r="A5" s="47"/>
      <c r="B5" s="47"/>
      <c r="C5" s="47"/>
      <c r="D5" s="47"/>
      <c r="E5" s="47"/>
      <c r="F5" s="47"/>
      <c r="G5" s="47"/>
    </row>
    <row r="6" spans="1:7" ht="30" customHeight="1" thickBot="1">
      <c r="A6" s="367"/>
      <c r="B6" s="367"/>
      <c r="C6" s="368"/>
      <c r="D6" s="240" t="s">
        <v>123</v>
      </c>
      <c r="E6" s="240" t="s">
        <v>125</v>
      </c>
      <c r="F6" s="240" t="s">
        <v>473</v>
      </c>
      <c r="G6" s="379" t="s">
        <v>519</v>
      </c>
    </row>
    <row r="7" spans="1:7" s="78" customFormat="1" ht="15" customHeight="1" thickTop="1">
      <c r="A7" s="367" t="s">
        <v>748</v>
      </c>
      <c r="B7" s="367" t="s">
        <v>1056</v>
      </c>
      <c r="C7" s="370" t="s">
        <v>580</v>
      </c>
      <c r="D7" s="469">
        <v>6615.9726700000001</v>
      </c>
      <c r="E7" s="469">
        <v>17987.911909999999</v>
      </c>
      <c r="F7" s="469">
        <v>32345.849859999998</v>
      </c>
      <c r="G7" s="469">
        <v>56949.73444</v>
      </c>
    </row>
    <row r="8" spans="1:7" s="78" customFormat="1" ht="15" customHeight="1">
      <c r="A8" s="47" t="s">
        <v>748</v>
      </c>
      <c r="B8" s="47" t="s">
        <v>1057</v>
      </c>
      <c r="C8" s="49" t="s">
        <v>1058</v>
      </c>
      <c r="D8" s="74">
        <v>58.872680000000003</v>
      </c>
      <c r="E8" s="74">
        <v>13148.50756</v>
      </c>
      <c r="F8" s="74">
        <v>1286.5985700000001</v>
      </c>
      <c r="G8" s="74">
        <v>14493.978810000001</v>
      </c>
    </row>
    <row r="9" spans="1:7" s="77" customFormat="1" ht="15" customHeight="1">
      <c r="A9" s="47" t="s">
        <v>748</v>
      </c>
      <c r="B9" s="47" t="s">
        <v>1059</v>
      </c>
      <c r="C9" s="49" t="s">
        <v>1060</v>
      </c>
      <c r="D9" s="74">
        <v>4216.4304900000006</v>
      </c>
      <c r="E9" s="74">
        <v>317.43847999999997</v>
      </c>
      <c r="F9" s="74">
        <v>1801.6</v>
      </c>
      <c r="G9" s="74">
        <v>6335.4689699999999</v>
      </c>
    </row>
    <row r="10" spans="1:7" s="77" customFormat="1" ht="15" customHeight="1">
      <c r="A10" s="47" t="s">
        <v>748</v>
      </c>
      <c r="B10" s="47" t="s">
        <v>1061</v>
      </c>
      <c r="C10" s="49" t="s">
        <v>1062</v>
      </c>
      <c r="D10" s="74">
        <v>67.629619999999989</v>
      </c>
      <c r="E10" s="74">
        <v>836.73709999999994</v>
      </c>
      <c r="F10" s="74">
        <v>1116.3358799999999</v>
      </c>
      <c r="G10" s="74">
        <v>2020.7025999999998</v>
      </c>
    </row>
    <row r="11" spans="1:7" s="77" customFormat="1" ht="15" customHeight="1">
      <c r="A11" s="47" t="s">
        <v>748</v>
      </c>
      <c r="B11" s="47" t="s">
        <v>1063</v>
      </c>
      <c r="C11" s="49" t="s">
        <v>1064</v>
      </c>
      <c r="D11" s="74">
        <v>5.51213</v>
      </c>
      <c r="E11" s="74">
        <v>0</v>
      </c>
      <c r="F11" s="74">
        <v>0</v>
      </c>
      <c r="G11" s="74">
        <v>5.51213</v>
      </c>
    </row>
    <row r="12" spans="1:7" s="77" customFormat="1" ht="15" customHeight="1">
      <c r="A12" s="47" t="s">
        <v>748</v>
      </c>
      <c r="B12" s="47" t="s">
        <v>1065</v>
      </c>
      <c r="C12" s="49" t="s">
        <v>1066</v>
      </c>
      <c r="D12" s="74">
        <v>6.3819999999999997</v>
      </c>
      <c r="E12" s="74">
        <v>149.63264000000001</v>
      </c>
      <c r="F12" s="74">
        <v>84.995399999999989</v>
      </c>
      <c r="G12" s="74">
        <v>241.01004</v>
      </c>
    </row>
    <row r="13" spans="1:7" s="77" customFormat="1" ht="15" customHeight="1">
      <c r="A13" s="47" t="s">
        <v>748</v>
      </c>
      <c r="B13" s="47" t="s">
        <v>1067</v>
      </c>
      <c r="C13" s="49" t="s">
        <v>1068</v>
      </c>
      <c r="D13" s="74">
        <v>2165.0553399999999</v>
      </c>
      <c r="E13" s="74">
        <v>3472.4919900000004</v>
      </c>
      <c r="F13" s="74">
        <v>28025.028719999998</v>
      </c>
      <c r="G13" s="74">
        <v>33662.576049999996</v>
      </c>
    </row>
    <row r="14" spans="1:7" s="77" customFormat="1" ht="15" customHeight="1">
      <c r="A14" s="47" t="s">
        <v>748</v>
      </c>
      <c r="B14" s="47" t="s">
        <v>1069</v>
      </c>
      <c r="C14" s="49" t="s">
        <v>1070</v>
      </c>
      <c r="D14" s="74">
        <v>96.090410000000006</v>
      </c>
      <c r="E14" s="74">
        <v>63.104140000000001</v>
      </c>
      <c r="F14" s="74">
        <v>31.29129</v>
      </c>
      <c r="G14" s="74">
        <v>190.48584</v>
      </c>
    </row>
    <row r="15" spans="1:7" s="78" customFormat="1" ht="15" customHeight="1">
      <c r="A15" s="47" t="s">
        <v>748</v>
      </c>
      <c r="B15" s="47" t="s">
        <v>1071</v>
      </c>
      <c r="C15" s="49" t="s">
        <v>1072</v>
      </c>
      <c r="D15" s="74">
        <v>0</v>
      </c>
      <c r="E15" s="74">
        <v>0</v>
      </c>
      <c r="F15" s="74">
        <v>0</v>
      </c>
      <c r="G15" s="74">
        <v>0</v>
      </c>
    </row>
    <row r="16" spans="1:7" s="78" customFormat="1" ht="15" customHeight="1">
      <c r="A16" s="367" t="s">
        <v>748</v>
      </c>
      <c r="B16" s="367" t="s">
        <v>1073</v>
      </c>
      <c r="C16" s="362" t="s">
        <v>1074</v>
      </c>
      <c r="D16" s="361">
        <v>474.97552000000002</v>
      </c>
      <c r="E16" s="361">
        <v>2921.7480399999999</v>
      </c>
      <c r="F16" s="361">
        <v>4869.8457699999999</v>
      </c>
      <c r="G16" s="361">
        <v>8266.5693300000003</v>
      </c>
    </row>
    <row r="17" spans="1:7" s="78" customFormat="1" ht="15" customHeight="1">
      <c r="A17" s="47" t="s">
        <v>748</v>
      </c>
      <c r="B17" s="47" t="s">
        <v>1075</v>
      </c>
      <c r="C17" s="49" t="s">
        <v>1259</v>
      </c>
      <c r="D17" s="74">
        <v>0</v>
      </c>
      <c r="E17" s="74">
        <v>0</v>
      </c>
      <c r="F17" s="74">
        <v>0</v>
      </c>
      <c r="G17" s="74">
        <v>0</v>
      </c>
    </row>
    <row r="18" spans="1:7" s="77" customFormat="1" ht="15" customHeight="1">
      <c r="A18" s="47" t="s">
        <v>748</v>
      </c>
      <c r="B18" s="47" t="s">
        <v>1076</v>
      </c>
      <c r="C18" s="49" t="s">
        <v>1077</v>
      </c>
      <c r="D18" s="74">
        <v>433.43162999999998</v>
      </c>
      <c r="E18" s="74">
        <v>1042.12003</v>
      </c>
      <c r="F18" s="74">
        <v>1596.4915600000002</v>
      </c>
      <c r="G18" s="74">
        <v>3072.0432200000005</v>
      </c>
    </row>
    <row r="19" spans="1:7" s="77" customFormat="1" ht="15" customHeight="1">
      <c r="A19" s="47" t="s">
        <v>748</v>
      </c>
      <c r="B19" s="47" t="s">
        <v>1078</v>
      </c>
      <c r="C19" s="49" t="s">
        <v>1079</v>
      </c>
      <c r="D19" s="74">
        <v>41.543889999999998</v>
      </c>
      <c r="E19" s="74">
        <v>1879.6280099999999</v>
      </c>
      <c r="F19" s="74">
        <v>3273.35421</v>
      </c>
      <c r="G19" s="74">
        <v>5194.5261099999998</v>
      </c>
    </row>
    <row r="20" spans="1:7" s="77" customFormat="1" ht="15" customHeight="1">
      <c r="A20" s="47" t="s">
        <v>748</v>
      </c>
      <c r="B20" s="47" t="s">
        <v>1080</v>
      </c>
      <c r="C20" s="49" t="s">
        <v>1081</v>
      </c>
      <c r="D20" s="74">
        <v>0</v>
      </c>
      <c r="E20" s="74">
        <v>0</v>
      </c>
      <c r="F20" s="74">
        <v>0</v>
      </c>
      <c r="G20" s="74">
        <v>0</v>
      </c>
    </row>
    <row r="21" spans="1:7" s="77" customFormat="1" ht="15" customHeight="1">
      <c r="A21" s="47" t="s">
        <v>748</v>
      </c>
      <c r="B21" s="47" t="s">
        <v>1082</v>
      </c>
      <c r="C21" s="49" t="s">
        <v>1083</v>
      </c>
      <c r="D21" s="74">
        <v>0</v>
      </c>
      <c r="E21" s="74">
        <v>0</v>
      </c>
      <c r="F21" s="74">
        <v>0</v>
      </c>
      <c r="G21" s="74">
        <v>0</v>
      </c>
    </row>
    <row r="22" spans="1:7" s="77" customFormat="1" ht="15" customHeight="1">
      <c r="A22" s="47" t="s">
        <v>748</v>
      </c>
      <c r="B22" s="173" t="s">
        <v>815</v>
      </c>
      <c r="C22" s="49" t="s">
        <v>816</v>
      </c>
      <c r="D22" s="74">
        <v>0</v>
      </c>
      <c r="E22" s="74">
        <v>0</v>
      </c>
      <c r="F22" s="74">
        <v>0</v>
      </c>
      <c r="G22" s="74">
        <v>0</v>
      </c>
    </row>
    <row r="23" spans="1:7" ht="15" customHeight="1">
      <c r="A23" s="367" t="s">
        <v>748</v>
      </c>
      <c r="B23" s="367" t="s">
        <v>1084</v>
      </c>
      <c r="C23" s="362" t="s">
        <v>605</v>
      </c>
      <c r="D23" s="361">
        <v>6140.9971299999997</v>
      </c>
      <c r="E23" s="361">
        <v>15066.163869999998</v>
      </c>
      <c r="F23" s="361">
        <v>27476.004089999999</v>
      </c>
      <c r="G23" s="361">
        <v>48683.165089999995</v>
      </c>
    </row>
    <row r="24" spans="1:7" s="78" customFormat="1" ht="15" customHeight="1">
      <c r="A24" s="47" t="s">
        <v>748</v>
      </c>
      <c r="B24" s="47" t="s">
        <v>1085</v>
      </c>
      <c r="C24" s="49" t="s">
        <v>1086</v>
      </c>
      <c r="D24" s="74">
        <v>4296</v>
      </c>
      <c r="E24" s="74">
        <v>11000</v>
      </c>
      <c r="F24" s="74">
        <v>10805.7</v>
      </c>
      <c r="G24" s="74">
        <v>26101.7</v>
      </c>
    </row>
    <row r="25" spans="1:7" s="77" customFormat="1" ht="15" customHeight="1">
      <c r="A25" s="47" t="s">
        <v>748</v>
      </c>
      <c r="B25" s="47" t="s">
        <v>1087</v>
      </c>
      <c r="C25" s="49" t="s">
        <v>1088</v>
      </c>
      <c r="D25" s="74">
        <v>0</v>
      </c>
      <c r="E25" s="74">
        <v>0</v>
      </c>
      <c r="F25" s="74">
        <v>0</v>
      </c>
      <c r="G25" s="74">
        <v>0</v>
      </c>
    </row>
    <row r="26" spans="1:7" s="77" customFormat="1" ht="15" customHeight="1">
      <c r="A26" s="47" t="s">
        <v>748</v>
      </c>
      <c r="B26" s="47" t="s">
        <v>1089</v>
      </c>
      <c r="C26" s="49" t="s">
        <v>1090</v>
      </c>
      <c r="D26" s="74">
        <v>0</v>
      </c>
      <c r="E26" s="74">
        <v>0</v>
      </c>
      <c r="F26" s="74">
        <v>0</v>
      </c>
      <c r="G26" s="74">
        <v>0</v>
      </c>
    </row>
    <row r="27" spans="1:7" s="77" customFormat="1" ht="15" customHeight="1">
      <c r="A27" s="47" t="s">
        <v>748</v>
      </c>
      <c r="B27" s="47" t="s">
        <v>1091</v>
      </c>
      <c r="C27" s="49" t="s">
        <v>1092</v>
      </c>
      <c r="D27" s="74">
        <v>1977.2331000000001</v>
      </c>
      <c r="E27" s="74">
        <v>4660.9763300000004</v>
      </c>
      <c r="F27" s="74">
        <v>8402.8356800000001</v>
      </c>
      <c r="G27" s="74">
        <v>15041.045110000001</v>
      </c>
    </row>
    <row r="28" spans="1:7" s="77" customFormat="1" ht="15" customHeight="1">
      <c r="A28" s="47" t="s">
        <v>748</v>
      </c>
      <c r="B28" s="47" t="s">
        <v>1093</v>
      </c>
      <c r="C28" s="49" t="s">
        <v>1094</v>
      </c>
      <c r="D28" s="74">
        <v>-132.23597000000001</v>
      </c>
      <c r="E28" s="74">
        <v>-594.81245999999999</v>
      </c>
      <c r="F28" s="74">
        <v>8267.4684099999995</v>
      </c>
      <c r="G28" s="74">
        <v>7540.4199799999997</v>
      </c>
    </row>
    <row r="29" spans="1:7" s="77" customFormat="1" ht="15" customHeight="1">
      <c r="A29" s="47" t="s">
        <v>748</v>
      </c>
      <c r="B29" s="47" t="s">
        <v>1095</v>
      </c>
      <c r="C29" s="649" t="s">
        <v>1096</v>
      </c>
      <c r="D29" s="74">
        <v>23.814</v>
      </c>
      <c r="E29" s="74">
        <v>-1685.1977199999999</v>
      </c>
      <c r="F29" s="74">
        <v>8157.5733</v>
      </c>
      <c r="G29" s="74">
        <v>6496.1895800000002</v>
      </c>
    </row>
    <row r="30" spans="1:7" s="77" customFormat="1" ht="15" customHeight="1">
      <c r="A30" s="47" t="s">
        <v>748</v>
      </c>
      <c r="B30" s="47" t="s">
        <v>1097</v>
      </c>
      <c r="C30" s="649" t="s">
        <v>1098</v>
      </c>
      <c r="D30" s="74">
        <v>-156.04997</v>
      </c>
      <c r="E30" s="74">
        <v>1090.38526</v>
      </c>
      <c r="F30" s="74">
        <v>109.89511</v>
      </c>
      <c r="G30" s="74">
        <v>1044.2303999999999</v>
      </c>
    </row>
    <row r="31" spans="1:7" s="77" customFormat="1" ht="15" customHeight="1">
      <c r="A31" s="47" t="s">
        <v>748</v>
      </c>
      <c r="B31" s="47" t="s">
        <v>1099</v>
      </c>
      <c r="C31" s="371" t="s">
        <v>609</v>
      </c>
      <c r="D31" s="470">
        <v>6615.9726500000006</v>
      </c>
      <c r="E31" s="470">
        <v>17987.911909999999</v>
      </c>
      <c r="F31" s="470">
        <v>32345.849859999998</v>
      </c>
      <c r="G31" s="361">
        <v>56949.734419999993</v>
      </c>
    </row>
    <row r="32" spans="1:7" s="77" customFormat="1" ht="15" customHeight="1">
      <c r="A32" s="47" t="s">
        <v>748</v>
      </c>
      <c r="B32" s="47" t="s">
        <v>1100</v>
      </c>
      <c r="C32" s="49" t="s">
        <v>1101</v>
      </c>
      <c r="D32" s="74">
        <v>0</v>
      </c>
      <c r="E32" s="74">
        <v>0</v>
      </c>
      <c r="F32" s="74">
        <v>0</v>
      </c>
      <c r="G32" s="74">
        <v>0</v>
      </c>
    </row>
    <row r="33" spans="1:7" s="77" customFormat="1" ht="15" customHeight="1">
      <c r="A33" s="47" t="s">
        <v>748</v>
      </c>
      <c r="B33" s="47" t="s">
        <v>1102</v>
      </c>
      <c r="C33" s="49" t="s">
        <v>1103</v>
      </c>
      <c r="D33" s="74">
        <v>335616.42347000004</v>
      </c>
      <c r="E33" s="74">
        <v>491783.36311999999</v>
      </c>
      <c r="F33" s="74">
        <v>628186.89790999994</v>
      </c>
      <c r="G33" s="74">
        <v>1455586.6845</v>
      </c>
    </row>
    <row r="34" spans="1:7" s="77" customFormat="1" ht="15" customHeight="1">
      <c r="A34" s="47" t="s">
        <v>748</v>
      </c>
      <c r="B34" s="47" t="s">
        <v>1104</v>
      </c>
      <c r="C34" s="50" t="s">
        <v>1105</v>
      </c>
      <c r="D34" s="74">
        <v>8308.7775999999994</v>
      </c>
      <c r="E34" s="74">
        <v>317354.96720999997</v>
      </c>
      <c r="F34" s="74">
        <v>552452.62661000004</v>
      </c>
      <c r="G34" s="74">
        <v>878116.37141999998</v>
      </c>
    </row>
    <row r="35" spans="1:7" s="77" customFormat="1" ht="15" customHeight="1">
      <c r="A35" s="47" t="s">
        <v>748</v>
      </c>
      <c r="B35" s="47" t="s">
        <v>1106</v>
      </c>
      <c r="C35" s="50" t="s">
        <v>1107</v>
      </c>
      <c r="D35" s="74">
        <v>0</v>
      </c>
      <c r="E35" s="74">
        <v>0</v>
      </c>
      <c r="F35" s="74">
        <v>0</v>
      </c>
      <c r="G35" s="74">
        <v>0</v>
      </c>
    </row>
    <row r="36" spans="1:7" s="77" customFormat="1" ht="15" customHeight="1">
      <c r="A36" s="47" t="s">
        <v>748</v>
      </c>
      <c r="B36" s="47" t="s">
        <v>1108</v>
      </c>
      <c r="C36" s="50" t="s">
        <v>1109</v>
      </c>
      <c r="D36" s="74">
        <v>0</v>
      </c>
      <c r="E36" s="74">
        <v>0</v>
      </c>
      <c r="F36" s="74">
        <v>0</v>
      </c>
      <c r="G36" s="74">
        <v>0</v>
      </c>
    </row>
    <row r="37" spans="1:7" s="77" customFormat="1" ht="15" customHeight="1">
      <c r="A37" s="47" t="s">
        <v>748</v>
      </c>
      <c r="B37" s="47" t="s">
        <v>1110</v>
      </c>
      <c r="C37" s="50" t="s">
        <v>1111</v>
      </c>
      <c r="D37" s="74">
        <v>0</v>
      </c>
      <c r="E37" s="74">
        <v>0</v>
      </c>
      <c r="F37" s="74">
        <v>0</v>
      </c>
      <c r="G37" s="74">
        <v>0</v>
      </c>
    </row>
    <row r="38" spans="1:7" s="77" customFormat="1" ht="15" customHeight="1">
      <c r="A38" s="47" t="s">
        <v>748</v>
      </c>
      <c r="B38" s="47" t="s">
        <v>1112</v>
      </c>
      <c r="C38" s="50" t="s">
        <v>1113</v>
      </c>
      <c r="D38" s="74">
        <v>0</v>
      </c>
      <c r="E38" s="74">
        <v>0</v>
      </c>
      <c r="F38" s="74">
        <v>0</v>
      </c>
      <c r="G38" s="74">
        <v>0</v>
      </c>
    </row>
    <row r="39" spans="1:7" s="77" customFormat="1" ht="15" customHeight="1">
      <c r="A39" s="47" t="s">
        <v>748</v>
      </c>
      <c r="B39" s="47" t="s">
        <v>1114</v>
      </c>
      <c r="C39" s="50" t="s">
        <v>1115</v>
      </c>
      <c r="D39" s="74">
        <v>327307.64587000001</v>
      </c>
      <c r="E39" s="74">
        <v>174428.39590999999</v>
      </c>
      <c r="F39" s="74">
        <v>75734.271299999993</v>
      </c>
      <c r="G39" s="74">
        <v>577470.31307999999</v>
      </c>
    </row>
    <row r="40" spans="1:7" s="77" customFormat="1" ht="15" customHeight="1">
      <c r="A40" s="47" t="s">
        <v>748</v>
      </c>
      <c r="B40" s="47" t="s">
        <v>1116</v>
      </c>
      <c r="C40" s="50" t="s">
        <v>1117</v>
      </c>
      <c r="D40" s="74">
        <v>0</v>
      </c>
      <c r="E40" s="74">
        <v>0</v>
      </c>
      <c r="F40" s="74">
        <v>0</v>
      </c>
      <c r="G40" s="74">
        <v>0</v>
      </c>
    </row>
    <row r="41" spans="1:7" s="78" customFormat="1">
      <c r="A41" s="47" t="s">
        <v>748</v>
      </c>
      <c r="B41" s="47" t="s">
        <v>1118</v>
      </c>
      <c r="C41" s="371" t="s">
        <v>1220</v>
      </c>
      <c r="D41" s="470">
        <v>353.85390000000001</v>
      </c>
      <c r="E41" s="470">
        <v>411.62387000000001</v>
      </c>
      <c r="F41" s="470">
        <v>35.939519999999995</v>
      </c>
      <c r="G41" s="470">
        <v>801.41728999999998</v>
      </c>
    </row>
    <row r="42" spans="1:7" s="78" customFormat="1" ht="15" customHeight="1">
      <c r="A42" s="47" t="s">
        <v>748</v>
      </c>
      <c r="B42" s="173" t="s">
        <v>1119</v>
      </c>
      <c r="C42" s="47" t="s">
        <v>1120</v>
      </c>
      <c r="D42" s="74">
        <v>-26.346810000000001</v>
      </c>
      <c r="E42" s="74">
        <v>-34.799039999999998</v>
      </c>
      <c r="F42" s="74">
        <v>0</v>
      </c>
      <c r="G42" s="74">
        <v>-61.145849999999996</v>
      </c>
    </row>
    <row r="43" spans="1:7" s="78" customFormat="1" ht="15" customHeight="1">
      <c r="A43" s="47" t="s">
        <v>748</v>
      </c>
      <c r="B43" s="47" t="s">
        <v>1121</v>
      </c>
      <c r="C43" s="49" t="s">
        <v>619</v>
      </c>
      <c r="D43" s="74">
        <v>327.50709000000001</v>
      </c>
      <c r="E43" s="74">
        <v>376.82483000000002</v>
      </c>
      <c r="F43" s="74">
        <v>35.939519999999995</v>
      </c>
      <c r="G43" s="74">
        <v>740.2714400000001</v>
      </c>
    </row>
    <row r="44" spans="1:7" s="78" customFormat="1" ht="15" customHeight="1">
      <c r="A44" s="47" t="s">
        <v>748</v>
      </c>
      <c r="B44" s="173" t="s">
        <v>1122</v>
      </c>
      <c r="C44" s="75" t="s">
        <v>1123</v>
      </c>
      <c r="D44" s="74">
        <v>811.74383999999998</v>
      </c>
      <c r="E44" s="74">
        <v>3057.8657000000003</v>
      </c>
      <c r="F44" s="74">
        <v>6238.9974699999993</v>
      </c>
      <c r="G44" s="74">
        <v>10108.60701</v>
      </c>
    </row>
    <row r="45" spans="1:7" s="78" customFormat="1" ht="15" customHeight="1">
      <c r="A45" s="47" t="s">
        <v>748</v>
      </c>
      <c r="B45" s="173" t="s">
        <v>1124</v>
      </c>
      <c r="C45" s="47" t="s">
        <v>1125</v>
      </c>
      <c r="D45" s="74">
        <v>0</v>
      </c>
      <c r="E45" s="74">
        <v>-33.372669999999999</v>
      </c>
      <c r="F45" s="74">
        <v>-21.660640000000001</v>
      </c>
      <c r="G45" s="74">
        <v>-55.03331</v>
      </c>
    </row>
    <row r="46" spans="1:7" s="78" customFormat="1" ht="15" customHeight="1">
      <c r="A46" s="47" t="s">
        <v>748</v>
      </c>
      <c r="B46" s="47" t="s">
        <v>1126</v>
      </c>
      <c r="C46" s="49" t="s">
        <v>1127</v>
      </c>
      <c r="D46" s="74">
        <v>1139.2509299999999</v>
      </c>
      <c r="E46" s="74">
        <v>3401.3178599999997</v>
      </c>
      <c r="F46" s="74">
        <v>6253.2763499999992</v>
      </c>
      <c r="G46" s="74">
        <v>10793.845139999998</v>
      </c>
    </row>
    <row r="47" spans="1:7" s="78" customFormat="1" ht="15" customHeight="1">
      <c r="A47" s="47" t="s">
        <v>748</v>
      </c>
      <c r="B47" s="47" t="s">
        <v>1128</v>
      </c>
      <c r="C47" s="75" t="s">
        <v>1129</v>
      </c>
      <c r="D47" s="74">
        <v>167.67015000000001</v>
      </c>
      <c r="E47" s="74">
        <v>8885.5264399999996</v>
      </c>
      <c r="F47" s="74">
        <v>0</v>
      </c>
      <c r="G47" s="74">
        <v>9053.1965899999996</v>
      </c>
    </row>
    <row r="48" spans="1:7" s="78" customFormat="1" ht="15" customHeight="1">
      <c r="A48" s="47" t="s">
        <v>748</v>
      </c>
      <c r="B48" s="173" t="s">
        <v>1130</v>
      </c>
      <c r="C48" s="47" t="s">
        <v>1131</v>
      </c>
      <c r="D48" s="74">
        <v>-138.83187000000001</v>
      </c>
      <c r="E48" s="74">
        <v>-8231.9767400000001</v>
      </c>
      <c r="F48" s="74">
        <v>-594.40052000000003</v>
      </c>
      <c r="G48" s="74">
        <v>-8965.2091299999993</v>
      </c>
    </row>
    <row r="49" spans="1:7" s="78" customFormat="1" ht="15" customHeight="1">
      <c r="A49" s="47" t="s">
        <v>748</v>
      </c>
      <c r="B49" s="47" t="s">
        <v>1132</v>
      </c>
      <c r="C49" s="49" t="s">
        <v>1133</v>
      </c>
      <c r="D49" s="74">
        <v>1168.0892099999999</v>
      </c>
      <c r="E49" s="74">
        <v>4054.8675600000001</v>
      </c>
      <c r="F49" s="74">
        <v>5658.87583</v>
      </c>
      <c r="G49" s="74">
        <v>10881.8326</v>
      </c>
    </row>
    <row r="50" spans="1:7" s="78" customFormat="1" ht="15" customHeight="1">
      <c r="A50" s="47" t="s">
        <v>748</v>
      </c>
      <c r="B50" s="173" t="s">
        <v>1134</v>
      </c>
      <c r="C50" s="75" t="s">
        <v>1135</v>
      </c>
      <c r="D50" s="74">
        <v>-1334.1588300000001</v>
      </c>
      <c r="E50" s="74">
        <v>-2953.7417300000002</v>
      </c>
      <c r="F50" s="74">
        <v>-5580.8832999999995</v>
      </c>
      <c r="G50" s="74">
        <v>-9868.7838599999995</v>
      </c>
    </row>
    <row r="51" spans="1:7" s="78" customFormat="1" ht="15" customHeight="1">
      <c r="A51" s="47" t="s">
        <v>748</v>
      </c>
      <c r="B51" s="47" t="s">
        <v>1136</v>
      </c>
      <c r="C51" s="49" t="s">
        <v>1137</v>
      </c>
      <c r="D51" s="74">
        <v>-166.06961999999999</v>
      </c>
      <c r="E51" s="74">
        <v>1101.1258300000002</v>
      </c>
      <c r="F51" s="74">
        <v>77.992530000000002</v>
      </c>
      <c r="G51" s="74">
        <v>1013.0487400000002</v>
      </c>
    </row>
    <row r="52" spans="1:7" s="78" customFormat="1" ht="15" customHeight="1">
      <c r="A52" s="47" t="s">
        <v>748</v>
      </c>
      <c r="B52" s="173" t="s">
        <v>1138</v>
      </c>
      <c r="C52" s="372" t="s">
        <v>1139</v>
      </c>
      <c r="D52" s="74">
        <v>1.03E-2</v>
      </c>
      <c r="E52" s="74">
        <v>16.26586</v>
      </c>
      <c r="F52" s="74">
        <v>0</v>
      </c>
      <c r="G52" s="74">
        <v>16.276160000000001</v>
      </c>
    </row>
    <row r="53" spans="1:7" s="78" customFormat="1" ht="15" customHeight="1">
      <c r="A53" s="47" t="s">
        <v>748</v>
      </c>
      <c r="B53" s="47" t="s">
        <v>1140</v>
      </c>
      <c r="C53" s="50" t="s">
        <v>1141</v>
      </c>
      <c r="D53" s="74">
        <v>1.03E-2</v>
      </c>
      <c r="E53" s="74">
        <v>16.26586</v>
      </c>
      <c r="F53" s="74">
        <v>0</v>
      </c>
      <c r="G53" s="74">
        <v>16.276160000000001</v>
      </c>
    </row>
    <row r="54" spans="1:7" s="78" customFormat="1" ht="15" customHeight="1">
      <c r="A54" s="47" t="s">
        <v>748</v>
      </c>
      <c r="B54" s="47" t="s">
        <v>1142</v>
      </c>
      <c r="C54" s="75" t="s">
        <v>1143</v>
      </c>
      <c r="D54" s="74">
        <v>0</v>
      </c>
      <c r="E54" s="74">
        <v>0</v>
      </c>
      <c r="F54" s="74">
        <v>0</v>
      </c>
      <c r="G54" s="74">
        <v>0</v>
      </c>
    </row>
    <row r="55" spans="1:7" s="78" customFormat="1" ht="15" customHeight="1">
      <c r="A55" s="47" t="s">
        <v>748</v>
      </c>
      <c r="B55" s="173" t="s">
        <v>1144</v>
      </c>
      <c r="C55" s="49" t="s">
        <v>1145</v>
      </c>
      <c r="D55" s="74">
        <v>-0.81973000000000007</v>
      </c>
      <c r="E55" s="74">
        <v>-4.1987299999999994</v>
      </c>
      <c r="F55" s="74">
        <v>0</v>
      </c>
      <c r="G55" s="74">
        <v>-5.0184599999999993</v>
      </c>
    </row>
    <row r="56" spans="1:7" s="78" customFormat="1" ht="15" customHeight="1">
      <c r="A56" s="47" t="s">
        <v>748</v>
      </c>
      <c r="B56" s="47" t="s">
        <v>1146</v>
      </c>
      <c r="C56" s="50" t="s">
        <v>1147</v>
      </c>
      <c r="D56" s="74">
        <v>0.81973000000000007</v>
      </c>
      <c r="E56" s="74">
        <v>4.1987299999999994</v>
      </c>
      <c r="F56" s="74">
        <v>0</v>
      </c>
      <c r="G56" s="74">
        <v>5.0184599999999993</v>
      </c>
    </row>
    <row r="57" spans="1:7" s="78" customFormat="1" ht="15" customHeight="1">
      <c r="A57" s="47" t="s">
        <v>748</v>
      </c>
      <c r="B57" s="47" t="s">
        <v>1148</v>
      </c>
      <c r="C57" s="75" t="s">
        <v>1149</v>
      </c>
      <c r="D57" s="74">
        <v>0</v>
      </c>
      <c r="E57" s="74">
        <v>0</v>
      </c>
      <c r="F57" s="74">
        <v>0</v>
      </c>
      <c r="G57" s="74">
        <v>0</v>
      </c>
    </row>
    <row r="58" spans="1:7" s="78" customFormat="1" ht="15" customHeight="1">
      <c r="A58" s="47" t="s">
        <v>748</v>
      </c>
      <c r="B58" s="346" t="s">
        <v>1150</v>
      </c>
      <c r="C58" s="49" t="s">
        <v>1151</v>
      </c>
      <c r="D58" s="74">
        <v>-166.87904999999998</v>
      </c>
      <c r="E58" s="74">
        <v>1113.1929599999999</v>
      </c>
      <c r="F58" s="74">
        <v>77.992530000000002</v>
      </c>
      <c r="G58" s="74">
        <v>1024.3064399999998</v>
      </c>
    </row>
    <row r="59" spans="1:7" s="78" customFormat="1" ht="15" customHeight="1">
      <c r="A59" s="47" t="s">
        <v>748</v>
      </c>
      <c r="B59" s="173" t="s">
        <v>1152</v>
      </c>
      <c r="C59" s="75" t="s">
        <v>1153</v>
      </c>
      <c r="D59" s="74">
        <v>0</v>
      </c>
      <c r="E59" s="74">
        <v>0</v>
      </c>
      <c r="F59" s="74">
        <v>0</v>
      </c>
      <c r="G59" s="74">
        <v>0</v>
      </c>
    </row>
    <row r="60" spans="1:7" s="78" customFormat="1" ht="15" customHeight="1">
      <c r="A60" s="47" t="s">
        <v>748</v>
      </c>
      <c r="B60" s="346" t="s">
        <v>1154</v>
      </c>
      <c r="C60" s="49" t="s">
        <v>631</v>
      </c>
      <c r="D60" s="74">
        <v>-166.87904999999998</v>
      </c>
      <c r="E60" s="74">
        <v>1113.1929599999999</v>
      </c>
      <c r="F60" s="74">
        <v>77.992530000000002</v>
      </c>
      <c r="G60" s="74">
        <v>1024.3064399999998</v>
      </c>
    </row>
    <row r="61" spans="1:7" s="78" customFormat="1" ht="15" customHeight="1">
      <c r="A61" s="47" t="s">
        <v>748</v>
      </c>
      <c r="B61" s="173" t="s">
        <v>1155</v>
      </c>
      <c r="C61" s="75" t="s">
        <v>1156</v>
      </c>
      <c r="D61" s="74">
        <v>18.5</v>
      </c>
      <c r="E61" s="74">
        <v>5.6870799999999999</v>
      </c>
      <c r="F61" s="74">
        <v>50.295870000000001</v>
      </c>
      <c r="G61" s="74">
        <v>74.482950000000002</v>
      </c>
    </row>
    <row r="62" spans="1:7" s="78" customFormat="1" ht="15" customHeight="1">
      <c r="A62" s="47" t="s">
        <v>748</v>
      </c>
      <c r="B62" s="173" t="s">
        <v>1157</v>
      </c>
      <c r="C62" s="47" t="s">
        <v>1158</v>
      </c>
      <c r="D62" s="74">
        <v>-7.6709199999999997</v>
      </c>
      <c r="E62" s="74">
        <v>-28.494779999999999</v>
      </c>
      <c r="F62" s="74">
        <v>-18.39329</v>
      </c>
      <c r="G62" s="74">
        <v>-54.558990000000001</v>
      </c>
    </row>
    <row r="63" spans="1:7" s="78" customFormat="1" ht="15" customHeight="1">
      <c r="A63" s="47" t="s">
        <v>748</v>
      </c>
      <c r="B63" s="47" t="s">
        <v>1159</v>
      </c>
      <c r="C63" s="49" t="s">
        <v>633</v>
      </c>
      <c r="D63" s="74">
        <v>-156.04997</v>
      </c>
      <c r="E63" s="74">
        <v>1090.38526</v>
      </c>
      <c r="F63" s="74">
        <v>109.89511</v>
      </c>
      <c r="G63" s="74">
        <v>1044.2303999999999</v>
      </c>
    </row>
    <row r="64" spans="1:7" s="78" customFormat="1" ht="15" customHeight="1">
      <c r="A64" s="47" t="s">
        <v>748</v>
      </c>
      <c r="B64" s="47" t="s">
        <v>1160</v>
      </c>
      <c r="C64" s="75" t="s">
        <v>1161</v>
      </c>
      <c r="D64" s="74">
        <v>0</v>
      </c>
      <c r="E64" s="74">
        <v>0</v>
      </c>
      <c r="F64" s="74">
        <v>0</v>
      </c>
      <c r="G64" s="74">
        <v>0</v>
      </c>
    </row>
    <row r="65" spans="1:7" s="78" customFormat="1" ht="15" customHeight="1">
      <c r="A65" s="47" t="s">
        <v>748</v>
      </c>
      <c r="B65" s="47" t="s">
        <v>1162</v>
      </c>
      <c r="C65" s="49" t="s">
        <v>1163</v>
      </c>
      <c r="D65" s="74">
        <v>-156.04997</v>
      </c>
      <c r="E65" s="74">
        <v>1090.38526</v>
      </c>
      <c r="F65" s="74">
        <v>109.89511</v>
      </c>
      <c r="G65" s="74">
        <v>1044.2303999999999</v>
      </c>
    </row>
    <row r="66" spans="1:7" s="78" customFormat="1" ht="15" customHeight="1">
      <c r="A66" s="47" t="s">
        <v>748</v>
      </c>
      <c r="B66" s="173" t="s">
        <v>1164</v>
      </c>
      <c r="C66" s="75" t="s">
        <v>1165</v>
      </c>
      <c r="D66" s="74">
        <v>0</v>
      </c>
      <c r="E66" s="74">
        <v>0</v>
      </c>
      <c r="F66" s="74">
        <v>0</v>
      </c>
      <c r="G66" s="74">
        <v>0</v>
      </c>
    </row>
    <row r="67" spans="1:7" s="78" customFormat="1" ht="15" customHeight="1">
      <c r="A67" s="192" t="s">
        <v>748</v>
      </c>
      <c r="B67" s="192" t="s">
        <v>1166</v>
      </c>
      <c r="C67" s="368" t="s">
        <v>1167</v>
      </c>
      <c r="D67" s="471">
        <v>-156.04997</v>
      </c>
      <c r="E67" s="471">
        <v>1090.38526</v>
      </c>
      <c r="F67" s="471">
        <v>109.89511</v>
      </c>
      <c r="G67" s="471">
        <v>1044.2303999999999</v>
      </c>
    </row>
    <row r="68" spans="1:7" ht="3.75" customHeight="1" thickBot="1">
      <c r="A68" s="47"/>
      <c r="B68" s="47"/>
      <c r="C68" s="373"/>
      <c r="D68" s="373"/>
      <c r="E68" s="373"/>
      <c r="F68" s="373"/>
      <c r="G68" s="373"/>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67"/>
      <c r="D71" s="767"/>
      <c r="E71" s="767"/>
      <c r="F71" s="767"/>
      <c r="G71" s="767"/>
    </row>
    <row r="72" spans="1:7" ht="45" customHeight="1">
      <c r="A72" s="47"/>
      <c r="B72" s="47"/>
      <c r="C72" s="834" t="s">
        <v>1168</v>
      </c>
      <c r="D72" s="835"/>
      <c r="E72" s="835"/>
      <c r="F72" s="835"/>
      <c r="G72" s="835"/>
    </row>
    <row r="73" spans="1:7" ht="25.5">
      <c r="A73" s="47"/>
      <c r="B73" s="47"/>
      <c r="C73" s="368"/>
      <c r="D73" s="240" t="s">
        <v>123</v>
      </c>
      <c r="E73" s="240" t="s">
        <v>125</v>
      </c>
      <c r="F73" s="240" t="s">
        <v>473</v>
      </c>
      <c r="G73" s="369" t="s">
        <v>519</v>
      </c>
    </row>
    <row r="74" spans="1:7" ht="15" customHeight="1">
      <c r="A74" s="47"/>
      <c r="B74" s="47"/>
      <c r="C74" s="374" t="s">
        <v>1169</v>
      </c>
      <c r="D74" s="574">
        <v>8308.7775999999994</v>
      </c>
      <c r="E74" s="574">
        <v>317354.96721999999</v>
      </c>
      <c r="F74" s="574">
        <v>552452.62660999992</v>
      </c>
      <c r="G74" s="74">
        <v>878116.37142999982</v>
      </c>
    </row>
    <row r="75" spans="1:7" ht="15" customHeight="1">
      <c r="A75" s="47"/>
      <c r="B75" s="47"/>
      <c r="C75" s="374"/>
      <c r="D75" s="574"/>
      <c r="E75" s="574"/>
      <c r="F75" s="574"/>
      <c r="G75" s="574"/>
    </row>
    <row r="76" spans="1:7" ht="15" customHeight="1">
      <c r="A76" s="47" t="s">
        <v>748</v>
      </c>
      <c r="B76" s="47" t="s">
        <v>1170</v>
      </c>
      <c r="C76" s="47" t="s">
        <v>1171</v>
      </c>
      <c r="D76" s="574">
        <v>1077.2346499999999</v>
      </c>
      <c r="E76" s="574">
        <v>37650.546170000001</v>
      </c>
      <c r="F76" s="574">
        <v>66861.129520000002</v>
      </c>
      <c r="G76" s="74">
        <v>105588.91034</v>
      </c>
    </row>
    <row r="77" spans="1:7" ht="15" customHeight="1">
      <c r="A77" s="47" t="s">
        <v>748</v>
      </c>
      <c r="B77" s="47" t="s">
        <v>1172</v>
      </c>
      <c r="C77" s="47" t="s">
        <v>1173</v>
      </c>
      <c r="D77" s="574">
        <v>7231.54295</v>
      </c>
      <c r="E77" s="574">
        <v>279704.42105</v>
      </c>
      <c r="F77" s="574">
        <v>485591.49708999996</v>
      </c>
      <c r="G77" s="74">
        <v>772527.46108999988</v>
      </c>
    </row>
    <row r="78" spans="1:7" ht="15" customHeight="1">
      <c r="A78" s="47"/>
      <c r="B78" s="47"/>
      <c r="C78" s="47"/>
      <c r="D78" s="574"/>
      <c r="E78" s="574"/>
      <c r="F78" s="574"/>
      <c r="G78" s="574"/>
    </row>
    <row r="79" spans="1:7" ht="15" customHeight="1">
      <c r="A79" s="47"/>
      <c r="B79" s="47"/>
      <c r="C79" s="49" t="s">
        <v>1174</v>
      </c>
      <c r="D79" s="574">
        <v>8308.7775999999994</v>
      </c>
      <c r="E79" s="574">
        <v>317354.96722000005</v>
      </c>
      <c r="F79" s="574">
        <v>552452.62661000004</v>
      </c>
      <c r="G79" s="74">
        <v>878116.37143000006</v>
      </c>
    </row>
    <row r="80" spans="1:7" ht="15" customHeight="1">
      <c r="A80" s="47"/>
      <c r="B80" s="47"/>
      <c r="C80" s="47"/>
      <c r="D80" s="574"/>
      <c r="E80" s="574"/>
      <c r="F80" s="574"/>
      <c r="G80" s="574"/>
    </row>
    <row r="81" spans="1:7" ht="15" customHeight="1">
      <c r="A81" s="47" t="s">
        <v>748</v>
      </c>
      <c r="B81" s="47" t="s">
        <v>1175</v>
      </c>
      <c r="C81" s="47" t="s">
        <v>1176</v>
      </c>
      <c r="D81" s="574">
        <v>894.42909999999995</v>
      </c>
      <c r="E81" s="574">
        <v>7621.46</v>
      </c>
      <c r="F81" s="574">
        <v>82039.427379999994</v>
      </c>
      <c r="G81" s="74">
        <v>90555.316479999994</v>
      </c>
    </row>
    <row r="82" spans="1:7" ht="15" customHeight="1">
      <c r="A82" s="47" t="s">
        <v>748</v>
      </c>
      <c r="B82" s="47" t="s">
        <v>1177</v>
      </c>
      <c r="C82" s="47" t="s">
        <v>1178</v>
      </c>
      <c r="D82" s="574">
        <v>7414.3485000000001</v>
      </c>
      <c r="E82" s="574">
        <v>304418.88322000002</v>
      </c>
      <c r="F82" s="574">
        <v>470413.19923000003</v>
      </c>
      <c r="G82" s="74">
        <v>782246.43095000007</v>
      </c>
    </row>
    <row r="83" spans="1:7" ht="15" customHeight="1">
      <c r="A83" s="47" t="s">
        <v>748</v>
      </c>
      <c r="B83" s="47" t="s">
        <v>1179</v>
      </c>
      <c r="C83" s="47" t="s">
        <v>1180</v>
      </c>
      <c r="D83" s="574">
        <v>0</v>
      </c>
      <c r="E83" s="574">
        <v>0</v>
      </c>
      <c r="F83" s="574">
        <v>0</v>
      </c>
      <c r="G83" s="74">
        <v>0</v>
      </c>
    </row>
    <row r="84" spans="1:7" ht="15" customHeight="1">
      <c r="A84" s="47" t="s">
        <v>748</v>
      </c>
      <c r="B84" s="47" t="s">
        <v>1181</v>
      </c>
      <c r="C84" s="47" t="s">
        <v>1182</v>
      </c>
      <c r="D84" s="574">
        <v>0</v>
      </c>
      <c r="E84" s="574">
        <v>5314.6239999999998</v>
      </c>
      <c r="F84" s="574">
        <v>0</v>
      </c>
      <c r="G84" s="74">
        <v>5314.6239999999998</v>
      </c>
    </row>
    <row r="85" spans="1:7" ht="15" customHeight="1">
      <c r="A85" s="47" t="s">
        <v>748</v>
      </c>
      <c r="B85" s="47" t="s">
        <v>1183</v>
      </c>
      <c r="C85" s="47" t="s">
        <v>1184</v>
      </c>
      <c r="D85" s="574">
        <v>0</v>
      </c>
      <c r="E85" s="574">
        <v>0</v>
      </c>
      <c r="F85" s="574">
        <v>0</v>
      </c>
      <c r="G85" s="74">
        <v>0</v>
      </c>
    </row>
    <row r="86" spans="1:7" ht="15" customHeight="1">
      <c r="A86" s="47"/>
      <c r="B86" s="47"/>
      <c r="C86" s="347"/>
      <c r="D86" s="574"/>
      <c r="E86" s="574"/>
      <c r="F86" s="574"/>
      <c r="G86" s="574"/>
    </row>
    <row r="87" spans="1:7" ht="15" customHeight="1">
      <c r="A87" s="47"/>
      <c r="B87" s="47"/>
      <c r="C87" s="375" t="s">
        <v>1185</v>
      </c>
      <c r="D87" s="574">
        <v>8308.7775999999994</v>
      </c>
      <c r="E87" s="574">
        <v>317354.96721999999</v>
      </c>
      <c r="F87" s="574">
        <v>552452.62660999992</v>
      </c>
      <c r="G87" s="74">
        <v>878116.37142999982</v>
      </c>
    </row>
    <row r="88" spans="1:7" ht="15" customHeight="1" thickBot="1">
      <c r="A88" s="47"/>
      <c r="B88" s="47"/>
      <c r="C88" s="376"/>
      <c r="D88" s="377"/>
      <c r="E88" s="377"/>
      <c r="F88" s="377"/>
      <c r="G88" s="377"/>
    </row>
    <row r="89" spans="1:7" ht="24.75" customHeight="1">
      <c r="A89" s="47"/>
      <c r="B89" s="47"/>
      <c r="C89" s="833" t="s">
        <v>1464</v>
      </c>
      <c r="D89" s="833"/>
      <c r="E89" s="833"/>
      <c r="F89" s="833"/>
      <c r="G89" s="833"/>
    </row>
    <row r="90" spans="1:7" ht="15" customHeight="1">
      <c r="A90" s="47"/>
      <c r="B90" s="47"/>
      <c r="C90" s="47"/>
      <c r="D90" s="71"/>
      <c r="E90" s="71"/>
      <c r="F90" s="71"/>
      <c r="G90" s="71"/>
    </row>
    <row r="91" spans="1:7">
      <c r="A91" s="47"/>
      <c r="B91" s="47"/>
      <c r="C91" s="347"/>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9.140625" defaultRowHeight="12.75"/>
  <cols>
    <col min="1" max="1" width="59.42578125" style="631" hidden="1" customWidth="1"/>
    <col min="2" max="2" width="89.7109375" style="631" hidden="1" customWidth="1"/>
    <col min="3" max="3" width="91.28515625" style="33" customWidth="1"/>
    <col min="4" max="5" width="7.140625" style="631" bestFit="1" customWidth="1"/>
    <col min="6" max="6" width="9.28515625" style="631" bestFit="1" customWidth="1"/>
    <col min="7" max="16384" width="9.140625" style="631"/>
  </cols>
  <sheetData>
    <row r="1" spans="1:6" s="356" customFormat="1" ht="30" customHeight="1">
      <c r="A1" s="47"/>
      <c r="B1" s="47"/>
      <c r="C1" s="766" t="s">
        <v>1186</v>
      </c>
      <c r="D1" s="766"/>
      <c r="E1" s="766"/>
      <c r="F1" s="766"/>
    </row>
    <row r="2" spans="1:6" s="356" customFormat="1" ht="15" customHeight="1">
      <c r="A2" s="47"/>
      <c r="B2" s="47"/>
      <c r="C2" s="767" t="s">
        <v>520</v>
      </c>
      <c r="D2" s="767"/>
      <c r="E2" s="767"/>
      <c r="F2" s="767"/>
    </row>
    <row r="3" spans="1:6" s="356" customFormat="1" ht="15" customHeight="1">
      <c r="A3" s="47"/>
      <c r="B3" s="47"/>
      <c r="C3" s="779" t="s">
        <v>1504</v>
      </c>
      <c r="D3" s="779"/>
      <c r="E3" s="779"/>
      <c r="F3" s="779"/>
    </row>
    <row r="4" spans="1:6" s="356" customFormat="1" ht="30" customHeight="1">
      <c r="A4" s="47" t="s">
        <v>1198</v>
      </c>
      <c r="B4" s="47"/>
      <c r="C4" s="768" t="s">
        <v>512</v>
      </c>
      <c r="D4" s="768"/>
      <c r="E4" s="768"/>
      <c r="F4" s="768"/>
    </row>
    <row r="5" spans="1:6" ht="3.75" customHeight="1">
      <c r="A5" s="47"/>
      <c r="B5" s="47"/>
      <c r="C5" s="47"/>
      <c r="D5" s="47"/>
      <c r="E5" s="47"/>
      <c r="F5" s="47"/>
    </row>
    <row r="6" spans="1:6" ht="30" customHeight="1" thickBot="1">
      <c r="A6" s="355"/>
      <c r="B6" s="355"/>
      <c r="C6" s="270"/>
      <c r="D6" s="378" t="s">
        <v>462</v>
      </c>
      <c r="E6" s="378" t="s">
        <v>513</v>
      </c>
      <c r="F6" s="379" t="s">
        <v>519</v>
      </c>
    </row>
    <row r="7" spans="1:6" s="78" customFormat="1" ht="15" customHeight="1">
      <c r="A7" s="355" t="s">
        <v>748</v>
      </c>
      <c r="B7" s="355" t="s">
        <v>1056</v>
      </c>
      <c r="C7" s="472" t="s">
        <v>580</v>
      </c>
      <c r="D7" s="473">
        <v>39796.975049999994</v>
      </c>
      <c r="E7" s="473">
        <v>4254.0524299999997</v>
      </c>
      <c r="F7" s="473">
        <v>44051.02747999999</v>
      </c>
    </row>
    <row r="8" spans="1:6" s="78" customFormat="1" ht="15" customHeight="1">
      <c r="A8" s="47" t="s">
        <v>748</v>
      </c>
      <c r="B8" s="47" t="s">
        <v>1057</v>
      </c>
      <c r="C8" s="49" t="s">
        <v>1058</v>
      </c>
      <c r="D8" s="74">
        <v>3353.5491699999998</v>
      </c>
      <c r="E8" s="74">
        <v>655.47619999999995</v>
      </c>
      <c r="F8" s="74">
        <v>4009.0253699999998</v>
      </c>
    </row>
    <row r="9" spans="1:6" s="77" customFormat="1" ht="15" customHeight="1">
      <c r="A9" s="47" t="s">
        <v>748</v>
      </c>
      <c r="B9" s="47" t="s">
        <v>1059</v>
      </c>
      <c r="C9" s="49" t="s">
        <v>1060</v>
      </c>
      <c r="D9" s="74">
        <v>4070.2743500000001</v>
      </c>
      <c r="E9" s="74">
        <v>0</v>
      </c>
      <c r="F9" s="74">
        <v>4070.2743500000001</v>
      </c>
    </row>
    <row r="10" spans="1:6" s="77" customFormat="1" ht="15" customHeight="1">
      <c r="A10" s="47" t="s">
        <v>748</v>
      </c>
      <c r="B10" s="47" t="s">
        <v>1061</v>
      </c>
      <c r="C10" s="49" t="s">
        <v>1062</v>
      </c>
      <c r="D10" s="74">
        <v>4184.7040299999999</v>
      </c>
      <c r="E10" s="74">
        <v>499.25476000000003</v>
      </c>
      <c r="F10" s="74">
        <v>4683.9587899999997</v>
      </c>
    </row>
    <row r="11" spans="1:6" s="77" customFormat="1" ht="15" customHeight="1">
      <c r="A11" s="47" t="s">
        <v>748</v>
      </c>
      <c r="B11" s="47" t="s">
        <v>1063</v>
      </c>
      <c r="C11" s="49" t="s">
        <v>1064</v>
      </c>
      <c r="D11" s="74">
        <v>0</v>
      </c>
      <c r="E11" s="74">
        <v>0</v>
      </c>
      <c r="F11" s="74">
        <v>0</v>
      </c>
    </row>
    <row r="12" spans="1:6" s="77" customFormat="1" ht="15" customHeight="1">
      <c r="A12" s="47" t="s">
        <v>748</v>
      </c>
      <c r="B12" s="47" t="s">
        <v>1065</v>
      </c>
      <c r="C12" s="49" t="s">
        <v>1066</v>
      </c>
      <c r="D12" s="74">
        <v>26841.736710000001</v>
      </c>
      <c r="E12" s="74">
        <v>0</v>
      </c>
      <c r="F12" s="74">
        <v>26841.736710000001</v>
      </c>
    </row>
    <row r="13" spans="1:6" s="77" customFormat="1" ht="15" customHeight="1">
      <c r="A13" s="47" t="s">
        <v>748</v>
      </c>
      <c r="B13" s="47" t="s">
        <v>1067</v>
      </c>
      <c r="C13" s="49" t="s">
        <v>1068</v>
      </c>
      <c r="D13" s="74">
        <v>1010.72337</v>
      </c>
      <c r="E13" s="74">
        <v>0</v>
      </c>
      <c r="F13" s="74">
        <v>1010.72337</v>
      </c>
    </row>
    <row r="14" spans="1:6" s="77" customFormat="1" ht="15" customHeight="1">
      <c r="A14" s="47" t="s">
        <v>748</v>
      </c>
      <c r="B14" s="47" t="s">
        <v>1069</v>
      </c>
      <c r="C14" s="49" t="s">
        <v>1070</v>
      </c>
      <c r="D14" s="74">
        <v>335.98741999999999</v>
      </c>
      <c r="E14" s="74">
        <v>3099.3214700000003</v>
      </c>
      <c r="F14" s="74">
        <v>3435.3088900000002</v>
      </c>
    </row>
    <row r="15" spans="1:6" s="78" customFormat="1" ht="15" customHeight="1">
      <c r="A15" s="47" t="s">
        <v>748</v>
      </c>
      <c r="B15" s="47" t="s">
        <v>1187</v>
      </c>
      <c r="C15" s="49" t="s">
        <v>1072</v>
      </c>
      <c r="D15" s="345">
        <v>0</v>
      </c>
      <c r="E15" s="345">
        <v>0</v>
      </c>
      <c r="F15" s="74">
        <v>0</v>
      </c>
    </row>
    <row r="16" spans="1:6" s="78" customFormat="1" ht="15" customHeight="1">
      <c r="A16" s="355" t="s">
        <v>748</v>
      </c>
      <c r="B16" s="355" t="s">
        <v>1073</v>
      </c>
      <c r="C16" s="270" t="s">
        <v>1074</v>
      </c>
      <c r="D16" s="76">
        <v>7000.1892699999999</v>
      </c>
      <c r="E16" s="76">
        <v>995.89404000000002</v>
      </c>
      <c r="F16" s="76">
        <v>7996.08331</v>
      </c>
    </row>
    <row r="17" spans="1:6" s="659" customFormat="1" ht="15" customHeight="1">
      <c r="A17" s="670" t="s">
        <v>748</v>
      </c>
      <c r="B17" s="670" t="s">
        <v>1075</v>
      </c>
      <c r="C17" s="674" t="s">
        <v>247</v>
      </c>
      <c r="D17" s="682">
        <v>0</v>
      </c>
      <c r="E17" s="682">
        <v>0</v>
      </c>
      <c r="F17" s="682">
        <v>0</v>
      </c>
    </row>
    <row r="18" spans="1:6" s="78" customFormat="1" ht="15" customHeight="1">
      <c r="A18" s="47" t="s">
        <v>748</v>
      </c>
      <c r="B18" s="47" t="s">
        <v>1075</v>
      </c>
      <c r="C18" s="49" t="s">
        <v>1259</v>
      </c>
      <c r="D18" s="74">
        <v>0</v>
      </c>
      <c r="E18" s="74">
        <v>0</v>
      </c>
      <c r="F18" s="74">
        <v>0</v>
      </c>
    </row>
    <row r="19" spans="1:6" s="77" customFormat="1" ht="15" customHeight="1">
      <c r="A19" s="47" t="s">
        <v>748</v>
      </c>
      <c r="B19" s="47" t="s">
        <v>1076</v>
      </c>
      <c r="C19" s="49" t="s">
        <v>1077</v>
      </c>
      <c r="D19" s="74">
        <v>7000.1892699999999</v>
      </c>
      <c r="E19" s="74">
        <v>995.89404000000002</v>
      </c>
      <c r="F19" s="74">
        <v>7996.08331</v>
      </c>
    </row>
    <row r="20" spans="1:6" s="77" customFormat="1" ht="15" customHeight="1">
      <c r="A20" s="47" t="s">
        <v>748</v>
      </c>
      <c r="B20" s="47" t="s">
        <v>1078</v>
      </c>
      <c r="C20" s="49" t="s">
        <v>1079</v>
      </c>
      <c r="D20" s="74">
        <v>0</v>
      </c>
      <c r="E20" s="74">
        <v>0</v>
      </c>
      <c r="F20" s="74">
        <v>0</v>
      </c>
    </row>
    <row r="21" spans="1:6" s="77" customFormat="1" ht="15" customHeight="1">
      <c r="A21" s="47" t="s">
        <v>748</v>
      </c>
      <c r="B21" s="47" t="s">
        <v>1080</v>
      </c>
      <c r="C21" s="49" t="s">
        <v>1081</v>
      </c>
      <c r="D21" s="74">
        <v>0</v>
      </c>
      <c r="E21" s="74">
        <v>0</v>
      </c>
      <c r="F21" s="74">
        <v>0</v>
      </c>
    </row>
    <row r="22" spans="1:6" s="77" customFormat="1" ht="15" customHeight="1">
      <c r="A22" s="47" t="s">
        <v>748</v>
      </c>
      <c r="B22" s="47" t="s">
        <v>1082</v>
      </c>
      <c r="C22" s="49" t="s">
        <v>1083</v>
      </c>
      <c r="D22" s="74">
        <v>0</v>
      </c>
      <c r="E22" s="74">
        <v>0</v>
      </c>
      <c r="F22" s="74">
        <v>0</v>
      </c>
    </row>
    <row r="23" spans="1:6" s="77" customFormat="1" ht="15" customHeight="1">
      <c r="A23" s="47" t="s">
        <v>748</v>
      </c>
      <c r="B23" s="173" t="s">
        <v>815</v>
      </c>
      <c r="C23" s="49" t="s">
        <v>816</v>
      </c>
      <c r="D23" s="74">
        <v>0</v>
      </c>
      <c r="E23" s="74">
        <v>0</v>
      </c>
      <c r="F23" s="74">
        <v>0</v>
      </c>
    </row>
    <row r="24" spans="1:6" ht="15" customHeight="1">
      <c r="A24" s="355" t="s">
        <v>748</v>
      </c>
      <c r="B24" s="355" t="s">
        <v>1084</v>
      </c>
      <c r="C24" s="270" t="s">
        <v>605</v>
      </c>
      <c r="D24" s="76">
        <v>32796.785779999998</v>
      </c>
      <c r="E24" s="76">
        <v>3258.1583900000001</v>
      </c>
      <c r="F24" s="76">
        <v>36054.944169999995</v>
      </c>
    </row>
    <row r="25" spans="1:6" s="78" customFormat="1" ht="15" customHeight="1">
      <c r="A25" s="47" t="s">
        <v>748</v>
      </c>
      <c r="B25" s="47" t="s">
        <v>1085</v>
      </c>
      <c r="C25" s="49" t="s">
        <v>1086</v>
      </c>
      <c r="D25" s="74">
        <v>13000</v>
      </c>
      <c r="E25" s="74">
        <v>10091.200000000001</v>
      </c>
      <c r="F25" s="74">
        <v>23091.200000000001</v>
      </c>
    </row>
    <row r="26" spans="1:6" s="77" customFormat="1" ht="15" customHeight="1">
      <c r="A26" s="47" t="s">
        <v>748</v>
      </c>
      <c r="B26" s="47" t="s">
        <v>1087</v>
      </c>
      <c r="C26" s="49" t="s">
        <v>1088</v>
      </c>
      <c r="D26" s="74">
        <v>0</v>
      </c>
      <c r="E26" s="74">
        <v>0</v>
      </c>
      <c r="F26" s="74">
        <v>0</v>
      </c>
    </row>
    <row r="27" spans="1:6" s="77" customFormat="1" ht="15" customHeight="1">
      <c r="A27" s="47" t="s">
        <v>748</v>
      </c>
      <c r="B27" s="47" t="s">
        <v>1089</v>
      </c>
      <c r="C27" s="49" t="s">
        <v>1090</v>
      </c>
      <c r="D27" s="74">
        <v>0</v>
      </c>
      <c r="E27" s="74">
        <v>0</v>
      </c>
      <c r="F27" s="74">
        <v>0</v>
      </c>
    </row>
    <row r="28" spans="1:6" s="77" customFormat="1" ht="15" customHeight="1">
      <c r="A28" s="47" t="s">
        <v>748</v>
      </c>
      <c r="B28" s="47" t="s">
        <v>1091</v>
      </c>
      <c r="C28" s="49" t="s">
        <v>1092</v>
      </c>
      <c r="D28" s="74">
        <v>8367.9322900000006</v>
      </c>
      <c r="E28" s="74">
        <v>32.524230000000003</v>
      </c>
      <c r="F28" s="74">
        <v>8400.4565200000015</v>
      </c>
    </row>
    <row r="29" spans="1:6" s="77" customFormat="1" ht="15" customHeight="1">
      <c r="A29" s="47" t="s">
        <v>748</v>
      </c>
      <c r="B29" s="47" t="s">
        <v>1093</v>
      </c>
      <c r="C29" s="49" t="s">
        <v>1094</v>
      </c>
      <c r="D29" s="74">
        <v>11428.85349</v>
      </c>
      <c r="E29" s="74">
        <v>-6865.5658400000002</v>
      </c>
      <c r="F29" s="74">
        <v>4563.2876499999993</v>
      </c>
    </row>
    <row r="30" spans="1:6" s="77" customFormat="1" ht="15" customHeight="1">
      <c r="A30" s="47" t="s">
        <v>748</v>
      </c>
      <c r="B30" s="47" t="s">
        <v>1188</v>
      </c>
      <c r="C30" s="649" t="s">
        <v>1096</v>
      </c>
      <c r="D30" s="74">
        <v>0</v>
      </c>
      <c r="E30" s="74">
        <v>-5004.9301599999999</v>
      </c>
      <c r="F30" s="74">
        <v>-5004.9301599999999</v>
      </c>
    </row>
    <row r="31" spans="1:6" s="77" customFormat="1" ht="15" customHeight="1">
      <c r="A31" s="47" t="s">
        <v>748</v>
      </c>
      <c r="B31" s="47" t="s">
        <v>1097</v>
      </c>
      <c r="C31" s="649" t="s">
        <v>1098</v>
      </c>
      <c r="D31" s="74">
        <v>11428.85349</v>
      </c>
      <c r="E31" s="74">
        <v>-1860.6356799999999</v>
      </c>
      <c r="F31" s="74">
        <v>9568.2178100000001</v>
      </c>
    </row>
    <row r="32" spans="1:6" s="77" customFormat="1" ht="15" customHeight="1">
      <c r="A32" s="47" t="s">
        <v>748</v>
      </c>
      <c r="B32" s="47" t="s">
        <v>1099</v>
      </c>
      <c r="C32" s="371" t="s">
        <v>609</v>
      </c>
      <c r="D32" s="470">
        <v>39796.975049999994</v>
      </c>
      <c r="E32" s="470">
        <v>4254.0524299999997</v>
      </c>
      <c r="F32" s="76">
        <v>44051.02747999999</v>
      </c>
    </row>
    <row r="33" spans="1:6" s="77" customFormat="1" ht="15" customHeight="1">
      <c r="A33" s="47" t="s">
        <v>748</v>
      </c>
      <c r="B33" s="47" t="s">
        <v>1100</v>
      </c>
      <c r="C33" s="49" t="s">
        <v>1101</v>
      </c>
      <c r="D33" s="74">
        <v>0</v>
      </c>
      <c r="E33" s="74">
        <v>0</v>
      </c>
      <c r="F33" s="74">
        <v>0</v>
      </c>
    </row>
    <row r="34" spans="1:6" s="77" customFormat="1" ht="15" customHeight="1">
      <c r="A34" s="47" t="s">
        <v>748</v>
      </c>
      <c r="B34" s="47" t="s">
        <v>1102</v>
      </c>
      <c r="C34" s="49" t="s">
        <v>1103</v>
      </c>
      <c r="D34" s="74">
        <v>20830.845149999997</v>
      </c>
      <c r="E34" s="74">
        <v>982.63586999999995</v>
      </c>
      <c r="F34" s="74">
        <v>21813.481019999996</v>
      </c>
    </row>
    <row r="35" spans="1:6" s="78" customFormat="1">
      <c r="A35" s="47" t="s">
        <v>748</v>
      </c>
      <c r="B35" s="47" t="s">
        <v>1118</v>
      </c>
      <c r="C35" s="371" t="s">
        <v>1220</v>
      </c>
      <c r="D35" s="470">
        <v>687.33494999999994</v>
      </c>
      <c r="E35" s="470">
        <v>0</v>
      </c>
      <c r="F35" s="76">
        <v>687.33494999999994</v>
      </c>
    </row>
    <row r="36" spans="1:6" s="78" customFormat="1" ht="15" customHeight="1">
      <c r="A36" s="47" t="s">
        <v>748</v>
      </c>
      <c r="B36" s="173" t="s">
        <v>1119</v>
      </c>
      <c r="C36" s="47" t="s">
        <v>1120</v>
      </c>
      <c r="D36" s="74">
        <v>0</v>
      </c>
      <c r="E36" s="74">
        <v>-0.90254000000000001</v>
      </c>
      <c r="F36" s="74">
        <v>-0.90254000000000001</v>
      </c>
    </row>
    <row r="37" spans="1:6" s="78" customFormat="1" ht="15" customHeight="1">
      <c r="A37" s="47" t="s">
        <v>748</v>
      </c>
      <c r="B37" s="47" t="s">
        <v>1121</v>
      </c>
      <c r="C37" s="49" t="s">
        <v>619</v>
      </c>
      <c r="D37" s="74">
        <v>687.33494999999994</v>
      </c>
      <c r="E37" s="74">
        <v>-0.90254000000000001</v>
      </c>
      <c r="F37" s="74">
        <v>686.43240999999989</v>
      </c>
    </row>
    <row r="38" spans="1:6" s="78" customFormat="1" ht="15" customHeight="1">
      <c r="A38" s="47" t="s">
        <v>748</v>
      </c>
      <c r="B38" s="173" t="s">
        <v>1122</v>
      </c>
      <c r="C38" s="75" t="s">
        <v>1123</v>
      </c>
      <c r="D38" s="74">
        <v>24000.59677</v>
      </c>
      <c r="E38" s="74">
        <v>1.583E-2</v>
      </c>
      <c r="F38" s="74">
        <v>24000.6126</v>
      </c>
    </row>
    <row r="39" spans="1:6" s="78" customFormat="1" ht="15" customHeight="1">
      <c r="A39" s="47" t="s">
        <v>748</v>
      </c>
      <c r="B39" s="173" t="s">
        <v>1124</v>
      </c>
      <c r="C39" s="47" t="s">
        <v>1125</v>
      </c>
      <c r="D39" s="74">
        <v>-193.33231000000001</v>
      </c>
      <c r="E39" s="74">
        <v>-0.6</v>
      </c>
      <c r="F39" s="74">
        <v>-193.93231</v>
      </c>
    </row>
    <row r="40" spans="1:6" s="78" customFormat="1" ht="15" customHeight="1">
      <c r="A40" s="47" t="s">
        <v>748</v>
      </c>
      <c r="B40" s="47" t="s">
        <v>1126</v>
      </c>
      <c r="C40" s="49" t="s">
        <v>1127</v>
      </c>
      <c r="D40" s="74">
        <v>24494.599409999999</v>
      </c>
      <c r="E40" s="74">
        <v>-1.48671</v>
      </c>
      <c r="F40" s="74">
        <v>24493.112699999998</v>
      </c>
    </row>
    <row r="41" spans="1:6" s="78" customFormat="1" ht="15" customHeight="1">
      <c r="A41" s="47" t="s">
        <v>748</v>
      </c>
      <c r="B41" s="47" t="s">
        <v>1128</v>
      </c>
      <c r="C41" s="75" t="s">
        <v>1129</v>
      </c>
      <c r="D41" s="74">
        <v>0</v>
      </c>
      <c r="E41" s="74">
        <v>0</v>
      </c>
      <c r="F41" s="74">
        <v>0</v>
      </c>
    </row>
    <row r="42" spans="1:6" s="78" customFormat="1" ht="15" customHeight="1">
      <c r="A42" s="47" t="s">
        <v>748</v>
      </c>
      <c r="B42" s="173" t="s">
        <v>1130</v>
      </c>
      <c r="C42" s="47" t="s">
        <v>1131</v>
      </c>
      <c r="D42" s="74">
        <v>0</v>
      </c>
      <c r="E42" s="74">
        <v>0</v>
      </c>
      <c r="F42" s="74">
        <v>0</v>
      </c>
    </row>
    <row r="43" spans="1:6" s="78" customFormat="1" ht="15" customHeight="1">
      <c r="A43" s="47" t="s">
        <v>748</v>
      </c>
      <c r="B43" s="47" t="s">
        <v>1132</v>
      </c>
      <c r="C43" s="49" t="s">
        <v>1133</v>
      </c>
      <c r="D43" s="74">
        <v>24494.599409999999</v>
      </c>
      <c r="E43" s="74">
        <v>-1.48671</v>
      </c>
      <c r="F43" s="74">
        <v>24493.112699999998</v>
      </c>
    </row>
    <row r="44" spans="1:6" s="78" customFormat="1" ht="15" customHeight="1">
      <c r="A44" s="47" t="s">
        <v>748</v>
      </c>
      <c r="B44" s="173" t="s">
        <v>1134</v>
      </c>
      <c r="C44" s="75" t="s">
        <v>1135</v>
      </c>
      <c r="D44" s="74">
        <v>-9248.8052899999984</v>
      </c>
      <c r="E44" s="74">
        <v>-1862.3673600000002</v>
      </c>
      <c r="F44" s="74">
        <v>-11111.172649999999</v>
      </c>
    </row>
    <row r="45" spans="1:6" s="78" customFormat="1" ht="15" customHeight="1">
      <c r="A45" s="47" t="s">
        <v>748</v>
      </c>
      <c r="B45" s="47" t="s">
        <v>1136</v>
      </c>
      <c r="C45" s="49" t="s">
        <v>1137</v>
      </c>
      <c r="D45" s="74">
        <v>15245.794119999999</v>
      </c>
      <c r="E45" s="74">
        <v>-1863.8540700000001</v>
      </c>
      <c r="F45" s="74">
        <v>13381.940049999999</v>
      </c>
    </row>
    <row r="46" spans="1:6" s="78" customFormat="1" ht="15" customHeight="1">
      <c r="A46" s="47" t="s">
        <v>748</v>
      </c>
      <c r="B46" s="173" t="s">
        <v>1138</v>
      </c>
      <c r="C46" s="75" t="s">
        <v>1139</v>
      </c>
      <c r="D46" s="74">
        <v>0</v>
      </c>
      <c r="E46" s="74">
        <v>17.950939999999999</v>
      </c>
      <c r="F46" s="74">
        <v>17.950939999999999</v>
      </c>
    </row>
    <row r="47" spans="1:6" s="78" customFormat="1" ht="15" customHeight="1">
      <c r="A47" s="47" t="s">
        <v>748</v>
      </c>
      <c r="B47" s="47" t="s">
        <v>1140</v>
      </c>
      <c r="C47" s="50" t="s">
        <v>1141</v>
      </c>
      <c r="D47" s="74">
        <v>0</v>
      </c>
      <c r="E47" s="74">
        <v>14.32494</v>
      </c>
      <c r="F47" s="74">
        <v>14.32494</v>
      </c>
    </row>
    <row r="48" spans="1:6" s="78" customFormat="1" ht="15" customHeight="1">
      <c r="A48" s="47" t="s">
        <v>748</v>
      </c>
      <c r="B48" s="47" t="s">
        <v>1142</v>
      </c>
      <c r="C48" s="75" t="s">
        <v>1143</v>
      </c>
      <c r="D48" s="74">
        <v>0</v>
      </c>
      <c r="E48" s="74">
        <v>3.6259999999999999</v>
      </c>
      <c r="F48" s="74">
        <v>3.6259999999999999</v>
      </c>
    </row>
    <row r="49" spans="1:6" s="78" customFormat="1" ht="15" customHeight="1">
      <c r="A49" s="47" t="s">
        <v>748</v>
      </c>
      <c r="B49" s="173" t="s">
        <v>1144</v>
      </c>
      <c r="C49" s="47" t="s">
        <v>1145</v>
      </c>
      <c r="D49" s="74">
        <v>0</v>
      </c>
      <c r="E49" s="74">
        <v>-14.5823</v>
      </c>
      <c r="F49" s="74">
        <v>-14.5823</v>
      </c>
    </row>
    <row r="50" spans="1:6" s="78" customFormat="1" ht="15" customHeight="1">
      <c r="A50" s="47" t="s">
        <v>748</v>
      </c>
      <c r="B50" s="47" t="s">
        <v>1146</v>
      </c>
      <c r="C50" s="50" t="s">
        <v>1147</v>
      </c>
      <c r="D50" s="74">
        <v>0</v>
      </c>
      <c r="E50" s="74">
        <v>14.5823</v>
      </c>
      <c r="F50" s="74">
        <v>14.5823</v>
      </c>
    </row>
    <row r="51" spans="1:6" s="78" customFormat="1" ht="15" customHeight="1">
      <c r="A51" s="47" t="s">
        <v>748</v>
      </c>
      <c r="B51" s="47" t="s">
        <v>1148</v>
      </c>
      <c r="C51" s="75" t="s">
        <v>1149</v>
      </c>
      <c r="D51" s="74">
        <v>0</v>
      </c>
      <c r="E51" s="74">
        <v>0</v>
      </c>
      <c r="F51" s="74">
        <v>0</v>
      </c>
    </row>
    <row r="52" spans="1:6" s="78" customFormat="1" ht="15" customHeight="1">
      <c r="A52" s="47" t="s">
        <v>748</v>
      </c>
      <c r="B52" s="346" t="s">
        <v>1150</v>
      </c>
      <c r="C52" s="49" t="s">
        <v>1151</v>
      </c>
      <c r="D52" s="74">
        <v>15245.794119999999</v>
      </c>
      <c r="E52" s="74">
        <v>-1860.48543</v>
      </c>
      <c r="F52" s="74">
        <v>13385.308689999998</v>
      </c>
    </row>
    <row r="53" spans="1:6" s="78" customFormat="1" ht="15" customHeight="1">
      <c r="A53" s="47" t="s">
        <v>748</v>
      </c>
      <c r="B53" s="173" t="s">
        <v>1152</v>
      </c>
      <c r="C53" s="75" t="s">
        <v>1153</v>
      </c>
      <c r="D53" s="74">
        <v>4.5466199999999999</v>
      </c>
      <c r="E53" s="74">
        <v>0</v>
      </c>
      <c r="F53" s="74">
        <v>4.5466199999999999</v>
      </c>
    </row>
    <row r="54" spans="1:6" s="78" customFormat="1" ht="15" customHeight="1">
      <c r="A54" s="47" t="s">
        <v>748</v>
      </c>
      <c r="B54" s="346" t="s">
        <v>1154</v>
      </c>
      <c r="C54" s="49" t="s">
        <v>631</v>
      </c>
      <c r="D54" s="74">
        <v>15250.34074</v>
      </c>
      <c r="E54" s="74">
        <v>-1860.48543</v>
      </c>
      <c r="F54" s="74">
        <v>13389.855309999999</v>
      </c>
    </row>
    <row r="55" spans="1:6" s="78" customFormat="1" ht="15" customHeight="1">
      <c r="A55" s="47" t="s">
        <v>748</v>
      </c>
      <c r="B55" s="173" t="s">
        <v>1155</v>
      </c>
      <c r="C55" s="75" t="s">
        <v>1156</v>
      </c>
      <c r="D55" s="74">
        <v>7.7640000000000002</v>
      </c>
      <c r="E55" s="74">
        <v>0.56403999999999999</v>
      </c>
      <c r="F55" s="74">
        <v>8.3280399999999997</v>
      </c>
    </row>
    <row r="56" spans="1:6" s="78" customFormat="1" ht="15" customHeight="1">
      <c r="A56" s="47" t="s">
        <v>748</v>
      </c>
      <c r="B56" s="173" t="s">
        <v>1157</v>
      </c>
      <c r="C56" s="47" t="s">
        <v>1158</v>
      </c>
      <c r="D56" s="74">
        <v>-6.4522500000000003</v>
      </c>
      <c r="E56" s="74">
        <v>-0.71428999999999998</v>
      </c>
      <c r="F56" s="74">
        <v>-7.1665400000000004</v>
      </c>
    </row>
    <row r="57" spans="1:6" s="78" customFormat="1" ht="15" customHeight="1">
      <c r="A57" s="47" t="s">
        <v>748</v>
      </c>
      <c r="B57" s="47" t="s">
        <v>1159</v>
      </c>
      <c r="C57" s="49" t="s">
        <v>633</v>
      </c>
      <c r="D57" s="74">
        <v>15251.65249</v>
      </c>
      <c r="E57" s="74">
        <v>-1860.6356799999999</v>
      </c>
      <c r="F57" s="74">
        <v>13391.016810000001</v>
      </c>
    </row>
    <row r="58" spans="1:6" s="78" customFormat="1" ht="15" customHeight="1">
      <c r="A58" s="47" t="s">
        <v>748</v>
      </c>
      <c r="B58" s="47" t="s">
        <v>1160</v>
      </c>
      <c r="C58" s="75" t="s">
        <v>1161</v>
      </c>
      <c r="D58" s="74">
        <v>0</v>
      </c>
      <c r="E58" s="74">
        <v>0</v>
      </c>
      <c r="F58" s="74">
        <v>0</v>
      </c>
    </row>
    <row r="59" spans="1:6" s="78" customFormat="1" ht="15" customHeight="1">
      <c r="A59" s="47" t="s">
        <v>748</v>
      </c>
      <c r="B59" s="47" t="s">
        <v>1162</v>
      </c>
      <c r="C59" s="49" t="s">
        <v>1163</v>
      </c>
      <c r="D59" s="74">
        <v>15251.65249</v>
      </c>
      <c r="E59" s="74">
        <v>-1860.6356799999999</v>
      </c>
      <c r="F59" s="74">
        <v>13391.016810000001</v>
      </c>
    </row>
    <row r="60" spans="1:6" s="78" customFormat="1" ht="15" customHeight="1">
      <c r="A60" s="47" t="s">
        <v>748</v>
      </c>
      <c r="B60" s="173" t="s">
        <v>1164</v>
      </c>
      <c r="C60" s="75" t="s">
        <v>1165</v>
      </c>
      <c r="D60" s="74">
        <v>-3822.799</v>
      </c>
      <c r="E60" s="74">
        <v>0</v>
      </c>
      <c r="F60" s="74">
        <v>-3822.799</v>
      </c>
    </row>
    <row r="61" spans="1:6" s="78" customFormat="1" ht="15" customHeight="1">
      <c r="A61" s="355" t="s">
        <v>748</v>
      </c>
      <c r="B61" s="355" t="s">
        <v>1166</v>
      </c>
      <c r="C61" s="270" t="s">
        <v>1167</v>
      </c>
      <c r="D61" s="76">
        <v>11428.85349</v>
      </c>
      <c r="E61" s="76">
        <v>-1860.6356799999999</v>
      </c>
      <c r="F61" s="76">
        <v>9568.2178100000001</v>
      </c>
    </row>
    <row r="62" spans="1:6" ht="3.75" customHeight="1" thickBot="1">
      <c r="A62" s="47"/>
      <c r="B62" s="47"/>
      <c r="C62" s="380"/>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31" hidden="1" customWidth="1"/>
    <col min="2" max="2" width="64.85546875" style="631" hidden="1" customWidth="1"/>
    <col min="3" max="3" width="89.85546875" style="33" bestFit="1" customWidth="1"/>
    <col min="4" max="5" width="7.140625" style="631" bestFit="1" customWidth="1"/>
    <col min="6" max="6" width="9.28515625" style="631" bestFit="1" customWidth="1"/>
    <col min="7" max="16384" width="9.140625" style="631"/>
  </cols>
  <sheetData>
    <row r="1" spans="1:6" s="356" customFormat="1" ht="30" customHeight="1">
      <c r="A1" s="47"/>
      <c r="B1" s="47"/>
      <c r="C1" s="766" t="s">
        <v>1189</v>
      </c>
      <c r="D1" s="766"/>
      <c r="E1" s="766"/>
      <c r="F1" s="766"/>
    </row>
    <row r="2" spans="1:6" s="356" customFormat="1" ht="15" customHeight="1">
      <c r="A2" s="47"/>
      <c r="B2" s="47"/>
      <c r="C2" s="767" t="s">
        <v>520</v>
      </c>
      <c r="D2" s="767"/>
      <c r="E2" s="767"/>
      <c r="F2" s="767"/>
    </row>
    <row r="3" spans="1:6" s="356" customFormat="1" ht="15" customHeight="1">
      <c r="A3" s="47"/>
      <c r="B3" s="47"/>
      <c r="C3" s="779" t="s">
        <v>1504</v>
      </c>
      <c r="D3" s="779"/>
      <c r="E3" s="779"/>
      <c r="F3" s="779"/>
    </row>
    <row r="4" spans="1:6" s="356" customFormat="1" ht="30" customHeight="1">
      <c r="A4" s="47" t="s">
        <v>1198</v>
      </c>
      <c r="B4" s="47"/>
      <c r="C4" s="768" t="s">
        <v>512</v>
      </c>
      <c r="D4" s="768"/>
      <c r="E4" s="768"/>
      <c r="F4" s="768"/>
    </row>
    <row r="5" spans="1:6" ht="3.75" customHeight="1">
      <c r="A5" s="47" t="s">
        <v>1190</v>
      </c>
      <c r="B5" s="47"/>
      <c r="C5" s="47"/>
      <c r="D5" s="47"/>
      <c r="E5" s="47"/>
      <c r="F5" s="47"/>
    </row>
    <row r="6" spans="1:6" ht="30" customHeight="1" thickBot="1">
      <c r="A6" s="355"/>
      <c r="B6" s="355"/>
      <c r="C6" s="355"/>
      <c r="D6" s="378" t="s">
        <v>463</v>
      </c>
      <c r="E6" s="378" t="s">
        <v>464</v>
      </c>
      <c r="F6" s="379" t="s">
        <v>519</v>
      </c>
    </row>
    <row r="7" spans="1:6" s="78" customFormat="1" ht="15" customHeight="1">
      <c r="A7" s="355" t="s">
        <v>748</v>
      </c>
      <c r="B7" s="355" t="s">
        <v>1056</v>
      </c>
      <c r="C7" s="472" t="s">
        <v>580</v>
      </c>
      <c r="D7" s="473">
        <v>7752.4440599999998</v>
      </c>
      <c r="E7" s="473">
        <v>19096.145260000001</v>
      </c>
      <c r="F7" s="473">
        <v>26848.589319999999</v>
      </c>
    </row>
    <row r="8" spans="1:6" s="78" customFormat="1" ht="15" customHeight="1">
      <c r="A8" s="47" t="s">
        <v>748</v>
      </c>
      <c r="B8" s="47" t="s">
        <v>1057</v>
      </c>
      <c r="C8" s="49" t="s">
        <v>1058</v>
      </c>
      <c r="D8" s="74">
        <v>2743.6451299999999</v>
      </c>
      <c r="E8" s="74">
        <v>2138.7138399999999</v>
      </c>
      <c r="F8" s="74">
        <v>4882.3589699999993</v>
      </c>
    </row>
    <row r="9" spans="1:6" s="77" customFormat="1" ht="15" customHeight="1">
      <c r="A9" s="47" t="s">
        <v>748</v>
      </c>
      <c r="B9" s="47" t="s">
        <v>1059</v>
      </c>
      <c r="C9" s="49" t="s">
        <v>1060</v>
      </c>
      <c r="D9" s="74">
        <v>0</v>
      </c>
      <c r="E9" s="74">
        <v>1770.91806</v>
      </c>
      <c r="F9" s="74">
        <v>1770.91806</v>
      </c>
    </row>
    <row r="10" spans="1:6" s="77" customFormat="1" ht="15" customHeight="1">
      <c r="A10" s="47" t="s">
        <v>748</v>
      </c>
      <c r="B10" s="47" t="s">
        <v>1061</v>
      </c>
      <c r="C10" s="49" t="s">
        <v>1062</v>
      </c>
      <c r="D10" s="74">
        <v>2190.9188100000001</v>
      </c>
      <c r="E10" s="74">
        <v>1513.7593100000001</v>
      </c>
      <c r="F10" s="74">
        <v>3704.6781200000005</v>
      </c>
    </row>
    <row r="11" spans="1:6" s="77" customFormat="1" ht="15" customHeight="1">
      <c r="A11" s="47" t="s">
        <v>748</v>
      </c>
      <c r="B11" s="47" t="s">
        <v>1063</v>
      </c>
      <c r="C11" s="49" t="s">
        <v>1064</v>
      </c>
      <c r="D11" s="74">
        <v>4.9185400000000001</v>
      </c>
      <c r="E11" s="74">
        <v>25.94679</v>
      </c>
      <c r="F11" s="74">
        <v>30.86533</v>
      </c>
    </row>
    <row r="12" spans="1:6" s="77" customFormat="1" ht="15" customHeight="1">
      <c r="A12" s="47" t="s">
        <v>748</v>
      </c>
      <c r="B12" s="47" t="s">
        <v>1065</v>
      </c>
      <c r="C12" s="49" t="s">
        <v>1066</v>
      </c>
      <c r="D12" s="74">
        <v>1546.4045100000001</v>
      </c>
      <c r="E12" s="74">
        <v>3159.3078799999998</v>
      </c>
      <c r="F12" s="74">
        <v>4705.7123899999997</v>
      </c>
    </row>
    <row r="13" spans="1:6" s="77" customFormat="1" ht="15" customHeight="1">
      <c r="A13" s="47" t="s">
        <v>748</v>
      </c>
      <c r="B13" s="47" t="s">
        <v>1067</v>
      </c>
      <c r="C13" s="49" t="s">
        <v>1068</v>
      </c>
      <c r="D13" s="74">
        <v>405.11958000000004</v>
      </c>
      <c r="E13" s="74">
        <v>9097.8397699999987</v>
      </c>
      <c r="F13" s="74">
        <v>9502.9593499999992</v>
      </c>
    </row>
    <row r="14" spans="1:6" s="77" customFormat="1" ht="15" customHeight="1">
      <c r="A14" s="47" t="s">
        <v>748</v>
      </c>
      <c r="B14" s="47" t="s">
        <v>1069</v>
      </c>
      <c r="C14" s="49" t="s">
        <v>1070</v>
      </c>
      <c r="D14" s="74">
        <v>861.43749000000003</v>
      </c>
      <c r="E14" s="74">
        <v>1389.6596100000002</v>
      </c>
      <c r="F14" s="74">
        <v>2251.0971</v>
      </c>
    </row>
    <row r="15" spans="1:6" s="78" customFormat="1" ht="15" customHeight="1">
      <c r="A15" s="47" t="s">
        <v>748</v>
      </c>
      <c r="B15" s="47" t="s">
        <v>1071</v>
      </c>
      <c r="C15" s="49" t="s">
        <v>1072</v>
      </c>
      <c r="D15" s="74">
        <v>0</v>
      </c>
      <c r="E15" s="74">
        <v>0</v>
      </c>
      <c r="F15" s="74">
        <v>0</v>
      </c>
    </row>
    <row r="16" spans="1:6" s="78" customFormat="1" ht="15" customHeight="1">
      <c r="A16" s="355" t="s">
        <v>748</v>
      </c>
      <c r="B16" s="355" t="s">
        <v>1073</v>
      </c>
      <c r="C16" s="270" t="s">
        <v>1074</v>
      </c>
      <c r="D16" s="76">
        <v>2715.0653500000003</v>
      </c>
      <c r="E16" s="76">
        <v>2379.74271</v>
      </c>
      <c r="F16" s="470">
        <v>5094.8080600000003</v>
      </c>
    </row>
    <row r="17" spans="1:6" s="78" customFormat="1" ht="15" customHeight="1">
      <c r="A17" s="47" t="s">
        <v>748</v>
      </c>
      <c r="B17" s="47" t="s">
        <v>1075</v>
      </c>
      <c r="C17" s="49" t="s">
        <v>1259</v>
      </c>
      <c r="D17" s="74">
        <v>0</v>
      </c>
      <c r="E17" s="74">
        <v>0</v>
      </c>
      <c r="F17" s="74">
        <v>0</v>
      </c>
    </row>
    <row r="18" spans="1:6" s="77" customFormat="1" ht="15" customHeight="1">
      <c r="A18" s="47" t="s">
        <v>748</v>
      </c>
      <c r="B18" s="47" t="s">
        <v>1076</v>
      </c>
      <c r="C18" s="49" t="s">
        <v>1077</v>
      </c>
      <c r="D18" s="74">
        <v>2424.91417</v>
      </c>
      <c r="E18" s="74">
        <v>2379.74271</v>
      </c>
      <c r="F18" s="74">
        <v>4804.6568800000005</v>
      </c>
    </row>
    <row r="19" spans="1:6" s="77" customFormat="1" ht="15" customHeight="1">
      <c r="A19" s="47" t="s">
        <v>748</v>
      </c>
      <c r="B19" s="47" t="s">
        <v>1078</v>
      </c>
      <c r="C19" s="49" t="s">
        <v>1079</v>
      </c>
      <c r="D19" s="74">
        <v>290.15118000000001</v>
      </c>
      <c r="E19" s="74">
        <v>0</v>
      </c>
      <c r="F19" s="74">
        <v>290.15118000000001</v>
      </c>
    </row>
    <row r="20" spans="1:6" s="77" customFormat="1" ht="15" customHeight="1">
      <c r="A20" s="47" t="s">
        <v>748</v>
      </c>
      <c r="B20" s="47" t="s">
        <v>1080</v>
      </c>
      <c r="C20" s="49" t="s">
        <v>1081</v>
      </c>
      <c r="D20" s="74">
        <v>0</v>
      </c>
      <c r="E20" s="74">
        <v>0</v>
      </c>
      <c r="F20" s="74">
        <v>0</v>
      </c>
    </row>
    <row r="21" spans="1:6" s="77" customFormat="1" ht="15" customHeight="1">
      <c r="A21" s="47" t="s">
        <v>748</v>
      </c>
      <c r="B21" s="47" t="s">
        <v>1082</v>
      </c>
      <c r="C21" s="49" t="s">
        <v>1083</v>
      </c>
      <c r="D21" s="74">
        <v>0</v>
      </c>
      <c r="E21" s="74">
        <v>0</v>
      </c>
      <c r="F21" s="74">
        <v>0</v>
      </c>
    </row>
    <row r="22" spans="1:6" s="77" customFormat="1" ht="15" customHeight="1">
      <c r="A22" s="47" t="s">
        <v>748</v>
      </c>
      <c r="B22" s="173" t="s">
        <v>815</v>
      </c>
      <c r="C22" s="49" t="s">
        <v>816</v>
      </c>
      <c r="D22" s="74">
        <v>0</v>
      </c>
      <c r="E22" s="74">
        <v>0</v>
      </c>
      <c r="F22" s="74">
        <v>0</v>
      </c>
    </row>
    <row r="23" spans="1:6" ht="15" customHeight="1">
      <c r="A23" s="355" t="s">
        <v>748</v>
      </c>
      <c r="B23" s="355" t="s">
        <v>1084</v>
      </c>
      <c r="C23" s="270" t="s">
        <v>605</v>
      </c>
      <c r="D23" s="76">
        <v>5037.3787000000002</v>
      </c>
      <c r="E23" s="76">
        <v>16716.402550000003</v>
      </c>
      <c r="F23" s="470">
        <v>21753.781250000004</v>
      </c>
    </row>
    <row r="24" spans="1:6" s="78" customFormat="1" ht="15" customHeight="1">
      <c r="A24" s="47" t="s">
        <v>748</v>
      </c>
      <c r="B24" s="47" t="s">
        <v>1085</v>
      </c>
      <c r="C24" s="49" t="s">
        <v>1086</v>
      </c>
      <c r="D24" s="74">
        <v>5072</v>
      </c>
      <c r="E24" s="74">
        <v>10680.5</v>
      </c>
      <c r="F24" s="74">
        <v>15752.5</v>
      </c>
    </row>
    <row r="25" spans="1:6" s="77" customFormat="1" ht="15" customHeight="1">
      <c r="A25" s="47" t="s">
        <v>748</v>
      </c>
      <c r="B25" s="47" t="s">
        <v>1087</v>
      </c>
      <c r="C25" s="49" t="s">
        <v>1088</v>
      </c>
      <c r="D25" s="74">
        <v>0.58213999999999999</v>
      </c>
      <c r="E25" s="74">
        <v>0</v>
      </c>
      <c r="F25" s="74">
        <v>0.58213999999999999</v>
      </c>
    </row>
    <row r="26" spans="1:6" s="77" customFormat="1" ht="15" customHeight="1">
      <c r="A26" s="47" t="s">
        <v>748</v>
      </c>
      <c r="B26" s="47" t="s">
        <v>1089</v>
      </c>
      <c r="C26" s="49" t="s">
        <v>1090</v>
      </c>
      <c r="D26" s="74">
        <v>0</v>
      </c>
      <c r="E26" s="74">
        <v>0</v>
      </c>
      <c r="F26" s="74">
        <v>0</v>
      </c>
    </row>
    <row r="27" spans="1:6" s="77" customFormat="1" ht="15" customHeight="1">
      <c r="A27" s="47" t="s">
        <v>748</v>
      </c>
      <c r="B27" s="47" t="s">
        <v>1091</v>
      </c>
      <c r="C27" s="49" t="s">
        <v>1092</v>
      </c>
      <c r="D27" s="74">
        <v>256.55704000000003</v>
      </c>
      <c r="E27" s="74">
        <v>3755.5677299999998</v>
      </c>
      <c r="F27" s="74">
        <v>4012.1247699999999</v>
      </c>
    </row>
    <row r="28" spans="1:6" s="77" customFormat="1" ht="15" customHeight="1">
      <c r="A28" s="47" t="s">
        <v>748</v>
      </c>
      <c r="B28" s="47" t="s">
        <v>1093</v>
      </c>
      <c r="C28" s="49" t="s">
        <v>1094</v>
      </c>
      <c r="D28" s="74">
        <v>-291.76047999999997</v>
      </c>
      <c r="E28" s="74">
        <v>2280.33482</v>
      </c>
      <c r="F28" s="74">
        <v>1988.5743400000001</v>
      </c>
    </row>
    <row r="29" spans="1:6" s="77" customFormat="1" ht="15" customHeight="1">
      <c r="A29" s="47" t="s">
        <v>748</v>
      </c>
      <c r="B29" s="47" t="s">
        <v>1188</v>
      </c>
      <c r="C29" s="649" t="s">
        <v>1096</v>
      </c>
      <c r="D29" s="74">
        <v>-817.65648999999996</v>
      </c>
      <c r="E29" s="74">
        <v>456.49896999999999</v>
      </c>
      <c r="F29" s="74">
        <v>-361.15751999999998</v>
      </c>
    </row>
    <row r="30" spans="1:6" s="77" customFormat="1" ht="15" customHeight="1">
      <c r="A30" s="47" t="s">
        <v>748</v>
      </c>
      <c r="B30" s="47" t="s">
        <v>1097</v>
      </c>
      <c r="C30" s="649" t="s">
        <v>1098</v>
      </c>
      <c r="D30" s="74">
        <v>525.89601000000005</v>
      </c>
      <c r="E30" s="74">
        <v>1823.8358500000002</v>
      </c>
      <c r="F30" s="74">
        <v>2349.7318600000003</v>
      </c>
    </row>
    <row r="31" spans="1:6" s="77" customFormat="1" ht="15" customHeight="1">
      <c r="A31" s="47" t="s">
        <v>748</v>
      </c>
      <c r="B31" s="47" t="s">
        <v>1099</v>
      </c>
      <c r="C31" s="371" t="s">
        <v>609</v>
      </c>
      <c r="D31" s="470">
        <v>7752.4440500000001</v>
      </c>
      <c r="E31" s="470">
        <v>19096.145260000001</v>
      </c>
      <c r="F31" s="470">
        <v>26848.589310000003</v>
      </c>
    </row>
    <row r="32" spans="1:6" s="77" customFormat="1" ht="15" customHeight="1">
      <c r="A32" s="47" t="s">
        <v>748</v>
      </c>
      <c r="B32" s="47" t="s">
        <v>1100</v>
      </c>
      <c r="C32" s="49" t="s">
        <v>1101</v>
      </c>
      <c r="D32" s="74">
        <v>0</v>
      </c>
      <c r="E32" s="74">
        <v>0</v>
      </c>
      <c r="F32" s="74">
        <v>0</v>
      </c>
    </row>
    <row r="33" spans="1:6" s="77" customFormat="1" ht="15" customHeight="1">
      <c r="A33" s="47" t="s">
        <v>748</v>
      </c>
      <c r="B33" s="47" t="s">
        <v>1102</v>
      </c>
      <c r="C33" s="49" t="s">
        <v>1103</v>
      </c>
      <c r="D33" s="74">
        <v>39272.563520000003</v>
      </c>
      <c r="E33" s="74">
        <v>19796.285379999998</v>
      </c>
      <c r="F33" s="74">
        <v>59068.848899999997</v>
      </c>
    </row>
    <row r="34" spans="1:6" s="78" customFormat="1">
      <c r="A34" s="47" t="s">
        <v>748</v>
      </c>
      <c r="B34" s="47" t="s">
        <v>1118</v>
      </c>
      <c r="C34" s="371" t="s">
        <v>1220</v>
      </c>
      <c r="D34" s="470">
        <v>76.112850000000009</v>
      </c>
      <c r="E34" s="470">
        <v>159.19414</v>
      </c>
      <c r="F34" s="470">
        <v>235.30699000000001</v>
      </c>
    </row>
    <row r="35" spans="1:6" s="78" customFormat="1" ht="15" customHeight="1">
      <c r="A35" s="47" t="s">
        <v>748</v>
      </c>
      <c r="B35" s="173" t="s">
        <v>1119</v>
      </c>
      <c r="C35" s="47" t="s">
        <v>1120</v>
      </c>
      <c r="D35" s="74">
        <v>-2.1862900000000001</v>
      </c>
      <c r="E35" s="74">
        <v>-0.17859999999999998</v>
      </c>
      <c r="F35" s="74">
        <v>-2.3648899999999999</v>
      </c>
    </row>
    <row r="36" spans="1:6" s="78" customFormat="1" ht="15" customHeight="1">
      <c r="A36" s="47" t="s">
        <v>748</v>
      </c>
      <c r="B36" s="47" t="s">
        <v>1121</v>
      </c>
      <c r="C36" s="49" t="s">
        <v>619</v>
      </c>
      <c r="D36" s="74">
        <v>73.926559999999995</v>
      </c>
      <c r="E36" s="74">
        <v>159.01554000000002</v>
      </c>
      <c r="F36" s="74">
        <v>232.94210000000001</v>
      </c>
    </row>
    <row r="37" spans="1:6" s="78" customFormat="1" ht="15" customHeight="1">
      <c r="A37" s="47" t="s">
        <v>748</v>
      </c>
      <c r="B37" s="173" t="s">
        <v>1122</v>
      </c>
      <c r="C37" s="75" t="s">
        <v>1123</v>
      </c>
      <c r="D37" s="74">
        <v>7536.2579999999998</v>
      </c>
      <c r="E37" s="74">
        <v>9234.3695399999997</v>
      </c>
      <c r="F37" s="74">
        <v>16770.627540000001</v>
      </c>
    </row>
    <row r="38" spans="1:6" s="78" customFormat="1" ht="15" customHeight="1">
      <c r="A38" s="47" t="s">
        <v>748</v>
      </c>
      <c r="B38" s="173" t="s">
        <v>1124</v>
      </c>
      <c r="C38" s="47" t="s">
        <v>1125</v>
      </c>
      <c r="D38" s="74">
        <v>-34.764849999999996</v>
      </c>
      <c r="E38" s="74">
        <v>-203.73273</v>
      </c>
      <c r="F38" s="74">
        <v>-238.49758</v>
      </c>
    </row>
    <row r="39" spans="1:6" s="78" customFormat="1" ht="15" customHeight="1">
      <c r="A39" s="47" t="s">
        <v>748</v>
      </c>
      <c r="B39" s="47" t="s">
        <v>1126</v>
      </c>
      <c r="C39" s="49" t="s">
        <v>1127</v>
      </c>
      <c r="D39" s="74">
        <v>7575.4197100000001</v>
      </c>
      <c r="E39" s="74">
        <v>9189.6523500000003</v>
      </c>
      <c r="F39" s="74">
        <v>16765.072059999999</v>
      </c>
    </row>
    <row r="40" spans="1:6" s="78" customFormat="1" ht="15" customHeight="1">
      <c r="A40" s="47" t="s">
        <v>748</v>
      </c>
      <c r="B40" s="47" t="s">
        <v>1128</v>
      </c>
      <c r="C40" s="75" t="s">
        <v>1129</v>
      </c>
      <c r="D40" s="74">
        <v>0</v>
      </c>
      <c r="E40" s="74">
        <v>0</v>
      </c>
      <c r="F40" s="74">
        <v>0</v>
      </c>
    </row>
    <row r="41" spans="1:6" s="78" customFormat="1" ht="15" customHeight="1">
      <c r="A41" s="47" t="s">
        <v>748</v>
      </c>
      <c r="B41" s="173" t="s">
        <v>1130</v>
      </c>
      <c r="C41" s="47" t="s">
        <v>1131</v>
      </c>
      <c r="D41" s="74">
        <v>-46.969730000000006</v>
      </c>
      <c r="E41" s="74">
        <v>0</v>
      </c>
      <c r="F41" s="74">
        <v>-46.969730000000006</v>
      </c>
    </row>
    <row r="42" spans="1:6" s="78" customFormat="1" ht="15" customHeight="1">
      <c r="A42" s="47" t="s">
        <v>748</v>
      </c>
      <c r="B42" s="47" t="s">
        <v>1132</v>
      </c>
      <c r="C42" s="49" t="s">
        <v>1133</v>
      </c>
      <c r="D42" s="74">
        <v>7528.4499800000003</v>
      </c>
      <c r="E42" s="74">
        <v>9189.6523500000003</v>
      </c>
      <c r="F42" s="74">
        <v>16718.102330000002</v>
      </c>
    </row>
    <row r="43" spans="1:6" s="78" customFormat="1" ht="15" customHeight="1">
      <c r="A43" s="47" t="s">
        <v>748</v>
      </c>
      <c r="B43" s="173" t="s">
        <v>1134</v>
      </c>
      <c r="C43" s="75" t="s">
        <v>1135</v>
      </c>
      <c r="D43" s="74">
        <v>-7044.6429100000005</v>
      </c>
      <c r="E43" s="74">
        <v>-6767.6159900000002</v>
      </c>
      <c r="F43" s="74">
        <v>-13812.258900000001</v>
      </c>
    </row>
    <row r="44" spans="1:6" s="78" customFormat="1" ht="15" customHeight="1">
      <c r="A44" s="47" t="s">
        <v>748</v>
      </c>
      <c r="B44" s="47" t="s">
        <v>1136</v>
      </c>
      <c r="C44" s="49" t="s">
        <v>1137</v>
      </c>
      <c r="D44" s="74">
        <v>483.80707000000001</v>
      </c>
      <c r="E44" s="74">
        <v>2422.0363600000001</v>
      </c>
      <c r="F44" s="74">
        <v>2905.8434299999999</v>
      </c>
    </row>
    <row r="45" spans="1:6" s="78" customFormat="1" ht="15" customHeight="1">
      <c r="A45" s="47" t="s">
        <v>748</v>
      </c>
      <c r="B45" s="173" t="s">
        <v>1138</v>
      </c>
      <c r="C45" s="75" t="s">
        <v>1139</v>
      </c>
      <c r="D45" s="74">
        <v>0</v>
      </c>
      <c r="E45" s="74">
        <v>2.0829999999999998E-2</v>
      </c>
      <c r="F45" s="74">
        <v>2.0829999999999998E-2</v>
      </c>
    </row>
    <row r="46" spans="1:6" s="78" customFormat="1" ht="15" customHeight="1">
      <c r="A46" s="47" t="s">
        <v>748</v>
      </c>
      <c r="B46" s="47" t="s">
        <v>1140</v>
      </c>
      <c r="C46" s="50" t="s">
        <v>1141</v>
      </c>
      <c r="D46" s="74">
        <v>0</v>
      </c>
      <c r="E46" s="74">
        <v>2.0829999999999998E-2</v>
      </c>
      <c r="F46" s="74">
        <v>2.0829999999999998E-2</v>
      </c>
    </row>
    <row r="47" spans="1:6" s="78" customFormat="1" ht="15" customHeight="1">
      <c r="A47" s="47" t="s">
        <v>748</v>
      </c>
      <c r="B47" s="47" t="s">
        <v>1142</v>
      </c>
      <c r="C47" s="75" t="s">
        <v>1143</v>
      </c>
      <c r="D47" s="74">
        <v>0</v>
      </c>
      <c r="E47" s="74">
        <v>0</v>
      </c>
      <c r="F47" s="74">
        <v>0</v>
      </c>
    </row>
    <row r="48" spans="1:6" s="78" customFormat="1" ht="15" customHeight="1">
      <c r="A48" s="47" t="s">
        <v>748</v>
      </c>
      <c r="B48" s="173" t="s">
        <v>1144</v>
      </c>
      <c r="C48" s="47" t="s">
        <v>1145</v>
      </c>
      <c r="D48" s="74">
        <v>-6.6003699999999998</v>
      </c>
      <c r="E48" s="74">
        <v>-1.6240999999999999</v>
      </c>
      <c r="F48" s="74">
        <v>-8.2244700000000002</v>
      </c>
    </row>
    <row r="49" spans="1:6" s="78" customFormat="1" ht="15" customHeight="1">
      <c r="A49" s="47" t="s">
        <v>748</v>
      </c>
      <c r="B49" s="47" t="s">
        <v>1146</v>
      </c>
      <c r="C49" s="50" t="s">
        <v>1147</v>
      </c>
      <c r="D49" s="74">
        <v>6.6003699999999998</v>
      </c>
      <c r="E49" s="74">
        <v>1.6240999999999999</v>
      </c>
      <c r="F49" s="74">
        <v>8.2244700000000002</v>
      </c>
    </row>
    <row r="50" spans="1:6" s="78" customFormat="1" ht="15" customHeight="1">
      <c r="A50" s="47" t="s">
        <v>748</v>
      </c>
      <c r="B50" s="47" t="s">
        <v>1148</v>
      </c>
      <c r="C50" s="75" t="s">
        <v>1149</v>
      </c>
      <c r="D50" s="74">
        <v>0</v>
      </c>
      <c r="E50" s="74">
        <v>0</v>
      </c>
      <c r="F50" s="74">
        <v>0</v>
      </c>
    </row>
    <row r="51" spans="1:6" s="78" customFormat="1" ht="15" customHeight="1">
      <c r="A51" s="47" t="s">
        <v>748</v>
      </c>
      <c r="B51" s="346" t="s">
        <v>1150</v>
      </c>
      <c r="C51" s="49" t="s">
        <v>1151</v>
      </c>
      <c r="D51" s="74">
        <v>477.20670000000001</v>
      </c>
      <c r="E51" s="74">
        <v>2420.43309</v>
      </c>
      <c r="F51" s="74">
        <v>2897.6397900000002</v>
      </c>
    </row>
    <row r="52" spans="1:6" s="78" customFormat="1" ht="15" customHeight="1">
      <c r="A52" s="47" t="s">
        <v>748</v>
      </c>
      <c r="B52" s="173" t="s">
        <v>1152</v>
      </c>
      <c r="C52" s="75" t="s">
        <v>1153</v>
      </c>
      <c r="D52" s="74">
        <v>0</v>
      </c>
      <c r="E52" s="74">
        <v>0</v>
      </c>
      <c r="F52" s="74">
        <v>0</v>
      </c>
    </row>
    <row r="53" spans="1:6" s="78" customFormat="1" ht="15" customHeight="1">
      <c r="A53" s="47" t="s">
        <v>748</v>
      </c>
      <c r="B53" s="346" t="s">
        <v>1154</v>
      </c>
      <c r="C53" s="49" t="s">
        <v>631</v>
      </c>
      <c r="D53" s="74">
        <v>477.20670000000001</v>
      </c>
      <c r="E53" s="74">
        <v>2420.43309</v>
      </c>
      <c r="F53" s="74">
        <v>2897.6397900000002</v>
      </c>
    </row>
    <row r="54" spans="1:6" s="78" customFormat="1" ht="15" customHeight="1">
      <c r="A54" s="47" t="s">
        <v>748</v>
      </c>
      <c r="B54" s="173" t="s">
        <v>1155</v>
      </c>
      <c r="C54" s="75" t="s">
        <v>1156</v>
      </c>
      <c r="D54" s="74">
        <v>50.556650000000005</v>
      </c>
      <c r="E54" s="74">
        <v>0</v>
      </c>
      <c r="F54" s="74">
        <v>50.556650000000005</v>
      </c>
    </row>
    <row r="55" spans="1:6" s="78" customFormat="1" ht="15" customHeight="1">
      <c r="A55" s="47" t="s">
        <v>748</v>
      </c>
      <c r="B55" s="173" t="s">
        <v>1157</v>
      </c>
      <c r="C55" s="47" t="s">
        <v>1158</v>
      </c>
      <c r="D55" s="74">
        <v>-1.8673</v>
      </c>
      <c r="E55" s="74">
        <v>0</v>
      </c>
      <c r="F55" s="74">
        <v>-1.8673</v>
      </c>
    </row>
    <row r="56" spans="1:6" s="78" customFormat="1" ht="15" customHeight="1">
      <c r="A56" s="47" t="s">
        <v>748</v>
      </c>
      <c r="B56" s="47" t="s">
        <v>1159</v>
      </c>
      <c r="C56" s="49" t="s">
        <v>633</v>
      </c>
      <c r="D56" s="74">
        <v>525.89605000000006</v>
      </c>
      <c r="E56" s="74">
        <v>2420.43309</v>
      </c>
      <c r="F56" s="74">
        <v>2946.3291399999998</v>
      </c>
    </row>
    <row r="57" spans="1:6" s="78" customFormat="1" ht="15" customHeight="1">
      <c r="A57" s="47" t="s">
        <v>748</v>
      </c>
      <c r="B57" s="47" t="s">
        <v>1160</v>
      </c>
      <c r="C57" s="75" t="s">
        <v>1161</v>
      </c>
      <c r="D57" s="74">
        <v>0</v>
      </c>
      <c r="E57" s="74">
        <v>0</v>
      </c>
      <c r="F57" s="74">
        <v>0</v>
      </c>
    </row>
    <row r="58" spans="1:6" s="78" customFormat="1" ht="15" customHeight="1">
      <c r="A58" s="47" t="s">
        <v>748</v>
      </c>
      <c r="B58" s="47" t="s">
        <v>1162</v>
      </c>
      <c r="C58" s="49" t="s">
        <v>1163</v>
      </c>
      <c r="D58" s="74">
        <v>525.89605000000006</v>
      </c>
      <c r="E58" s="74">
        <v>2420.43309</v>
      </c>
      <c r="F58" s="74">
        <v>2946.3291399999998</v>
      </c>
    </row>
    <row r="59" spans="1:6" s="78" customFormat="1" ht="15" customHeight="1">
      <c r="A59" s="47" t="s">
        <v>748</v>
      </c>
      <c r="B59" s="173" t="s">
        <v>1164</v>
      </c>
      <c r="C59" s="75" t="s">
        <v>1165</v>
      </c>
      <c r="D59" s="74">
        <v>0</v>
      </c>
      <c r="E59" s="74">
        <v>-596.59723999999994</v>
      </c>
      <c r="F59" s="74">
        <v>-596.59723999999994</v>
      </c>
    </row>
    <row r="60" spans="1:6" s="78" customFormat="1" ht="15" customHeight="1">
      <c r="A60" s="355" t="s">
        <v>748</v>
      </c>
      <c r="B60" s="355" t="s">
        <v>1166</v>
      </c>
      <c r="C60" s="270" t="s">
        <v>1167</v>
      </c>
      <c r="D60" s="76">
        <v>525.89605000000006</v>
      </c>
      <c r="E60" s="76">
        <v>1823.8358500000002</v>
      </c>
      <c r="F60" s="470">
        <v>2349.7319000000002</v>
      </c>
    </row>
    <row r="61" spans="1:6" ht="3.75" customHeight="1" thickBot="1">
      <c r="A61" s="47"/>
      <c r="B61" s="47"/>
      <c r="C61" s="373"/>
      <c r="D61" s="373"/>
      <c r="E61" s="373"/>
      <c r="F61" s="373"/>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A3" sqref="A3"/>
    </sheetView>
  </sheetViews>
  <sheetFormatPr defaultColWidth="9.140625" defaultRowHeight="12.75"/>
  <cols>
    <col min="1" max="2" width="77.140625" style="631" hidden="1" customWidth="1"/>
    <col min="3" max="3" width="89.85546875" style="33" bestFit="1" customWidth="1"/>
    <col min="4" max="4" width="8.140625" style="631" bestFit="1" customWidth="1"/>
    <col min="5" max="5" width="9.28515625" style="631" bestFit="1" customWidth="1"/>
    <col min="6" max="16384" width="9.140625" style="631"/>
  </cols>
  <sheetData>
    <row r="1" spans="1:5" s="356" customFormat="1" ht="30" customHeight="1">
      <c r="A1" s="47"/>
      <c r="B1" s="47"/>
      <c r="C1" s="766" t="s">
        <v>1191</v>
      </c>
      <c r="D1" s="766"/>
      <c r="E1" s="766"/>
    </row>
    <row r="2" spans="1:5" s="356" customFormat="1" ht="15" customHeight="1">
      <c r="A2" s="47"/>
      <c r="B2" s="47"/>
      <c r="C2" s="767" t="s">
        <v>520</v>
      </c>
      <c r="D2" s="767"/>
      <c r="E2" s="767"/>
    </row>
    <row r="3" spans="1:5" s="356" customFormat="1" ht="15" customHeight="1">
      <c r="A3" s="47"/>
      <c r="B3" s="47"/>
      <c r="C3" s="779" t="s">
        <v>1504</v>
      </c>
      <c r="D3" s="779"/>
      <c r="E3" s="779"/>
    </row>
    <row r="4" spans="1:5" s="356" customFormat="1" ht="30" customHeight="1">
      <c r="A4" s="47" t="s">
        <v>1198</v>
      </c>
      <c r="B4" s="47"/>
      <c r="C4" s="768" t="s">
        <v>512</v>
      </c>
      <c r="D4" s="768"/>
      <c r="E4" s="768"/>
    </row>
    <row r="5" spans="1:5" ht="3.75" customHeight="1">
      <c r="A5" s="47"/>
      <c r="B5" s="47"/>
      <c r="C5" s="47"/>
      <c r="D5" s="47"/>
      <c r="E5" s="47"/>
    </row>
    <row r="6" spans="1:5" ht="30" customHeight="1" thickBot="1">
      <c r="A6" s="355"/>
      <c r="B6" s="355"/>
      <c r="C6" s="355"/>
      <c r="D6" s="378" t="s">
        <v>134</v>
      </c>
      <c r="E6" s="379" t="s">
        <v>519</v>
      </c>
    </row>
    <row r="7" spans="1:5" s="78" customFormat="1" ht="15" customHeight="1">
      <c r="A7" s="355" t="s">
        <v>748</v>
      </c>
      <c r="B7" s="355" t="s">
        <v>1056</v>
      </c>
      <c r="C7" s="472" t="s">
        <v>580</v>
      </c>
      <c r="D7" s="473">
        <v>206356.99734</v>
      </c>
      <c r="E7" s="473">
        <v>206356.99734</v>
      </c>
    </row>
    <row r="8" spans="1:5" s="78" customFormat="1" ht="15" customHeight="1">
      <c r="A8" s="47" t="s">
        <v>748</v>
      </c>
      <c r="B8" s="47" t="s">
        <v>1057</v>
      </c>
      <c r="C8" s="49" t="s">
        <v>1058</v>
      </c>
      <c r="D8" s="74">
        <v>97416.314610000001</v>
      </c>
      <c r="E8" s="74">
        <v>97416.314610000001</v>
      </c>
    </row>
    <row r="9" spans="1:5" s="77" customFormat="1" ht="15" customHeight="1">
      <c r="A9" s="47" t="s">
        <v>748</v>
      </c>
      <c r="B9" s="47" t="s">
        <v>1059</v>
      </c>
      <c r="C9" s="49" t="s">
        <v>1060</v>
      </c>
      <c r="D9" s="74">
        <v>0</v>
      </c>
      <c r="E9" s="74">
        <v>0</v>
      </c>
    </row>
    <row r="10" spans="1:5" s="77" customFormat="1" ht="15" customHeight="1">
      <c r="A10" s="47" t="s">
        <v>748</v>
      </c>
      <c r="B10" s="47" t="s">
        <v>1061</v>
      </c>
      <c r="C10" s="49" t="s">
        <v>1062</v>
      </c>
      <c r="D10" s="74">
        <v>15797.708699999999</v>
      </c>
      <c r="E10" s="74">
        <v>15797.708699999999</v>
      </c>
    </row>
    <row r="11" spans="1:5" s="77" customFormat="1" ht="15" customHeight="1">
      <c r="A11" s="47" t="s">
        <v>748</v>
      </c>
      <c r="B11" s="47" t="s">
        <v>1063</v>
      </c>
      <c r="C11" s="49" t="s">
        <v>1064</v>
      </c>
      <c r="D11" s="74">
        <v>0</v>
      </c>
      <c r="E11" s="74">
        <v>0</v>
      </c>
    </row>
    <row r="12" spans="1:5" s="77" customFormat="1" ht="15" customHeight="1">
      <c r="A12" s="47" t="s">
        <v>748</v>
      </c>
      <c r="B12" s="47" t="s">
        <v>1065</v>
      </c>
      <c r="C12" s="49" t="s">
        <v>1066</v>
      </c>
      <c r="D12" s="74">
        <v>0</v>
      </c>
      <c r="E12" s="74">
        <v>0</v>
      </c>
    </row>
    <row r="13" spans="1:5" s="77" customFormat="1" ht="15" customHeight="1">
      <c r="A13" s="47" t="s">
        <v>748</v>
      </c>
      <c r="B13" s="47" t="s">
        <v>1067</v>
      </c>
      <c r="C13" s="49" t="s">
        <v>1068</v>
      </c>
      <c r="D13" s="74">
        <v>0</v>
      </c>
      <c r="E13" s="74">
        <v>0</v>
      </c>
    </row>
    <row r="14" spans="1:5" s="77" customFormat="1" ht="15" customHeight="1">
      <c r="A14" s="47" t="s">
        <v>748</v>
      </c>
      <c r="B14" s="47" t="s">
        <v>1069</v>
      </c>
      <c r="C14" s="49" t="s">
        <v>1070</v>
      </c>
      <c r="D14" s="74">
        <v>1590.4208000000001</v>
      </c>
      <c r="E14" s="74">
        <v>1590.4208000000001</v>
      </c>
    </row>
    <row r="15" spans="1:5" s="77" customFormat="1" ht="15" customHeight="1">
      <c r="A15" s="47" t="s">
        <v>748</v>
      </c>
      <c r="B15" s="125" t="s">
        <v>1187</v>
      </c>
      <c r="C15" s="49" t="s">
        <v>1072</v>
      </c>
      <c r="D15" s="74">
        <v>91552.553230000005</v>
      </c>
      <c r="E15" s="74">
        <v>91552.553230000005</v>
      </c>
    </row>
    <row r="16" spans="1:5" s="78" customFormat="1" ht="15" customHeight="1">
      <c r="A16" s="355" t="s">
        <v>748</v>
      </c>
      <c r="B16" s="355" t="s">
        <v>1073</v>
      </c>
      <c r="C16" s="270" t="s">
        <v>1074</v>
      </c>
      <c r="D16" s="76">
        <v>101281.44854000001</v>
      </c>
      <c r="E16" s="76">
        <v>101281.44854000001</v>
      </c>
    </row>
    <row r="17" spans="1:5" s="78" customFormat="1" ht="15" customHeight="1">
      <c r="A17" s="47" t="s">
        <v>748</v>
      </c>
      <c r="B17" s="125" t="s">
        <v>1192</v>
      </c>
      <c r="C17" s="49" t="s">
        <v>247</v>
      </c>
      <c r="D17" s="74">
        <v>64740.470840000002</v>
      </c>
      <c r="E17" s="74">
        <v>64740.470840000002</v>
      </c>
    </row>
    <row r="18" spans="1:5" s="78" customFormat="1" ht="15" customHeight="1">
      <c r="A18" s="47" t="s">
        <v>748</v>
      </c>
      <c r="B18" s="47" t="s">
        <v>1075</v>
      </c>
      <c r="C18" s="49" t="s">
        <v>1259</v>
      </c>
      <c r="D18" s="74">
        <v>0</v>
      </c>
      <c r="E18" s="74">
        <v>0</v>
      </c>
    </row>
    <row r="19" spans="1:5" s="77" customFormat="1" ht="15" customHeight="1">
      <c r="A19" s="47" t="s">
        <v>748</v>
      </c>
      <c r="B19" s="47" t="s">
        <v>1076</v>
      </c>
      <c r="C19" s="49" t="s">
        <v>1077</v>
      </c>
      <c r="D19" s="74">
        <v>36363.725859999999</v>
      </c>
      <c r="E19" s="74">
        <v>36363.725859999999</v>
      </c>
    </row>
    <row r="20" spans="1:5" s="77" customFormat="1" ht="15" customHeight="1">
      <c r="A20" s="47" t="s">
        <v>748</v>
      </c>
      <c r="B20" s="47" t="s">
        <v>1078</v>
      </c>
      <c r="C20" s="49" t="s">
        <v>1079</v>
      </c>
      <c r="D20" s="74">
        <v>177.25183999999999</v>
      </c>
      <c r="E20" s="74">
        <v>177.25183999999999</v>
      </c>
    </row>
    <row r="21" spans="1:5" s="77" customFormat="1" ht="15" customHeight="1">
      <c r="A21" s="47" t="s">
        <v>748</v>
      </c>
      <c r="B21" s="47" t="s">
        <v>1080</v>
      </c>
      <c r="C21" s="49" t="s">
        <v>1081</v>
      </c>
      <c r="D21" s="74">
        <v>0</v>
      </c>
      <c r="E21" s="74">
        <v>0</v>
      </c>
    </row>
    <row r="22" spans="1:5" s="77" customFormat="1" ht="15" customHeight="1">
      <c r="A22" s="47" t="s">
        <v>748</v>
      </c>
      <c r="B22" s="47" t="s">
        <v>1082</v>
      </c>
      <c r="C22" s="49" t="s">
        <v>1083</v>
      </c>
      <c r="D22" s="74">
        <v>0</v>
      </c>
      <c r="E22" s="74">
        <v>0</v>
      </c>
    </row>
    <row r="23" spans="1:5" s="77" customFormat="1" ht="15" customHeight="1">
      <c r="A23" s="47" t="s">
        <v>748</v>
      </c>
      <c r="B23" s="173" t="s">
        <v>815</v>
      </c>
      <c r="C23" s="49" t="s">
        <v>816</v>
      </c>
      <c r="D23" s="74">
        <v>0</v>
      </c>
      <c r="E23" s="74">
        <v>0</v>
      </c>
    </row>
    <row r="24" spans="1:5" ht="15" customHeight="1">
      <c r="A24" s="355" t="s">
        <v>748</v>
      </c>
      <c r="B24" s="355" t="s">
        <v>1084</v>
      </c>
      <c r="C24" s="270" t="s">
        <v>605</v>
      </c>
      <c r="D24" s="76">
        <v>105075.5488</v>
      </c>
      <c r="E24" s="76">
        <v>105075.5488</v>
      </c>
    </row>
    <row r="25" spans="1:5" s="78" customFormat="1" ht="15" customHeight="1">
      <c r="A25" s="47" t="s">
        <v>748</v>
      </c>
      <c r="B25" s="47" t="s">
        <v>1085</v>
      </c>
      <c r="C25" s="49" t="s">
        <v>1086</v>
      </c>
      <c r="D25" s="74">
        <v>39748</v>
      </c>
      <c r="E25" s="74">
        <v>39748</v>
      </c>
    </row>
    <row r="26" spans="1:5" s="77" customFormat="1" ht="15" customHeight="1">
      <c r="A26" s="47" t="s">
        <v>748</v>
      </c>
      <c r="B26" s="47" t="s">
        <v>1087</v>
      </c>
      <c r="C26" s="49" t="s">
        <v>1088</v>
      </c>
      <c r="D26" s="74">
        <v>0</v>
      </c>
      <c r="E26" s="74">
        <v>0</v>
      </c>
    </row>
    <row r="27" spans="1:5" s="77" customFormat="1" ht="15" customHeight="1">
      <c r="A27" s="47" t="s">
        <v>748</v>
      </c>
      <c r="B27" s="47" t="s">
        <v>1089</v>
      </c>
      <c r="C27" s="49" t="s">
        <v>1090</v>
      </c>
      <c r="D27" s="74">
        <v>0</v>
      </c>
      <c r="E27" s="74">
        <v>0</v>
      </c>
    </row>
    <row r="28" spans="1:5" s="77" customFormat="1" ht="15" customHeight="1">
      <c r="A28" s="47" t="s">
        <v>748</v>
      </c>
      <c r="B28" s="47" t="s">
        <v>1091</v>
      </c>
      <c r="C28" s="49" t="s">
        <v>1092</v>
      </c>
      <c r="D28" s="74">
        <v>3216.7289999999998</v>
      </c>
      <c r="E28" s="74">
        <v>3216.7289999999998</v>
      </c>
    </row>
    <row r="29" spans="1:5" s="77" customFormat="1" ht="15" customHeight="1">
      <c r="A29" s="47" t="s">
        <v>748</v>
      </c>
      <c r="B29" s="47" t="s">
        <v>1093</v>
      </c>
      <c r="C29" s="49" t="s">
        <v>1094</v>
      </c>
      <c r="D29" s="74">
        <v>62110.819799999997</v>
      </c>
      <c r="E29" s="74">
        <v>62110.819799999997</v>
      </c>
    </row>
    <row r="30" spans="1:5" s="77" customFormat="1" ht="15" customHeight="1">
      <c r="A30" s="47" t="s">
        <v>748</v>
      </c>
      <c r="B30" s="47" t="s">
        <v>1188</v>
      </c>
      <c r="C30" s="649" t="s">
        <v>1096</v>
      </c>
      <c r="D30" s="74">
        <v>49143.008500000004</v>
      </c>
      <c r="E30" s="74">
        <v>49143.008500000004</v>
      </c>
    </row>
    <row r="31" spans="1:5" s="77" customFormat="1" ht="15" customHeight="1">
      <c r="A31" s="47" t="s">
        <v>748</v>
      </c>
      <c r="B31" s="47" t="s">
        <v>1097</v>
      </c>
      <c r="C31" s="649" t="s">
        <v>1098</v>
      </c>
      <c r="D31" s="74">
        <v>12967.811300000001</v>
      </c>
      <c r="E31" s="74">
        <v>12967.811300000001</v>
      </c>
    </row>
    <row r="32" spans="1:5" s="77" customFormat="1" ht="15" customHeight="1">
      <c r="A32" s="47" t="s">
        <v>748</v>
      </c>
      <c r="B32" s="47" t="s">
        <v>1099</v>
      </c>
      <c r="C32" s="371" t="s">
        <v>609</v>
      </c>
      <c r="D32" s="470">
        <v>206356.99734</v>
      </c>
      <c r="E32" s="470">
        <v>206356.99734</v>
      </c>
    </row>
    <row r="33" spans="1:5" s="77" customFormat="1" ht="15" customHeight="1">
      <c r="A33" s="47" t="s">
        <v>748</v>
      </c>
      <c r="B33" s="47" t="s">
        <v>1100</v>
      </c>
      <c r="C33" s="49" t="s">
        <v>1101</v>
      </c>
      <c r="D33" s="74">
        <v>0</v>
      </c>
      <c r="E33" s="74">
        <v>0</v>
      </c>
    </row>
    <row r="34" spans="1:5" s="77" customFormat="1" ht="15" customHeight="1">
      <c r="A34" s="47" t="s">
        <v>748</v>
      </c>
      <c r="B34" s="47" t="s">
        <v>1102</v>
      </c>
      <c r="C34" s="49" t="s">
        <v>1103</v>
      </c>
      <c r="D34" s="74">
        <v>293875.02502</v>
      </c>
      <c r="E34" s="74">
        <v>293875.02502</v>
      </c>
    </row>
    <row r="35" spans="1:5" s="78" customFormat="1">
      <c r="A35" s="47" t="s">
        <v>748</v>
      </c>
      <c r="B35" s="47" t="s">
        <v>1118</v>
      </c>
      <c r="C35" s="371" t="s">
        <v>1220</v>
      </c>
      <c r="D35" s="470">
        <v>29.038689999999999</v>
      </c>
      <c r="E35" s="470">
        <v>29.038689999999999</v>
      </c>
    </row>
    <row r="36" spans="1:5" s="78" customFormat="1" ht="15" customHeight="1">
      <c r="A36" s="47" t="s">
        <v>748</v>
      </c>
      <c r="B36" s="173" t="s">
        <v>1119</v>
      </c>
      <c r="C36" s="47" t="s">
        <v>1120</v>
      </c>
      <c r="D36" s="74">
        <v>0</v>
      </c>
      <c r="E36" s="74">
        <v>0</v>
      </c>
    </row>
    <row r="37" spans="1:5" s="78" customFormat="1" ht="15" customHeight="1">
      <c r="A37" s="47" t="s">
        <v>748</v>
      </c>
      <c r="B37" s="47" t="s">
        <v>1121</v>
      </c>
      <c r="C37" s="49" t="s">
        <v>619</v>
      </c>
      <c r="D37" s="74">
        <v>29.038689999999999</v>
      </c>
      <c r="E37" s="74">
        <v>29.038689999999999</v>
      </c>
    </row>
    <row r="38" spans="1:5" s="78" customFormat="1" ht="15" customHeight="1">
      <c r="A38" s="47" t="s">
        <v>748</v>
      </c>
      <c r="B38" s="173" t="s">
        <v>1122</v>
      </c>
      <c r="C38" s="75" t="s">
        <v>1123</v>
      </c>
      <c r="D38" s="74">
        <v>51046.942299999995</v>
      </c>
      <c r="E38" s="74">
        <v>51046.942299999995</v>
      </c>
    </row>
    <row r="39" spans="1:5" s="78" customFormat="1" ht="15" customHeight="1">
      <c r="A39" s="47" t="s">
        <v>748</v>
      </c>
      <c r="B39" s="173" t="s">
        <v>1124</v>
      </c>
      <c r="C39" s="47" t="s">
        <v>1125</v>
      </c>
      <c r="D39" s="74">
        <v>-19666.838789999998</v>
      </c>
      <c r="E39" s="74">
        <v>-19666.838789999998</v>
      </c>
    </row>
    <row r="40" spans="1:5" s="78" customFormat="1" ht="15" customHeight="1">
      <c r="A40" s="47" t="s">
        <v>748</v>
      </c>
      <c r="B40" s="47" t="s">
        <v>1126</v>
      </c>
      <c r="C40" s="49" t="s">
        <v>1127</v>
      </c>
      <c r="D40" s="74">
        <v>31409.142199999998</v>
      </c>
      <c r="E40" s="74">
        <v>31409.142199999998</v>
      </c>
    </row>
    <row r="41" spans="1:5" s="78" customFormat="1" ht="15" customHeight="1">
      <c r="A41" s="47" t="s">
        <v>748</v>
      </c>
      <c r="B41" s="47" t="s">
        <v>1128</v>
      </c>
      <c r="C41" s="75" t="s">
        <v>1129</v>
      </c>
      <c r="D41" s="74">
        <v>0</v>
      </c>
      <c r="E41" s="74">
        <v>0</v>
      </c>
    </row>
    <row r="42" spans="1:5" s="78" customFormat="1" ht="15" customHeight="1">
      <c r="A42" s="47" t="s">
        <v>748</v>
      </c>
      <c r="B42" s="173" t="s">
        <v>1130</v>
      </c>
      <c r="C42" s="47" t="s">
        <v>1131</v>
      </c>
      <c r="D42" s="74">
        <v>-74.038309999999996</v>
      </c>
      <c r="E42" s="74">
        <v>-74.038309999999996</v>
      </c>
    </row>
    <row r="43" spans="1:5" s="78" customFormat="1" ht="15" customHeight="1">
      <c r="A43" s="47" t="s">
        <v>748</v>
      </c>
      <c r="B43" s="47" t="s">
        <v>1132</v>
      </c>
      <c r="C43" s="49" t="s">
        <v>1133</v>
      </c>
      <c r="D43" s="74">
        <v>31335.103890000002</v>
      </c>
      <c r="E43" s="74">
        <v>31335.103890000002</v>
      </c>
    </row>
    <row r="44" spans="1:5" s="78" customFormat="1" ht="15" customHeight="1">
      <c r="A44" s="47" t="s">
        <v>748</v>
      </c>
      <c r="B44" s="173" t="s">
        <v>1134</v>
      </c>
      <c r="C44" s="75" t="s">
        <v>1135</v>
      </c>
      <c r="D44" s="74">
        <v>-14793.06119</v>
      </c>
      <c r="E44" s="74">
        <v>-14793.06119</v>
      </c>
    </row>
    <row r="45" spans="1:5" s="78" customFormat="1" ht="15" customHeight="1">
      <c r="A45" s="47" t="s">
        <v>748</v>
      </c>
      <c r="B45" s="47" t="s">
        <v>1136</v>
      </c>
      <c r="C45" s="49" t="s">
        <v>1137</v>
      </c>
      <c r="D45" s="74">
        <v>16542.042699999998</v>
      </c>
      <c r="E45" s="74">
        <v>16542.042699999998</v>
      </c>
    </row>
    <row r="46" spans="1:5" s="78" customFormat="1" ht="15" customHeight="1">
      <c r="A46" s="47" t="s">
        <v>748</v>
      </c>
      <c r="B46" s="173" t="s">
        <v>1138</v>
      </c>
      <c r="C46" s="75" t="s">
        <v>1139</v>
      </c>
      <c r="D46" s="74">
        <v>0</v>
      </c>
      <c r="E46" s="74">
        <v>0</v>
      </c>
    </row>
    <row r="47" spans="1:5" s="78" customFormat="1" ht="15" customHeight="1">
      <c r="A47" s="47" t="s">
        <v>748</v>
      </c>
      <c r="B47" s="47" t="s">
        <v>1140</v>
      </c>
      <c r="C47" s="50" t="s">
        <v>1141</v>
      </c>
      <c r="D47" s="74">
        <v>0</v>
      </c>
      <c r="E47" s="74">
        <v>0</v>
      </c>
    </row>
    <row r="48" spans="1:5" s="78" customFormat="1" ht="15" customHeight="1">
      <c r="A48" s="47" t="s">
        <v>748</v>
      </c>
      <c r="B48" s="47" t="s">
        <v>1142</v>
      </c>
      <c r="C48" s="75" t="s">
        <v>1143</v>
      </c>
      <c r="D48" s="74">
        <v>0</v>
      </c>
      <c r="E48" s="74">
        <v>0</v>
      </c>
    </row>
    <row r="49" spans="1:5" s="78" customFormat="1" ht="15" customHeight="1">
      <c r="A49" s="47" t="s">
        <v>748</v>
      </c>
      <c r="B49" s="173" t="s">
        <v>1144</v>
      </c>
      <c r="C49" s="47" t="s">
        <v>1145</v>
      </c>
      <c r="D49" s="74">
        <v>-6.5594099999999997</v>
      </c>
      <c r="E49" s="74">
        <v>-6.5594099999999997</v>
      </c>
    </row>
    <row r="50" spans="1:5" s="78" customFormat="1" ht="15" customHeight="1">
      <c r="A50" s="47" t="s">
        <v>748</v>
      </c>
      <c r="B50" s="47" t="s">
        <v>1146</v>
      </c>
      <c r="C50" s="50" t="s">
        <v>1147</v>
      </c>
      <c r="D50" s="74">
        <v>6.5594099999999997</v>
      </c>
      <c r="E50" s="74">
        <v>6.5594099999999997</v>
      </c>
    </row>
    <row r="51" spans="1:5" s="78" customFormat="1" ht="15" customHeight="1">
      <c r="A51" s="47" t="s">
        <v>748</v>
      </c>
      <c r="B51" s="47" t="s">
        <v>1148</v>
      </c>
      <c r="C51" s="75" t="s">
        <v>1149</v>
      </c>
      <c r="D51" s="74">
        <v>0</v>
      </c>
      <c r="E51" s="74">
        <v>0</v>
      </c>
    </row>
    <row r="52" spans="1:5" s="78" customFormat="1" ht="15" customHeight="1">
      <c r="A52" s="47" t="s">
        <v>748</v>
      </c>
      <c r="B52" s="346" t="s">
        <v>1150</v>
      </c>
      <c r="C52" s="49" t="s">
        <v>1151</v>
      </c>
      <c r="D52" s="74">
        <v>16535.48329</v>
      </c>
      <c r="E52" s="74">
        <v>16535.48329</v>
      </c>
    </row>
    <row r="53" spans="1:5" s="78" customFormat="1" ht="15" customHeight="1">
      <c r="A53" s="47" t="s">
        <v>748</v>
      </c>
      <c r="B53" s="173" t="s">
        <v>1152</v>
      </c>
      <c r="C53" s="75" t="s">
        <v>1153</v>
      </c>
      <c r="D53" s="74">
        <v>133.79167000000001</v>
      </c>
      <c r="E53" s="74">
        <v>133.79167000000001</v>
      </c>
    </row>
    <row r="54" spans="1:5" s="78" customFormat="1" ht="15" customHeight="1">
      <c r="A54" s="47" t="s">
        <v>748</v>
      </c>
      <c r="B54" s="346" t="s">
        <v>1154</v>
      </c>
      <c r="C54" s="49" t="s">
        <v>631</v>
      </c>
      <c r="D54" s="74">
        <v>16669.274960000002</v>
      </c>
      <c r="E54" s="74">
        <v>16669.274960000002</v>
      </c>
    </row>
    <row r="55" spans="1:5" s="78" customFormat="1" ht="15" customHeight="1">
      <c r="A55" s="47" t="s">
        <v>748</v>
      </c>
      <c r="B55" s="173" t="s">
        <v>1155</v>
      </c>
      <c r="C55" s="75" t="s">
        <v>1156</v>
      </c>
      <c r="D55" s="74">
        <v>966.87678000000005</v>
      </c>
      <c r="E55" s="74">
        <v>966.87678000000005</v>
      </c>
    </row>
    <row r="56" spans="1:5" s="78" customFormat="1" ht="15" customHeight="1">
      <c r="A56" s="47" t="s">
        <v>748</v>
      </c>
      <c r="B56" s="173" t="s">
        <v>1157</v>
      </c>
      <c r="C56" s="47" t="s">
        <v>1158</v>
      </c>
      <c r="D56" s="74">
        <v>-656.32555000000002</v>
      </c>
      <c r="E56" s="74">
        <v>-656.32555000000002</v>
      </c>
    </row>
    <row r="57" spans="1:5" s="78" customFormat="1" ht="15" customHeight="1">
      <c r="A57" s="47" t="s">
        <v>748</v>
      </c>
      <c r="B57" s="47" t="s">
        <v>1159</v>
      </c>
      <c r="C57" s="49" t="s">
        <v>633</v>
      </c>
      <c r="D57" s="74">
        <v>16979.82619</v>
      </c>
      <c r="E57" s="74">
        <v>16979.82619</v>
      </c>
    </row>
    <row r="58" spans="1:5" s="78" customFormat="1" ht="15" customHeight="1">
      <c r="A58" s="47" t="s">
        <v>748</v>
      </c>
      <c r="B58" s="47" t="s">
        <v>1160</v>
      </c>
      <c r="C58" s="75" t="s">
        <v>1161</v>
      </c>
      <c r="D58" s="74">
        <v>0</v>
      </c>
      <c r="E58" s="74">
        <v>0</v>
      </c>
    </row>
    <row r="59" spans="1:5" s="78" customFormat="1" ht="15" customHeight="1">
      <c r="A59" s="47" t="s">
        <v>748</v>
      </c>
      <c r="B59" s="47" t="s">
        <v>1162</v>
      </c>
      <c r="C59" s="49" t="s">
        <v>1163</v>
      </c>
      <c r="D59" s="74">
        <v>16979.82619</v>
      </c>
      <c r="E59" s="74">
        <v>16979.82619</v>
      </c>
    </row>
    <row r="60" spans="1:5" s="78" customFormat="1" ht="15" customHeight="1">
      <c r="A60" s="47" t="s">
        <v>748</v>
      </c>
      <c r="B60" s="173" t="s">
        <v>1164</v>
      </c>
      <c r="C60" s="75" t="s">
        <v>1165</v>
      </c>
      <c r="D60" s="74">
        <v>-4012.0148899999999</v>
      </c>
      <c r="E60" s="74">
        <v>-4012.0148899999999</v>
      </c>
    </row>
    <row r="61" spans="1:5" s="78" customFormat="1" ht="15" customHeight="1">
      <c r="A61" s="355" t="s">
        <v>748</v>
      </c>
      <c r="B61" s="355" t="s">
        <v>1166</v>
      </c>
      <c r="C61" s="270" t="s">
        <v>1167</v>
      </c>
      <c r="D61" s="76">
        <v>12967.811300000001</v>
      </c>
      <c r="E61" s="76">
        <v>12967.811300000001</v>
      </c>
    </row>
    <row r="62" spans="1:5" ht="3.75" customHeight="1" thickBot="1">
      <c r="A62" s="47"/>
      <c r="B62" s="47"/>
      <c r="C62" s="381"/>
      <c r="D62" s="382"/>
      <c r="E62" s="382"/>
    </row>
    <row r="63" spans="1:5" ht="15" customHeight="1" thickTop="1">
      <c r="A63" s="47"/>
      <c r="B63" s="47"/>
      <c r="C63" s="347"/>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36" t="s">
        <v>1258</v>
      </c>
      <c r="B1" s="836"/>
      <c r="C1" s="836"/>
      <c r="D1" s="836"/>
    </row>
    <row r="2" spans="1:4" ht="15" customHeight="1">
      <c r="A2" s="837" t="s">
        <v>520</v>
      </c>
      <c r="B2" s="837"/>
      <c r="C2" s="837"/>
      <c r="D2" s="837"/>
    </row>
    <row r="3" spans="1:4" ht="15" customHeight="1">
      <c r="A3" s="837" t="s">
        <v>1504</v>
      </c>
      <c r="B3" s="837"/>
      <c r="C3" s="837"/>
      <c r="D3" s="837"/>
    </row>
    <row r="4" spans="1:4" ht="31.5" customHeight="1">
      <c r="A4" s="838" t="s">
        <v>512</v>
      </c>
      <c r="B4" s="838"/>
      <c r="C4" s="838"/>
      <c r="D4" s="838"/>
    </row>
    <row r="5" spans="1:4" ht="3.75" customHeight="1">
      <c r="A5" s="88"/>
      <c r="B5" s="88"/>
      <c r="C5" s="88"/>
      <c r="D5" s="88"/>
    </row>
    <row r="6" spans="1:4" ht="30" customHeight="1" thickBot="1">
      <c r="A6" s="650"/>
      <c r="B6" s="582" t="s">
        <v>465</v>
      </c>
      <c r="C6" s="582" t="s">
        <v>466</v>
      </c>
      <c r="D6" s="583" t="s">
        <v>519</v>
      </c>
    </row>
    <row r="7" spans="1:4" ht="15" customHeight="1" thickTop="1">
      <c r="A7" s="651" t="s">
        <v>580</v>
      </c>
      <c r="B7" s="652">
        <v>65004.585220000001</v>
      </c>
      <c r="C7" s="652">
        <v>39323.903869999995</v>
      </c>
      <c r="D7" s="652">
        <v>104328.48908999999</v>
      </c>
    </row>
    <row r="8" spans="1:4" ht="15" customHeight="1">
      <c r="A8" s="594" t="s">
        <v>1058</v>
      </c>
      <c r="B8" s="589">
        <v>7430.99683</v>
      </c>
      <c r="C8" s="589">
        <v>24766.298260000003</v>
      </c>
      <c r="D8" s="589">
        <v>32197.295090000003</v>
      </c>
    </row>
    <row r="9" spans="1:4" ht="15" customHeight="1">
      <c r="A9" s="594" t="s">
        <v>1060</v>
      </c>
      <c r="B9" s="589">
        <v>15.74267</v>
      </c>
      <c r="C9" s="589">
        <v>0</v>
      </c>
      <c r="D9" s="589">
        <v>15.74267</v>
      </c>
    </row>
    <row r="10" spans="1:4" ht="15" customHeight="1">
      <c r="A10" s="594" t="s">
        <v>1062</v>
      </c>
      <c r="B10" s="589">
        <v>8506.4257500000003</v>
      </c>
      <c r="C10" s="589">
        <v>8886.7193900000002</v>
      </c>
      <c r="D10" s="589">
        <v>17393.145140000001</v>
      </c>
    </row>
    <row r="11" spans="1:4" ht="15" customHeight="1">
      <c r="A11" s="594" t="s">
        <v>1064</v>
      </c>
      <c r="B11" s="589">
        <v>523.71766000000002</v>
      </c>
      <c r="C11" s="589">
        <v>0</v>
      </c>
      <c r="D11" s="589">
        <v>523.71766000000002</v>
      </c>
    </row>
    <row r="12" spans="1:4" ht="15" customHeight="1">
      <c r="A12" s="594" t="s">
        <v>1066</v>
      </c>
      <c r="B12" s="589">
        <v>9.0030000000000001</v>
      </c>
      <c r="C12" s="589">
        <v>27.439400000000003</v>
      </c>
      <c r="D12" s="589">
        <v>36.442400000000006</v>
      </c>
    </row>
    <row r="13" spans="1:4" ht="15" customHeight="1">
      <c r="A13" s="594" t="s">
        <v>1068</v>
      </c>
      <c r="B13" s="589">
        <v>43457.587229999997</v>
      </c>
      <c r="C13" s="589">
        <v>3940.5285899999999</v>
      </c>
      <c r="D13" s="589">
        <v>47398.115819999999</v>
      </c>
    </row>
    <row r="14" spans="1:4" ht="15" customHeight="1">
      <c r="A14" s="594" t="s">
        <v>1070</v>
      </c>
      <c r="B14" s="589">
        <v>5061.1120799999999</v>
      </c>
      <c r="C14" s="589">
        <v>1702.91823</v>
      </c>
      <c r="D14" s="589">
        <v>6764.0303100000001</v>
      </c>
    </row>
    <row r="15" spans="1:4" ht="15" customHeight="1">
      <c r="A15" s="594" t="s">
        <v>1072</v>
      </c>
      <c r="B15" s="589">
        <v>0</v>
      </c>
      <c r="C15" s="589">
        <v>0</v>
      </c>
      <c r="D15" s="589">
        <v>0</v>
      </c>
    </row>
    <row r="16" spans="1:4" ht="15" customHeight="1">
      <c r="A16" s="592" t="s">
        <v>1074</v>
      </c>
      <c r="B16" s="593">
        <v>28802.413199999999</v>
      </c>
      <c r="C16" s="593">
        <v>10925.394759999999</v>
      </c>
      <c r="D16" s="593">
        <v>39727.807959999998</v>
      </c>
    </row>
    <row r="17" spans="1:4" ht="15" customHeight="1">
      <c r="A17" s="594" t="s">
        <v>1259</v>
      </c>
      <c r="B17" s="589">
        <v>15007.238009999999</v>
      </c>
      <c r="C17" s="589">
        <v>0</v>
      </c>
      <c r="D17" s="589">
        <v>15007.238009999999</v>
      </c>
    </row>
    <row r="18" spans="1:4" ht="15" customHeight="1">
      <c r="A18" s="594" t="s">
        <v>1077</v>
      </c>
      <c r="B18" s="589">
        <v>13795.17519</v>
      </c>
      <c r="C18" s="589">
        <v>9964.4265500000001</v>
      </c>
      <c r="D18" s="589">
        <v>23759.601739999998</v>
      </c>
    </row>
    <row r="19" spans="1:4" ht="15" customHeight="1">
      <c r="A19" s="594" t="s">
        <v>1079</v>
      </c>
      <c r="B19" s="589">
        <v>0</v>
      </c>
      <c r="C19" s="589">
        <v>960.96821</v>
      </c>
      <c r="D19" s="589">
        <v>960.96821</v>
      </c>
    </row>
    <row r="20" spans="1:4" ht="15" customHeight="1">
      <c r="A20" s="594" t="s">
        <v>1081</v>
      </c>
      <c r="B20" s="589">
        <v>0</v>
      </c>
      <c r="C20" s="589">
        <v>0</v>
      </c>
      <c r="D20" s="589">
        <v>0</v>
      </c>
    </row>
    <row r="21" spans="1:4" ht="15" customHeight="1">
      <c r="A21" s="594" t="s">
        <v>1083</v>
      </c>
      <c r="B21" s="589">
        <v>0</v>
      </c>
      <c r="C21" s="589">
        <v>0</v>
      </c>
      <c r="D21" s="589">
        <v>0</v>
      </c>
    </row>
    <row r="22" spans="1:4" ht="15" customHeight="1">
      <c r="A22" s="594" t="s">
        <v>816</v>
      </c>
      <c r="B22" s="589">
        <v>0</v>
      </c>
      <c r="C22" s="589">
        <v>0</v>
      </c>
      <c r="D22" s="589">
        <v>0</v>
      </c>
    </row>
    <row r="23" spans="1:4" ht="15" customHeight="1">
      <c r="A23" s="592" t="s">
        <v>605</v>
      </c>
      <c r="B23" s="593">
        <v>36202.172020000005</v>
      </c>
      <c r="C23" s="593">
        <v>28398.509109999999</v>
      </c>
      <c r="D23" s="593">
        <v>64600.681130000004</v>
      </c>
    </row>
    <row r="24" spans="1:4" ht="15" customHeight="1">
      <c r="A24" s="594" t="s">
        <v>1086</v>
      </c>
      <c r="B24" s="589">
        <v>30938.799999999999</v>
      </c>
      <c r="C24" s="589">
        <v>23031</v>
      </c>
      <c r="D24" s="589">
        <v>53969.8</v>
      </c>
    </row>
    <row r="25" spans="1:4" ht="15" customHeight="1">
      <c r="A25" s="594" t="s">
        <v>1088</v>
      </c>
      <c r="B25" s="589">
        <v>0</v>
      </c>
      <c r="C25" s="589">
        <v>0</v>
      </c>
      <c r="D25" s="589">
        <v>0</v>
      </c>
    </row>
    <row r="26" spans="1:4" ht="15" customHeight="1">
      <c r="A26" s="594" t="s">
        <v>1090</v>
      </c>
      <c r="B26" s="589">
        <v>0</v>
      </c>
      <c r="C26" s="589">
        <v>0</v>
      </c>
      <c r="D26" s="589">
        <v>0</v>
      </c>
    </row>
    <row r="27" spans="1:4" ht="15" customHeight="1">
      <c r="A27" s="594" t="s">
        <v>1092</v>
      </c>
      <c r="B27" s="589">
        <v>2142.06493</v>
      </c>
      <c r="C27" s="589">
        <v>4680.7312199999997</v>
      </c>
      <c r="D27" s="589">
        <v>6822.7961500000001</v>
      </c>
    </row>
    <row r="28" spans="1:4" ht="15" customHeight="1">
      <c r="A28" s="594" t="s">
        <v>1094</v>
      </c>
      <c r="B28" s="589">
        <v>3121.3070899999998</v>
      </c>
      <c r="C28" s="589">
        <v>686.77789000000007</v>
      </c>
      <c r="D28" s="589">
        <v>3808.0849799999996</v>
      </c>
    </row>
    <row r="29" spans="1:4" ht="15" customHeight="1">
      <c r="A29" s="588" t="s">
        <v>1260</v>
      </c>
      <c r="B29" s="589">
        <v>1596.19039</v>
      </c>
      <c r="C29" s="589">
        <v>7.9541499999999994</v>
      </c>
      <c r="D29" s="589">
        <v>1604.14454</v>
      </c>
    </row>
    <row r="30" spans="1:4" ht="15" customHeight="1">
      <c r="A30" s="588" t="s">
        <v>1261</v>
      </c>
      <c r="B30" s="589">
        <v>1525.1167</v>
      </c>
      <c r="C30" s="589">
        <v>678.82374000000004</v>
      </c>
      <c r="D30" s="589">
        <v>2203.9404400000003</v>
      </c>
    </row>
    <row r="31" spans="1:4" ht="15" customHeight="1">
      <c r="A31" s="592" t="s">
        <v>609</v>
      </c>
      <c r="B31" s="593">
        <v>65004.585220000008</v>
      </c>
      <c r="C31" s="593">
        <v>39323.903869999995</v>
      </c>
      <c r="D31" s="593">
        <v>104328.48909</v>
      </c>
    </row>
    <row r="32" spans="1:4" ht="15" customHeight="1">
      <c r="A32" s="588" t="s">
        <v>1101</v>
      </c>
      <c r="B32" s="589">
        <v>0</v>
      </c>
      <c r="C32" s="589">
        <v>0</v>
      </c>
      <c r="D32" s="589">
        <v>0</v>
      </c>
    </row>
    <row r="33" spans="1:4" ht="15" customHeight="1">
      <c r="A33" s="588" t="s">
        <v>1103</v>
      </c>
      <c r="B33" s="589">
        <v>6884531.6231000004</v>
      </c>
      <c r="C33" s="589">
        <v>8464139.9732799996</v>
      </c>
      <c r="D33" s="589">
        <v>15348671.596379999</v>
      </c>
    </row>
    <row r="34" spans="1:4">
      <c r="A34" s="592" t="s">
        <v>1220</v>
      </c>
      <c r="B34" s="593">
        <v>0</v>
      </c>
      <c r="C34" s="593">
        <v>0</v>
      </c>
      <c r="D34" s="593">
        <v>0</v>
      </c>
    </row>
    <row r="35" spans="1:4" ht="15" customHeight="1">
      <c r="A35" s="588" t="s">
        <v>1120</v>
      </c>
      <c r="B35" s="589">
        <v>790.21560999999997</v>
      </c>
      <c r="C35" s="589">
        <v>0</v>
      </c>
      <c r="D35" s="589">
        <v>790.21560999999997</v>
      </c>
    </row>
    <row r="36" spans="1:4" ht="15" customHeight="1">
      <c r="A36" s="594" t="s">
        <v>619</v>
      </c>
      <c r="B36" s="589">
        <v>-790.21560999999997</v>
      </c>
      <c r="C36" s="589">
        <v>0</v>
      </c>
      <c r="D36" s="589">
        <v>-790.21560999999997</v>
      </c>
    </row>
    <row r="37" spans="1:4" ht="15" customHeight="1">
      <c r="A37" s="595" t="s">
        <v>1123</v>
      </c>
      <c r="B37" s="589">
        <v>56179.182719999997</v>
      </c>
      <c r="C37" s="589">
        <v>44041.476920000001</v>
      </c>
      <c r="D37" s="589">
        <v>100220.65964</v>
      </c>
    </row>
    <row r="38" spans="1:4" ht="15" customHeight="1">
      <c r="A38" s="588" t="s">
        <v>1125</v>
      </c>
      <c r="B38" s="589">
        <v>209.2723</v>
      </c>
      <c r="C38" s="589">
        <v>101.31996000000001</v>
      </c>
      <c r="D38" s="589">
        <v>310.59226000000001</v>
      </c>
    </row>
    <row r="39" spans="1:4" ht="15" customHeight="1">
      <c r="A39" s="594" t="s">
        <v>1127</v>
      </c>
      <c r="B39" s="589">
        <v>55179.694810000001</v>
      </c>
      <c r="C39" s="589">
        <v>43940.15696</v>
      </c>
      <c r="D39" s="589">
        <v>99119.851770000008</v>
      </c>
    </row>
    <row r="40" spans="1:4" ht="15" customHeight="1">
      <c r="A40" s="595" t="s">
        <v>1129</v>
      </c>
      <c r="B40" s="589">
        <v>270.05761999999999</v>
      </c>
      <c r="C40" s="589">
        <v>0</v>
      </c>
      <c r="D40" s="589">
        <v>270.05761999999999</v>
      </c>
    </row>
    <row r="41" spans="1:4" ht="15" customHeight="1">
      <c r="A41" s="588" t="s">
        <v>1131</v>
      </c>
      <c r="B41" s="589">
        <v>81.835259999999991</v>
      </c>
      <c r="C41" s="589">
        <v>0</v>
      </c>
      <c r="D41" s="589">
        <v>81.835259999999991</v>
      </c>
    </row>
    <row r="42" spans="1:4" ht="15" customHeight="1">
      <c r="A42" s="594" t="s">
        <v>1133</v>
      </c>
      <c r="B42" s="589">
        <v>55367.917170000001</v>
      </c>
      <c r="C42" s="589">
        <v>43940.15696</v>
      </c>
      <c r="D42" s="589">
        <v>99308.074129999994</v>
      </c>
    </row>
    <row r="43" spans="1:4" ht="15" customHeight="1">
      <c r="A43" s="595" t="s">
        <v>1135</v>
      </c>
      <c r="B43" s="589">
        <v>54218.696219999998</v>
      </c>
      <c r="C43" s="589">
        <v>43261.33322</v>
      </c>
      <c r="D43" s="589">
        <v>97480.029439999998</v>
      </c>
    </row>
    <row r="44" spans="1:4" ht="15" customHeight="1">
      <c r="A44" s="594" t="s">
        <v>1137</v>
      </c>
      <c r="B44" s="589">
        <v>1149.2209500000026</v>
      </c>
      <c r="C44" s="589">
        <v>678.82373999999982</v>
      </c>
      <c r="D44" s="589">
        <v>1828.0446900000024</v>
      </c>
    </row>
    <row r="45" spans="1:4" ht="15" customHeight="1">
      <c r="A45" s="595" t="s">
        <v>1262</v>
      </c>
      <c r="B45" s="589">
        <v>4.6074599999999997</v>
      </c>
      <c r="C45" s="589">
        <v>0</v>
      </c>
      <c r="D45" s="589">
        <v>4.6074599999999997</v>
      </c>
    </row>
    <row r="46" spans="1:4" ht="15" customHeight="1">
      <c r="A46" s="588" t="s">
        <v>1263</v>
      </c>
      <c r="B46" s="589">
        <v>4.35405</v>
      </c>
      <c r="C46" s="589">
        <v>0</v>
      </c>
      <c r="D46" s="589">
        <v>4.35405</v>
      </c>
    </row>
    <row r="47" spans="1:4" ht="15" customHeight="1">
      <c r="A47" s="594" t="s">
        <v>1151</v>
      </c>
      <c r="B47" s="589">
        <v>1149.4743600000027</v>
      </c>
      <c r="C47" s="589">
        <v>678.82373999999982</v>
      </c>
      <c r="D47" s="589">
        <v>1828.2981000000025</v>
      </c>
    </row>
    <row r="48" spans="1:4" ht="15" customHeight="1">
      <c r="A48" s="595" t="s">
        <v>1153</v>
      </c>
      <c r="B48" s="589">
        <v>574.19154000000003</v>
      </c>
      <c r="C48" s="596">
        <v>0</v>
      </c>
      <c r="D48" s="589">
        <v>574.19154000000003</v>
      </c>
    </row>
    <row r="49" spans="1:4" ht="15" customHeight="1">
      <c r="A49" s="594" t="s">
        <v>631</v>
      </c>
      <c r="B49" s="589">
        <v>1723.6659000000027</v>
      </c>
      <c r="C49" s="589">
        <v>678.82373999999982</v>
      </c>
      <c r="D49" s="589">
        <v>2402.4896400000025</v>
      </c>
    </row>
    <row r="50" spans="1:4" ht="15" customHeight="1">
      <c r="A50" s="595" t="s">
        <v>1156</v>
      </c>
      <c r="B50" s="589">
        <v>38.976999999999997</v>
      </c>
      <c r="C50" s="589">
        <v>0</v>
      </c>
      <c r="D50" s="589">
        <v>38.976999999999997</v>
      </c>
    </row>
    <row r="51" spans="1:4" ht="15" customHeight="1">
      <c r="A51" s="588" t="s">
        <v>1158</v>
      </c>
      <c r="B51" s="589">
        <v>237.52620000000002</v>
      </c>
      <c r="C51" s="589">
        <v>0</v>
      </c>
      <c r="D51" s="589">
        <v>237.52620000000002</v>
      </c>
    </row>
    <row r="52" spans="1:4" ht="15" customHeight="1">
      <c r="A52" s="594" t="s">
        <v>633</v>
      </c>
      <c r="B52" s="589">
        <v>1525.1167000000028</v>
      </c>
      <c r="C52" s="589">
        <v>678.82373999999982</v>
      </c>
      <c r="D52" s="589">
        <v>2203.9404400000026</v>
      </c>
    </row>
    <row r="53" spans="1:4" ht="15" customHeight="1">
      <c r="A53" s="595" t="s">
        <v>1161</v>
      </c>
      <c r="B53" s="589">
        <v>0</v>
      </c>
      <c r="C53" s="589">
        <v>0</v>
      </c>
      <c r="D53" s="589">
        <v>0</v>
      </c>
    </row>
    <row r="54" spans="1:4" ht="15" customHeight="1">
      <c r="A54" s="594" t="s">
        <v>1163</v>
      </c>
      <c r="B54" s="589">
        <v>1525.1167000000028</v>
      </c>
      <c r="C54" s="589">
        <v>678.82373999999982</v>
      </c>
      <c r="D54" s="589">
        <v>2203.9404400000026</v>
      </c>
    </row>
    <row r="55" spans="1:4" ht="15" customHeight="1">
      <c r="A55" s="595" t="s">
        <v>1165</v>
      </c>
      <c r="B55" s="589">
        <v>0</v>
      </c>
      <c r="C55" s="589">
        <v>0</v>
      </c>
      <c r="D55" s="589">
        <v>0</v>
      </c>
    </row>
    <row r="56" spans="1:4" ht="15" customHeight="1" thickBot="1">
      <c r="A56" s="653" t="s">
        <v>1167</v>
      </c>
      <c r="B56" s="654">
        <v>1525.1167000000028</v>
      </c>
      <c r="C56" s="654">
        <v>678.82373999999982</v>
      </c>
      <c r="D56" s="654">
        <v>2203.9404400000026</v>
      </c>
    </row>
    <row r="57" spans="1:4" ht="3.75" customHeight="1" thickTop="1" thickBot="1">
      <c r="A57" s="590"/>
      <c r="B57" s="591"/>
      <c r="C57" s="591"/>
      <c r="D57" s="591"/>
    </row>
    <row r="58" spans="1:4" ht="15" customHeight="1" thickTop="1">
      <c r="A58" s="587"/>
      <c r="B58" s="587"/>
      <c r="C58" s="587"/>
      <c r="D58" s="587"/>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2" width="8.140625" style="2" bestFit="1" customWidth="1"/>
    <col min="3" max="3" width="7.140625" style="2" bestFit="1" customWidth="1"/>
    <col min="4" max="4" width="9.28515625" style="2" bestFit="1" customWidth="1"/>
    <col min="5" max="16384" width="9.140625" style="5"/>
  </cols>
  <sheetData>
    <row r="1" spans="1:4" ht="29.25" customHeight="1">
      <c r="A1" s="836" t="s">
        <v>1264</v>
      </c>
      <c r="B1" s="836"/>
      <c r="C1" s="836"/>
      <c r="D1" s="836"/>
    </row>
    <row r="2" spans="1:4" ht="15" customHeight="1">
      <c r="A2" s="837" t="s">
        <v>520</v>
      </c>
      <c r="B2" s="837"/>
      <c r="C2" s="837"/>
      <c r="D2" s="837"/>
    </row>
    <row r="3" spans="1:4" ht="15" customHeight="1">
      <c r="A3" s="837" t="s">
        <v>1504</v>
      </c>
      <c r="B3" s="837"/>
      <c r="C3" s="837"/>
      <c r="D3" s="837"/>
    </row>
    <row r="4" spans="1:4" ht="33" customHeight="1">
      <c r="A4" s="838" t="s">
        <v>512</v>
      </c>
      <c r="B4" s="838"/>
      <c r="C4" s="838"/>
      <c r="D4" s="838"/>
    </row>
    <row r="5" spans="1:4" ht="3.75" customHeight="1">
      <c r="A5" s="597"/>
      <c r="B5" s="597"/>
      <c r="C5" s="597"/>
      <c r="D5" s="597"/>
    </row>
    <row r="6" spans="1:4" ht="30" customHeight="1" thickBot="1">
      <c r="A6" s="655"/>
      <c r="B6" s="582" t="s">
        <v>483</v>
      </c>
      <c r="C6" s="582" t="s">
        <v>484</v>
      </c>
      <c r="D6" s="583" t="s">
        <v>519</v>
      </c>
    </row>
    <row r="7" spans="1:4" ht="15" customHeight="1" thickTop="1">
      <c r="A7" s="656" t="s">
        <v>580</v>
      </c>
      <c r="B7" s="657">
        <v>163824.83299</v>
      </c>
      <c r="C7" s="657">
        <v>84920.365480000008</v>
      </c>
      <c r="D7" s="657">
        <v>248745.19847</v>
      </c>
    </row>
    <row r="8" spans="1:4" ht="15" customHeight="1">
      <c r="A8" s="605" t="s">
        <v>1058</v>
      </c>
      <c r="B8" s="604">
        <v>41391.600299999998</v>
      </c>
      <c r="C8" s="604">
        <v>21110.444739999999</v>
      </c>
      <c r="D8" s="604">
        <v>62502.045039999997</v>
      </c>
    </row>
    <row r="9" spans="1:4" ht="15" customHeight="1">
      <c r="A9" s="605" t="s">
        <v>1060</v>
      </c>
      <c r="B9" s="604">
        <v>960.61523</v>
      </c>
      <c r="C9" s="604">
        <v>0</v>
      </c>
      <c r="D9" s="604">
        <v>960.61523</v>
      </c>
    </row>
    <row r="10" spans="1:4" ht="15" customHeight="1">
      <c r="A10" s="605" t="s">
        <v>1062</v>
      </c>
      <c r="B10" s="604">
        <v>42953.930520000002</v>
      </c>
      <c r="C10" s="604">
        <v>26081.741249999999</v>
      </c>
      <c r="D10" s="604">
        <v>69035.671770000001</v>
      </c>
    </row>
    <row r="11" spans="1:4" ht="15" customHeight="1">
      <c r="A11" s="605" t="s">
        <v>1064</v>
      </c>
      <c r="B11" s="604">
        <v>114.51299</v>
      </c>
      <c r="C11" s="604">
        <v>0</v>
      </c>
      <c r="D11" s="604">
        <v>114.51299</v>
      </c>
    </row>
    <row r="12" spans="1:4" ht="15" customHeight="1">
      <c r="A12" s="605" t="s">
        <v>1066</v>
      </c>
      <c r="B12" s="604">
        <v>224.62148999999999</v>
      </c>
      <c r="C12" s="604">
        <v>5371.6434100000006</v>
      </c>
      <c r="D12" s="604">
        <v>5596.2649000000001</v>
      </c>
    </row>
    <row r="13" spans="1:4" ht="15" customHeight="1">
      <c r="A13" s="605" t="s">
        <v>1068</v>
      </c>
      <c r="B13" s="604">
        <v>71363.065409999996</v>
      </c>
      <c r="C13" s="604">
        <v>30436.163</v>
      </c>
      <c r="D13" s="604">
        <v>101799.22841</v>
      </c>
    </row>
    <row r="14" spans="1:4" ht="15" customHeight="1">
      <c r="A14" s="605" t="s">
        <v>1070</v>
      </c>
      <c r="B14" s="604">
        <v>6816.4870499999997</v>
      </c>
      <c r="C14" s="604">
        <v>1920.3730800000001</v>
      </c>
      <c r="D14" s="604">
        <v>8736.8601299999991</v>
      </c>
    </row>
    <row r="15" spans="1:4" ht="15" customHeight="1">
      <c r="A15" s="605" t="s">
        <v>1072</v>
      </c>
      <c r="B15" s="604">
        <v>0</v>
      </c>
      <c r="C15" s="604">
        <v>0</v>
      </c>
      <c r="D15" s="604">
        <v>0</v>
      </c>
    </row>
    <row r="16" spans="1:4" ht="15" customHeight="1">
      <c r="A16" s="600" t="s">
        <v>1074</v>
      </c>
      <c r="B16" s="601">
        <v>83056.718280000001</v>
      </c>
      <c r="C16" s="601">
        <v>30606.386500000001</v>
      </c>
      <c r="D16" s="601">
        <v>113663.10477999999</v>
      </c>
    </row>
    <row r="17" spans="1:4" ht="15" customHeight="1">
      <c r="A17" s="605" t="s">
        <v>247</v>
      </c>
      <c r="B17" s="604">
        <v>0</v>
      </c>
      <c r="C17" s="604">
        <v>0</v>
      </c>
      <c r="D17" s="604">
        <v>0</v>
      </c>
    </row>
    <row r="18" spans="1:4" ht="15" customHeight="1">
      <c r="A18" s="605" t="s">
        <v>1265</v>
      </c>
      <c r="B18" s="604">
        <v>0</v>
      </c>
      <c r="C18" s="604">
        <v>0</v>
      </c>
      <c r="D18" s="604">
        <v>0</v>
      </c>
    </row>
    <row r="19" spans="1:4" ht="15" customHeight="1">
      <c r="A19" s="605" t="s">
        <v>1259</v>
      </c>
      <c r="B19" s="604">
        <v>7678.1880000000001</v>
      </c>
      <c r="C19" s="604">
        <v>2739.5857400000004</v>
      </c>
      <c r="D19" s="604">
        <v>10417.773740000001</v>
      </c>
    </row>
    <row r="20" spans="1:4" ht="15" customHeight="1">
      <c r="A20" s="605" t="s">
        <v>1077</v>
      </c>
      <c r="B20" s="604">
        <v>67005.384000000005</v>
      </c>
      <c r="C20" s="604">
        <v>27866.800760000002</v>
      </c>
      <c r="D20" s="604">
        <v>94872.184760000004</v>
      </c>
    </row>
    <row r="21" spans="1:4" ht="15" customHeight="1">
      <c r="A21" s="605" t="s">
        <v>1079</v>
      </c>
      <c r="B21" s="604">
        <v>8373.1462800000008</v>
      </c>
      <c r="C21" s="604">
        <v>0</v>
      </c>
      <c r="D21" s="604">
        <v>8373.1462800000008</v>
      </c>
    </row>
    <row r="22" spans="1:4" ht="15" customHeight="1">
      <c r="A22" s="605" t="s">
        <v>1081</v>
      </c>
      <c r="B22" s="604">
        <v>0</v>
      </c>
      <c r="C22" s="604">
        <v>0</v>
      </c>
      <c r="D22" s="604">
        <v>0</v>
      </c>
    </row>
    <row r="23" spans="1:4" ht="15" customHeight="1">
      <c r="A23" s="605" t="s">
        <v>1083</v>
      </c>
      <c r="B23" s="604">
        <v>0</v>
      </c>
      <c r="C23" s="604">
        <v>0</v>
      </c>
      <c r="D23" s="604">
        <v>0</v>
      </c>
    </row>
    <row r="24" spans="1:4" ht="15" customHeight="1">
      <c r="A24" s="605" t="s">
        <v>816</v>
      </c>
      <c r="B24" s="604">
        <v>0</v>
      </c>
      <c r="C24" s="604">
        <v>0</v>
      </c>
      <c r="D24" s="604">
        <v>0</v>
      </c>
    </row>
    <row r="25" spans="1:4" ht="15" customHeight="1">
      <c r="A25" s="600" t="s">
        <v>605</v>
      </c>
      <c r="B25" s="601">
        <v>80768.114709999994</v>
      </c>
      <c r="C25" s="601">
        <v>54313.97898</v>
      </c>
      <c r="D25" s="601">
        <v>135082.09369000001</v>
      </c>
    </row>
    <row r="26" spans="1:4" ht="15" customHeight="1">
      <c r="A26" s="605" t="s">
        <v>1086</v>
      </c>
      <c r="B26" s="604">
        <v>44600.4</v>
      </c>
      <c r="C26" s="604">
        <v>22880</v>
      </c>
      <c r="D26" s="604">
        <v>67480.399999999994</v>
      </c>
    </row>
    <row r="27" spans="1:4" ht="15" customHeight="1">
      <c r="A27" s="605" t="s">
        <v>1088</v>
      </c>
      <c r="B27" s="604">
        <v>0</v>
      </c>
      <c r="C27" s="604">
        <v>0</v>
      </c>
      <c r="D27" s="604">
        <v>0</v>
      </c>
    </row>
    <row r="28" spans="1:4" ht="15" customHeight="1">
      <c r="A28" s="605" t="s">
        <v>1090</v>
      </c>
      <c r="B28" s="604">
        <v>0</v>
      </c>
      <c r="C28" s="604">
        <v>0</v>
      </c>
      <c r="D28" s="604">
        <v>0</v>
      </c>
    </row>
    <row r="29" spans="1:4" ht="15" customHeight="1">
      <c r="A29" s="605" t="s">
        <v>1092</v>
      </c>
      <c r="B29" s="604">
        <v>20465.114239999999</v>
      </c>
      <c r="C29" s="604">
        <v>12280.45089</v>
      </c>
      <c r="D29" s="604">
        <v>32745.565129999999</v>
      </c>
    </row>
    <row r="30" spans="1:4" ht="15" customHeight="1">
      <c r="A30" s="605" t="s">
        <v>1094</v>
      </c>
      <c r="B30" s="604">
        <v>15702.600470000001</v>
      </c>
      <c r="C30" s="604">
        <v>19153.52809</v>
      </c>
      <c r="D30" s="604">
        <v>34856.128559999997</v>
      </c>
    </row>
    <row r="31" spans="1:4" ht="15" customHeight="1">
      <c r="A31" s="603" t="s">
        <v>1260</v>
      </c>
      <c r="B31" s="604">
        <v>-2.0000000000000002E-5</v>
      </c>
      <c r="C31" s="604">
        <v>12238.11996</v>
      </c>
      <c r="D31" s="604">
        <v>12238.11994</v>
      </c>
    </row>
    <row r="32" spans="1:4" ht="15" customHeight="1">
      <c r="A32" s="603" t="s">
        <v>1261</v>
      </c>
      <c r="B32" s="604">
        <v>15702.600490000001</v>
      </c>
      <c r="C32" s="604">
        <v>6915.4081299999998</v>
      </c>
      <c r="D32" s="604">
        <v>22618.008620000001</v>
      </c>
    </row>
    <row r="33" spans="1:4" ht="15" customHeight="1">
      <c r="A33" s="600" t="s">
        <v>609</v>
      </c>
      <c r="B33" s="601">
        <v>163824.83299</v>
      </c>
      <c r="C33" s="601">
        <v>84920.365480000008</v>
      </c>
      <c r="D33" s="601">
        <v>248745.19847</v>
      </c>
    </row>
    <row r="34" spans="1:4" ht="15" customHeight="1">
      <c r="A34" s="603" t="s">
        <v>1101</v>
      </c>
      <c r="B34" s="604">
        <v>0</v>
      </c>
      <c r="C34" s="604">
        <v>0</v>
      </c>
      <c r="D34" s="604">
        <v>0</v>
      </c>
    </row>
    <row r="35" spans="1:4" ht="15" customHeight="1">
      <c r="A35" s="603" t="s">
        <v>1103</v>
      </c>
      <c r="B35" s="604">
        <v>255961.87205000001</v>
      </c>
      <c r="C35" s="604">
        <v>93407.893680000008</v>
      </c>
      <c r="D35" s="604">
        <v>349369.76572999998</v>
      </c>
    </row>
    <row r="36" spans="1:4">
      <c r="A36" s="600" t="s">
        <v>1220</v>
      </c>
      <c r="B36" s="601">
        <v>727.36709999999994</v>
      </c>
      <c r="C36" s="601">
        <v>230.29606000000001</v>
      </c>
      <c r="D36" s="601">
        <v>957.66315999999995</v>
      </c>
    </row>
    <row r="37" spans="1:4" ht="15" customHeight="1">
      <c r="A37" s="603" t="s">
        <v>1120</v>
      </c>
      <c r="B37" s="604">
        <v>538.03831000000002</v>
      </c>
      <c r="C37" s="604">
        <v>223.94416000000001</v>
      </c>
      <c r="D37" s="604">
        <v>761.98247000000003</v>
      </c>
    </row>
    <row r="38" spans="1:4" ht="15" customHeight="1">
      <c r="A38" s="605" t="s">
        <v>619</v>
      </c>
      <c r="B38" s="604">
        <v>189.32878999999991</v>
      </c>
      <c r="C38" s="604">
        <v>6.3519000000000005</v>
      </c>
      <c r="D38" s="604">
        <v>195.68068999999991</v>
      </c>
    </row>
    <row r="39" spans="1:4" ht="15" customHeight="1">
      <c r="A39" s="595" t="s">
        <v>1123</v>
      </c>
      <c r="B39" s="604">
        <v>88121.035999999993</v>
      </c>
      <c r="C39" s="604">
        <v>88275.248599999992</v>
      </c>
      <c r="D39" s="604">
        <v>176396.28459999998</v>
      </c>
    </row>
    <row r="40" spans="1:4" ht="15" customHeight="1">
      <c r="A40" s="603" t="s">
        <v>1125</v>
      </c>
      <c r="B40" s="604">
        <v>20411.7549</v>
      </c>
      <c r="C40" s="604">
        <v>41329.1512</v>
      </c>
      <c r="D40" s="604">
        <v>61740.9061</v>
      </c>
    </row>
    <row r="41" spans="1:4" ht="15" customHeight="1">
      <c r="A41" s="605" t="s">
        <v>1127</v>
      </c>
      <c r="B41" s="604">
        <v>67898.609889999992</v>
      </c>
      <c r="C41" s="604">
        <v>46952.449299999986</v>
      </c>
      <c r="D41" s="604">
        <v>114851.05918999997</v>
      </c>
    </row>
    <row r="42" spans="1:4" ht="15" customHeight="1">
      <c r="A42" s="595" t="s">
        <v>1129</v>
      </c>
      <c r="B42" s="604">
        <v>414.65780000000001</v>
      </c>
      <c r="C42" s="604">
        <v>251.47564000000003</v>
      </c>
      <c r="D42" s="604">
        <v>666.13344000000006</v>
      </c>
    </row>
    <row r="43" spans="1:4" ht="15" customHeight="1">
      <c r="A43" s="603" t="s">
        <v>1131</v>
      </c>
      <c r="B43" s="604">
        <v>693.85775000000001</v>
      </c>
      <c r="C43" s="604">
        <v>41.719239999999999</v>
      </c>
      <c r="D43" s="604">
        <v>735.57699000000002</v>
      </c>
    </row>
    <row r="44" spans="1:4" ht="15" customHeight="1">
      <c r="A44" s="605" t="s">
        <v>1133</v>
      </c>
      <c r="B44" s="604">
        <v>67619.409939999998</v>
      </c>
      <c r="C44" s="604">
        <v>47162.205699999984</v>
      </c>
      <c r="D44" s="604">
        <v>114781.61563999997</v>
      </c>
    </row>
    <row r="45" spans="1:4" ht="15" customHeight="1">
      <c r="A45" s="595" t="s">
        <v>1135</v>
      </c>
      <c r="B45" s="604">
        <v>49678.657960000004</v>
      </c>
      <c r="C45" s="604">
        <v>42717.747759999998</v>
      </c>
      <c r="D45" s="604">
        <v>92396.40572000001</v>
      </c>
    </row>
    <row r="46" spans="1:4" ht="15" customHeight="1">
      <c r="A46" s="605" t="s">
        <v>1137</v>
      </c>
      <c r="B46" s="604">
        <v>17940.751979999994</v>
      </c>
      <c r="C46" s="604">
        <v>4444.4579399999857</v>
      </c>
      <c r="D46" s="604">
        <v>22385.209919999979</v>
      </c>
    </row>
    <row r="47" spans="1:4" ht="15" customHeight="1">
      <c r="A47" s="595" t="s">
        <v>1262</v>
      </c>
      <c r="B47" s="604">
        <v>42.235289999999999</v>
      </c>
      <c r="C47" s="604">
        <v>0.81747000000000003</v>
      </c>
      <c r="D47" s="604">
        <v>43.052759999999999</v>
      </c>
    </row>
    <row r="48" spans="1:4" ht="15" customHeight="1">
      <c r="A48" s="603" t="s">
        <v>1263</v>
      </c>
      <c r="B48" s="604">
        <v>0</v>
      </c>
      <c r="C48" s="604">
        <v>0</v>
      </c>
      <c r="D48" s="604">
        <v>0</v>
      </c>
    </row>
    <row r="49" spans="1:4" ht="15" customHeight="1">
      <c r="A49" s="605" t="s">
        <v>1151</v>
      </c>
      <c r="B49" s="604">
        <v>17982.987269999994</v>
      </c>
      <c r="C49" s="604">
        <v>4445.2754099999856</v>
      </c>
      <c r="D49" s="604">
        <v>22428.262679999978</v>
      </c>
    </row>
    <row r="50" spans="1:4" ht="15" customHeight="1">
      <c r="A50" s="595" t="s">
        <v>1153</v>
      </c>
      <c r="B50" s="604">
        <v>150.59532999999999</v>
      </c>
      <c r="C50" s="604">
        <v>1975.9191000000001</v>
      </c>
      <c r="D50" s="604">
        <v>2126.5144300000002</v>
      </c>
    </row>
    <row r="51" spans="1:4" ht="15" customHeight="1">
      <c r="A51" s="605" t="s">
        <v>631</v>
      </c>
      <c r="B51" s="604">
        <v>18133.582599999994</v>
      </c>
      <c r="C51" s="604">
        <v>6421.1945099999857</v>
      </c>
      <c r="D51" s="604">
        <v>24554.777109999981</v>
      </c>
    </row>
    <row r="52" spans="1:4" ht="15" customHeight="1">
      <c r="A52" s="595" t="s">
        <v>1156</v>
      </c>
      <c r="B52" s="604">
        <v>10.340629999999999</v>
      </c>
      <c r="C52" s="604">
        <v>709.28326000000004</v>
      </c>
      <c r="D52" s="604">
        <v>719.62389000000007</v>
      </c>
    </row>
    <row r="53" spans="1:4" ht="15" customHeight="1">
      <c r="A53" s="603" t="s">
        <v>1158</v>
      </c>
      <c r="B53" s="604">
        <v>0.28000000000000003</v>
      </c>
      <c r="C53" s="604">
        <v>215.06964000000002</v>
      </c>
      <c r="D53" s="604">
        <v>215.34964000000002</v>
      </c>
    </row>
    <row r="54" spans="1:4" ht="15" customHeight="1">
      <c r="A54" s="605" t="s">
        <v>633</v>
      </c>
      <c r="B54" s="604">
        <v>18143.643229999994</v>
      </c>
      <c r="C54" s="604">
        <v>6915.4081299999862</v>
      </c>
      <c r="D54" s="604">
        <v>25059.051359999979</v>
      </c>
    </row>
    <row r="55" spans="1:4" ht="15" customHeight="1">
      <c r="A55" s="595" t="s">
        <v>1161</v>
      </c>
      <c r="B55" s="604">
        <v>0</v>
      </c>
      <c r="C55" s="604">
        <v>0</v>
      </c>
      <c r="D55" s="604">
        <v>0</v>
      </c>
    </row>
    <row r="56" spans="1:4" ht="15" customHeight="1">
      <c r="A56" s="609" t="s">
        <v>1163</v>
      </c>
      <c r="B56" s="598">
        <v>18143.643229999994</v>
      </c>
      <c r="C56" s="598">
        <v>6915.4081299999862</v>
      </c>
      <c r="D56" s="598">
        <v>25059.051359999979</v>
      </c>
    </row>
    <row r="57" spans="1:4" ht="15" customHeight="1">
      <c r="A57" s="586" t="s">
        <v>1165</v>
      </c>
      <c r="B57" s="598">
        <v>2441.0427400000003</v>
      </c>
      <c r="C57" s="598">
        <v>0</v>
      </c>
      <c r="D57" s="598">
        <v>2441.0427400000003</v>
      </c>
    </row>
    <row r="58" spans="1:4" ht="15" customHeight="1">
      <c r="A58" s="600" t="s">
        <v>1167</v>
      </c>
      <c r="B58" s="601">
        <v>15702.600489999993</v>
      </c>
      <c r="C58" s="601">
        <v>6915.4081299999862</v>
      </c>
      <c r="D58" s="601">
        <v>22618.008619999979</v>
      </c>
    </row>
    <row r="59" spans="1:4" ht="3.75" customHeight="1" thickBot="1">
      <c r="A59" s="602"/>
      <c r="B59" s="602"/>
      <c r="C59" s="602"/>
      <c r="D59" s="602"/>
    </row>
    <row r="60" spans="1:4" ht="15" customHeight="1" thickTop="1">
      <c r="A60" s="597"/>
      <c r="B60" s="597"/>
      <c r="C60" s="597"/>
      <c r="D60" s="597"/>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activeCell="A3" sqref="A3:I3"/>
    </sheetView>
  </sheetViews>
  <sheetFormatPr defaultRowHeight="15"/>
  <cols>
    <col min="1" max="1" width="90.140625" style="5" customWidth="1"/>
    <col min="2" max="5" width="7.140625" style="5" bestFit="1" customWidth="1"/>
    <col min="6" max="6" width="6.7109375" style="5" bestFit="1" customWidth="1"/>
    <col min="7" max="7" width="6.140625" style="5" bestFit="1" customWidth="1"/>
    <col min="8" max="8" width="7.140625" style="5" bestFit="1" customWidth="1"/>
    <col min="9" max="9" width="10.85546875" style="5" customWidth="1"/>
    <col min="10" max="16384" width="9.140625" style="5"/>
  </cols>
  <sheetData>
    <row r="1" spans="1:9" ht="27.75" customHeight="1">
      <c r="A1" s="836" t="s">
        <v>1266</v>
      </c>
      <c r="B1" s="836"/>
      <c r="C1" s="836"/>
      <c r="D1" s="836"/>
      <c r="E1" s="836"/>
      <c r="F1" s="836"/>
      <c r="G1" s="836"/>
      <c r="H1" s="836"/>
      <c r="I1" s="836"/>
    </row>
    <row r="2" spans="1:9" ht="18">
      <c r="A2" s="837" t="s">
        <v>520</v>
      </c>
      <c r="B2" s="837"/>
      <c r="C2" s="837"/>
      <c r="D2" s="837"/>
      <c r="E2" s="837"/>
      <c r="F2" s="837"/>
      <c r="G2" s="837"/>
      <c r="H2" s="837"/>
      <c r="I2" s="837"/>
    </row>
    <row r="3" spans="1:9" ht="15" customHeight="1">
      <c r="A3" s="837" t="s">
        <v>1504</v>
      </c>
      <c r="B3" s="837"/>
      <c r="C3" s="837"/>
      <c r="D3" s="837"/>
      <c r="E3" s="837"/>
      <c r="F3" s="837"/>
      <c r="G3" s="837"/>
      <c r="H3" s="837"/>
      <c r="I3" s="837"/>
    </row>
    <row r="4" spans="1:9" ht="32.25" customHeight="1">
      <c r="A4" s="838" t="s">
        <v>512</v>
      </c>
      <c r="B4" s="838"/>
      <c r="C4" s="838"/>
      <c r="D4" s="838"/>
      <c r="E4" s="838"/>
      <c r="F4" s="838"/>
      <c r="G4" s="838"/>
      <c r="H4" s="838"/>
      <c r="I4" s="838"/>
    </row>
    <row r="5" spans="1:9" ht="3.75" customHeight="1">
      <c r="A5" s="88"/>
      <c r="B5" s="88"/>
      <c r="C5" s="88"/>
      <c r="D5" s="88"/>
      <c r="E5" s="88"/>
      <c r="F5" s="88"/>
      <c r="G5" s="88"/>
      <c r="H5" s="88"/>
      <c r="I5" s="88"/>
    </row>
    <row r="6" spans="1:9" ht="30" customHeight="1" thickBot="1">
      <c r="A6" s="592"/>
      <c r="B6" s="606" t="s">
        <v>476</v>
      </c>
      <c r="C6" s="606" t="s">
        <v>477</v>
      </c>
      <c r="D6" s="606" t="s">
        <v>478</v>
      </c>
      <c r="E6" s="606" t="s">
        <v>479</v>
      </c>
      <c r="F6" s="606" t="s">
        <v>480</v>
      </c>
      <c r="G6" s="606" t="s">
        <v>481</v>
      </c>
      <c r="H6" s="606" t="s">
        <v>482</v>
      </c>
      <c r="I6" s="607" t="s">
        <v>519</v>
      </c>
    </row>
    <row r="7" spans="1:9" ht="15" customHeight="1" thickTop="1">
      <c r="A7" s="651" t="s">
        <v>580</v>
      </c>
      <c r="B7" s="657">
        <v>5588.3809800000008</v>
      </c>
      <c r="C7" s="657">
        <v>4798.4112100000002</v>
      </c>
      <c r="D7" s="657">
        <v>13685.605740000001</v>
      </c>
      <c r="E7" s="657">
        <v>14480.468150000001</v>
      </c>
      <c r="F7" s="657">
        <v>5071.6825199999994</v>
      </c>
      <c r="G7" s="657">
        <v>1825.9318899999998</v>
      </c>
      <c r="H7" s="657">
        <v>4362.8030899999994</v>
      </c>
      <c r="I7" s="657">
        <v>49813.283580000003</v>
      </c>
    </row>
    <row r="8" spans="1:9" ht="15" customHeight="1">
      <c r="A8" s="585" t="s">
        <v>1058</v>
      </c>
      <c r="B8" s="598">
        <v>2651.3144600000001</v>
      </c>
      <c r="C8" s="598">
        <v>684.31424000000004</v>
      </c>
      <c r="D8" s="598">
        <v>6825.1834100000005</v>
      </c>
      <c r="E8" s="598">
        <v>7140.6853000000001</v>
      </c>
      <c r="F8" s="598">
        <v>2098.6473500000002</v>
      </c>
      <c r="G8" s="598">
        <v>1694.1998899999999</v>
      </c>
      <c r="H8" s="598">
        <v>3848.18905</v>
      </c>
      <c r="I8" s="598">
        <v>24942.5337</v>
      </c>
    </row>
    <row r="9" spans="1:9" ht="15" customHeight="1">
      <c r="A9" s="585" t="s">
        <v>1060</v>
      </c>
      <c r="B9" s="598">
        <v>238.01439999999999</v>
      </c>
      <c r="C9" s="598">
        <v>2.8898699999999997</v>
      </c>
      <c r="D9" s="598">
        <v>94.733039999999988</v>
      </c>
      <c r="E9" s="598">
        <v>0</v>
      </c>
      <c r="F9" s="598">
        <v>50.970970000000001</v>
      </c>
      <c r="G9" s="598">
        <v>0</v>
      </c>
      <c r="H9" s="598">
        <v>47.903880000000001</v>
      </c>
      <c r="I9" s="598">
        <v>434.51215999999999</v>
      </c>
    </row>
    <row r="10" spans="1:9" ht="15" customHeight="1">
      <c r="A10" s="585" t="s">
        <v>1062</v>
      </c>
      <c r="B10" s="598">
        <v>2321.3461499999999</v>
      </c>
      <c r="C10" s="598">
        <v>126.69477000000001</v>
      </c>
      <c r="D10" s="598">
        <v>286.12468000000001</v>
      </c>
      <c r="E10" s="598">
        <v>966.35728000000006</v>
      </c>
      <c r="F10" s="598">
        <v>2606.3571000000002</v>
      </c>
      <c r="G10" s="598">
        <v>102.80016999999999</v>
      </c>
      <c r="H10" s="598">
        <v>161.43379999999999</v>
      </c>
      <c r="I10" s="598">
        <v>6571.1139499999999</v>
      </c>
    </row>
    <row r="11" spans="1:9" ht="15" customHeight="1">
      <c r="A11" s="585" t="s">
        <v>1064</v>
      </c>
      <c r="B11" s="598">
        <v>0</v>
      </c>
      <c r="C11" s="598">
        <v>0</v>
      </c>
      <c r="D11" s="598">
        <v>0</v>
      </c>
      <c r="E11" s="598">
        <v>0</v>
      </c>
      <c r="F11" s="598">
        <v>0</v>
      </c>
      <c r="G11" s="598">
        <v>0</v>
      </c>
      <c r="H11" s="598">
        <v>0</v>
      </c>
      <c r="I11" s="598">
        <v>0</v>
      </c>
    </row>
    <row r="12" spans="1:9" ht="15" customHeight="1">
      <c r="A12" s="585" t="s">
        <v>1066</v>
      </c>
      <c r="B12" s="598">
        <v>38.415999999999997</v>
      </c>
      <c r="C12" s="598">
        <v>8.4721000000000011</v>
      </c>
      <c r="D12" s="598">
        <v>17.835999999999999</v>
      </c>
      <c r="E12" s="598">
        <v>0</v>
      </c>
      <c r="F12" s="598">
        <v>233.3014</v>
      </c>
      <c r="G12" s="598">
        <v>0</v>
      </c>
      <c r="H12" s="598">
        <v>0</v>
      </c>
      <c r="I12" s="598">
        <v>298.02549999999997</v>
      </c>
    </row>
    <row r="13" spans="1:9" ht="15" customHeight="1">
      <c r="A13" s="585" t="s">
        <v>1068</v>
      </c>
      <c r="B13" s="598">
        <v>203.89270999999999</v>
      </c>
      <c r="C13" s="598">
        <v>119.04916</v>
      </c>
      <c r="D13" s="598">
        <v>3316.8343799999998</v>
      </c>
      <c r="E13" s="598">
        <v>379.82474999999999</v>
      </c>
      <c r="F13" s="598">
        <v>15.75615</v>
      </c>
      <c r="G13" s="598">
        <v>28.931830000000001</v>
      </c>
      <c r="H13" s="598">
        <v>276.70651000000004</v>
      </c>
      <c r="I13" s="598">
        <v>4340.9954900000002</v>
      </c>
    </row>
    <row r="14" spans="1:9" ht="15" customHeight="1">
      <c r="A14" s="585" t="s">
        <v>1070</v>
      </c>
      <c r="B14" s="598">
        <v>135.39726000000002</v>
      </c>
      <c r="C14" s="598">
        <v>3856.99107</v>
      </c>
      <c r="D14" s="598">
        <v>3144.8942299999999</v>
      </c>
      <c r="E14" s="598">
        <v>5993.6008200000006</v>
      </c>
      <c r="F14" s="598">
        <v>66.649550000000005</v>
      </c>
      <c r="G14" s="598">
        <v>0</v>
      </c>
      <c r="H14" s="598">
        <v>28.569849999999999</v>
      </c>
      <c r="I14" s="598">
        <v>13226.102779999999</v>
      </c>
    </row>
    <row r="15" spans="1:9" ht="15" customHeight="1">
      <c r="A15" s="585" t="s">
        <v>1072</v>
      </c>
      <c r="B15" s="598">
        <v>0</v>
      </c>
      <c r="C15" s="598">
        <v>0</v>
      </c>
      <c r="D15" s="598">
        <v>0</v>
      </c>
      <c r="E15" s="598">
        <v>0</v>
      </c>
      <c r="F15" s="598">
        <v>0</v>
      </c>
      <c r="G15" s="598">
        <v>0</v>
      </c>
      <c r="H15" s="598">
        <v>0</v>
      </c>
      <c r="I15" s="598">
        <v>0</v>
      </c>
    </row>
    <row r="16" spans="1:9" ht="15" customHeight="1">
      <c r="A16" s="592" t="s">
        <v>1074</v>
      </c>
      <c r="B16" s="601">
        <v>2074.5722900000001</v>
      </c>
      <c r="C16" s="601">
        <v>2582.03838</v>
      </c>
      <c r="D16" s="601">
        <v>8216.0257300000012</v>
      </c>
      <c r="E16" s="601">
        <v>7155.3368</v>
      </c>
      <c r="F16" s="601">
        <v>4188.7742799999996</v>
      </c>
      <c r="G16" s="601">
        <v>390.55109000000004</v>
      </c>
      <c r="H16" s="601">
        <v>2849.7550000000001</v>
      </c>
      <c r="I16" s="601">
        <v>27457.05357</v>
      </c>
    </row>
    <row r="17" spans="1:9" ht="15" customHeight="1">
      <c r="A17" s="585" t="s">
        <v>247</v>
      </c>
      <c r="B17" s="598">
        <v>0</v>
      </c>
      <c r="C17" s="598">
        <v>0</v>
      </c>
      <c r="D17" s="598">
        <v>0</v>
      </c>
      <c r="E17" s="598">
        <v>0</v>
      </c>
      <c r="F17" s="598">
        <v>0</v>
      </c>
      <c r="G17" s="598">
        <v>0</v>
      </c>
      <c r="H17" s="598">
        <v>0</v>
      </c>
      <c r="I17" s="598">
        <v>0</v>
      </c>
    </row>
    <row r="18" spans="1:9" ht="15" customHeight="1">
      <c r="A18" s="585" t="s">
        <v>1265</v>
      </c>
      <c r="B18" s="598">
        <v>0</v>
      </c>
      <c r="C18" s="598">
        <v>0</v>
      </c>
      <c r="D18" s="598">
        <v>0</v>
      </c>
      <c r="E18" s="598">
        <v>0</v>
      </c>
      <c r="F18" s="598">
        <v>0</v>
      </c>
      <c r="G18" s="598">
        <v>0</v>
      </c>
      <c r="H18" s="598">
        <v>0</v>
      </c>
      <c r="I18" s="598">
        <v>0</v>
      </c>
    </row>
    <row r="19" spans="1:9" ht="15" customHeight="1">
      <c r="A19" s="585" t="s">
        <v>1259</v>
      </c>
      <c r="B19" s="598">
        <v>0</v>
      </c>
      <c r="C19" s="598">
        <v>0</v>
      </c>
      <c r="D19" s="598">
        <v>3021.0530800000001</v>
      </c>
      <c r="E19" s="598">
        <v>0</v>
      </c>
      <c r="F19" s="598">
        <v>0</v>
      </c>
      <c r="G19" s="598">
        <v>0</v>
      </c>
      <c r="H19" s="598">
        <v>234.32310000000001</v>
      </c>
      <c r="I19" s="598">
        <v>3255.3761800000002</v>
      </c>
    </row>
    <row r="20" spans="1:9" ht="15" customHeight="1">
      <c r="A20" s="585" t="s">
        <v>1077</v>
      </c>
      <c r="B20" s="598">
        <v>2074.5722900000001</v>
      </c>
      <c r="C20" s="598">
        <v>2582.03838</v>
      </c>
      <c r="D20" s="598">
        <v>5194.9726500000006</v>
      </c>
      <c r="E20" s="598">
        <v>7155.3368</v>
      </c>
      <c r="F20" s="598">
        <v>4188.7742799999996</v>
      </c>
      <c r="G20" s="598">
        <v>390.55109000000004</v>
      </c>
      <c r="H20" s="598">
        <v>2615.4319</v>
      </c>
      <c r="I20" s="598">
        <v>24201.677390000001</v>
      </c>
    </row>
    <row r="21" spans="1:9" ht="15" customHeight="1">
      <c r="A21" s="585" t="s">
        <v>1079</v>
      </c>
      <c r="B21" s="598">
        <v>0</v>
      </c>
      <c r="C21" s="598">
        <v>0</v>
      </c>
      <c r="D21" s="598">
        <v>0</v>
      </c>
      <c r="E21" s="598">
        <v>0</v>
      </c>
      <c r="F21" s="598">
        <v>0</v>
      </c>
      <c r="G21" s="598">
        <v>0</v>
      </c>
      <c r="H21" s="598">
        <v>0</v>
      </c>
      <c r="I21" s="598">
        <v>0</v>
      </c>
    </row>
    <row r="22" spans="1:9" ht="15" customHeight="1">
      <c r="A22" s="585" t="s">
        <v>1081</v>
      </c>
      <c r="B22" s="598">
        <v>0</v>
      </c>
      <c r="C22" s="598">
        <v>0</v>
      </c>
      <c r="D22" s="598">
        <v>0</v>
      </c>
      <c r="E22" s="598">
        <v>0</v>
      </c>
      <c r="F22" s="598">
        <v>0</v>
      </c>
      <c r="G22" s="598">
        <v>0</v>
      </c>
      <c r="H22" s="598">
        <v>0</v>
      </c>
      <c r="I22" s="598">
        <v>0</v>
      </c>
    </row>
    <row r="23" spans="1:9" ht="15" customHeight="1">
      <c r="A23" s="585" t="s">
        <v>1083</v>
      </c>
      <c r="B23" s="598">
        <v>0</v>
      </c>
      <c r="C23" s="598">
        <v>0</v>
      </c>
      <c r="D23" s="598">
        <v>0</v>
      </c>
      <c r="E23" s="598">
        <v>0</v>
      </c>
      <c r="F23" s="598">
        <v>0</v>
      </c>
      <c r="G23" s="598">
        <v>0</v>
      </c>
      <c r="H23" s="598">
        <v>0</v>
      </c>
      <c r="I23" s="598">
        <v>0</v>
      </c>
    </row>
    <row r="24" spans="1:9" ht="15" customHeight="1">
      <c r="A24" s="585" t="s">
        <v>816</v>
      </c>
      <c r="B24" s="598">
        <v>0</v>
      </c>
      <c r="C24" s="598">
        <v>0</v>
      </c>
      <c r="D24" s="598">
        <v>0</v>
      </c>
      <c r="E24" s="598">
        <v>0</v>
      </c>
      <c r="F24" s="598">
        <v>0</v>
      </c>
      <c r="G24" s="598">
        <v>0</v>
      </c>
      <c r="H24" s="598">
        <v>0</v>
      </c>
      <c r="I24" s="598">
        <v>0</v>
      </c>
    </row>
    <row r="25" spans="1:9" ht="15" customHeight="1">
      <c r="A25" s="592" t="s">
        <v>605</v>
      </c>
      <c r="B25" s="601">
        <v>3513.8086899999998</v>
      </c>
      <c r="C25" s="601">
        <v>2216.3728299999998</v>
      </c>
      <c r="D25" s="601">
        <v>5469.5800099999997</v>
      </c>
      <c r="E25" s="601">
        <v>7325.1313499999997</v>
      </c>
      <c r="F25" s="601">
        <v>882.90823999999998</v>
      </c>
      <c r="G25" s="601">
        <v>1435.3807999999999</v>
      </c>
      <c r="H25" s="601">
        <v>1513.04809</v>
      </c>
      <c r="I25" s="601">
        <v>22356.230009999999</v>
      </c>
    </row>
    <row r="26" spans="1:9" ht="15" customHeight="1">
      <c r="A26" s="585" t="s">
        <v>1086</v>
      </c>
      <c r="B26" s="598">
        <v>2188</v>
      </c>
      <c r="C26" s="598">
        <v>2200</v>
      </c>
      <c r="D26" s="598">
        <v>3322</v>
      </c>
      <c r="E26" s="598">
        <v>8398.5</v>
      </c>
      <c r="F26" s="598">
        <v>1157</v>
      </c>
      <c r="G26" s="598">
        <v>1500</v>
      </c>
      <c r="H26" s="598">
        <v>1200</v>
      </c>
      <c r="I26" s="598">
        <v>19965.5</v>
      </c>
    </row>
    <row r="27" spans="1:9" ht="15" customHeight="1">
      <c r="A27" s="585" t="s">
        <v>1088</v>
      </c>
      <c r="B27" s="598">
        <v>0</v>
      </c>
      <c r="C27" s="598">
        <v>0</v>
      </c>
      <c r="D27" s="598">
        <v>0</v>
      </c>
      <c r="E27" s="598">
        <v>0</v>
      </c>
      <c r="F27" s="598">
        <v>40</v>
      </c>
      <c r="G27" s="598">
        <v>0</v>
      </c>
      <c r="H27" s="598">
        <v>0</v>
      </c>
      <c r="I27" s="598">
        <v>40</v>
      </c>
    </row>
    <row r="28" spans="1:9" ht="15" customHeight="1">
      <c r="A28" s="585" t="s">
        <v>1090</v>
      </c>
      <c r="B28" s="598">
        <v>0</v>
      </c>
      <c r="C28" s="598">
        <v>0</v>
      </c>
      <c r="D28" s="598">
        <v>0</v>
      </c>
      <c r="E28" s="598">
        <v>0</v>
      </c>
      <c r="F28" s="598">
        <v>0</v>
      </c>
      <c r="G28" s="598">
        <v>0</v>
      </c>
      <c r="H28" s="598">
        <v>0</v>
      </c>
      <c r="I28" s="598">
        <v>0</v>
      </c>
    </row>
    <row r="29" spans="1:9" ht="15" customHeight="1">
      <c r="A29" s="585" t="s">
        <v>1092</v>
      </c>
      <c r="B29" s="598">
        <v>281.66285999999997</v>
      </c>
      <c r="C29" s="598">
        <v>37.086769999999994</v>
      </c>
      <c r="D29" s="598">
        <v>95.426360000000003</v>
      </c>
      <c r="E29" s="598">
        <v>1395.2391299999999</v>
      </c>
      <c r="F29" s="598">
        <v>0</v>
      </c>
      <c r="G29" s="598">
        <v>37.613030000000002</v>
      </c>
      <c r="H29" s="598">
        <v>45.007849999999998</v>
      </c>
      <c r="I29" s="598">
        <v>1892.0359999999998</v>
      </c>
    </row>
    <row r="30" spans="1:9" ht="15" customHeight="1">
      <c r="A30" s="585" t="s">
        <v>1094</v>
      </c>
      <c r="B30" s="598">
        <v>1044.1458299999999</v>
      </c>
      <c r="C30" s="598">
        <v>-20.713939999999997</v>
      </c>
      <c r="D30" s="598">
        <v>2052.1536499999997</v>
      </c>
      <c r="E30" s="598">
        <v>-2468.6077799999998</v>
      </c>
      <c r="F30" s="598">
        <v>-314.09176000000002</v>
      </c>
      <c r="G30" s="598">
        <v>-102.23223</v>
      </c>
      <c r="H30" s="598">
        <v>268.04023999999998</v>
      </c>
      <c r="I30" s="598">
        <v>458.69400999999971</v>
      </c>
    </row>
    <row r="31" spans="1:9" ht="15" customHeight="1">
      <c r="A31" s="584" t="s">
        <v>1260</v>
      </c>
      <c r="B31" s="598">
        <v>934.14045999999996</v>
      </c>
      <c r="C31" s="598">
        <v>-502.53228999999999</v>
      </c>
      <c r="D31" s="598">
        <v>526.29191000000003</v>
      </c>
      <c r="E31" s="598">
        <v>-3560.6565699999996</v>
      </c>
      <c r="F31" s="598">
        <v>-172.50442000000001</v>
      </c>
      <c r="G31" s="598">
        <v>-262.54854</v>
      </c>
      <c r="H31" s="598">
        <v>363.27369999999996</v>
      </c>
      <c r="I31" s="598">
        <v>-2674.53575</v>
      </c>
    </row>
    <row r="32" spans="1:9" ht="15" customHeight="1">
      <c r="A32" s="584" t="s">
        <v>1261</v>
      </c>
      <c r="B32" s="598">
        <v>110.00537</v>
      </c>
      <c r="C32" s="598">
        <v>481.81834999999995</v>
      </c>
      <c r="D32" s="598">
        <v>1525.8617400000001</v>
      </c>
      <c r="E32" s="598">
        <v>1092.0487900000001</v>
      </c>
      <c r="F32" s="598">
        <v>-141.58733999999998</v>
      </c>
      <c r="G32" s="598">
        <v>160.31630999999999</v>
      </c>
      <c r="H32" s="598">
        <v>-95.233460000000008</v>
      </c>
      <c r="I32" s="598">
        <v>3133.2297600000006</v>
      </c>
    </row>
    <row r="33" spans="1:9" ht="15" customHeight="1">
      <c r="A33" s="592" t="s">
        <v>609</v>
      </c>
      <c r="B33" s="601">
        <v>5588.3809799999999</v>
      </c>
      <c r="C33" s="601">
        <v>4798.4112100000002</v>
      </c>
      <c r="D33" s="601">
        <v>13685.605740000001</v>
      </c>
      <c r="E33" s="601">
        <v>14480.468150000001</v>
      </c>
      <c r="F33" s="601">
        <v>5071.6825199999994</v>
      </c>
      <c r="G33" s="601">
        <v>1825.9318899999998</v>
      </c>
      <c r="H33" s="601">
        <v>4362.8030900000003</v>
      </c>
      <c r="I33" s="601">
        <v>49813.283580000003</v>
      </c>
    </row>
    <row r="34" spans="1:9" ht="15" customHeight="1">
      <c r="A34" s="584" t="s">
        <v>1101</v>
      </c>
      <c r="B34" s="598">
        <v>0</v>
      </c>
      <c r="C34" s="598">
        <v>0</v>
      </c>
      <c r="D34" s="598">
        <v>0</v>
      </c>
      <c r="E34" s="598">
        <v>0</v>
      </c>
      <c r="F34" s="598">
        <v>0</v>
      </c>
      <c r="G34" s="598">
        <v>0</v>
      </c>
      <c r="H34" s="598">
        <v>0</v>
      </c>
      <c r="I34" s="598">
        <v>0</v>
      </c>
    </row>
    <row r="35" spans="1:9" ht="15" customHeight="1">
      <c r="A35" s="584" t="s">
        <v>1103</v>
      </c>
      <c r="B35" s="598">
        <v>3906.4387999999999</v>
      </c>
      <c r="C35" s="598">
        <v>14841.302470000001</v>
      </c>
      <c r="D35" s="598">
        <v>0</v>
      </c>
      <c r="E35" s="598">
        <v>3197.83016</v>
      </c>
      <c r="F35" s="598">
        <v>1783.6</v>
      </c>
      <c r="G35" s="598">
        <v>0</v>
      </c>
      <c r="H35" s="598">
        <v>0</v>
      </c>
      <c r="I35" s="598">
        <v>23729.171429999999</v>
      </c>
    </row>
    <row r="36" spans="1:9">
      <c r="A36" s="592" t="s">
        <v>1220</v>
      </c>
      <c r="B36" s="601">
        <v>0</v>
      </c>
      <c r="C36" s="601">
        <v>2.15E-3</v>
      </c>
      <c r="D36" s="601">
        <v>0.82455999999999996</v>
      </c>
      <c r="E36" s="601">
        <v>0</v>
      </c>
      <c r="F36" s="601">
        <v>18.343779999999999</v>
      </c>
      <c r="G36" s="601">
        <v>0</v>
      </c>
      <c r="H36" s="601">
        <v>1.5900000000000001E-2</v>
      </c>
      <c r="I36" s="601">
        <v>19.186389999999996</v>
      </c>
    </row>
    <row r="37" spans="1:9" ht="15" customHeight="1">
      <c r="A37" s="584" t="s">
        <v>1120</v>
      </c>
      <c r="B37" s="598">
        <v>0.42581000000000002</v>
      </c>
      <c r="C37" s="598">
        <v>120.08622</v>
      </c>
      <c r="D37" s="598">
        <v>0</v>
      </c>
      <c r="E37" s="598">
        <v>0</v>
      </c>
      <c r="F37" s="598">
        <v>0.60912999999999995</v>
      </c>
      <c r="G37" s="598">
        <v>0</v>
      </c>
      <c r="H37" s="598">
        <v>25.624919999999999</v>
      </c>
      <c r="I37" s="598">
        <v>146.74607999999998</v>
      </c>
    </row>
    <row r="38" spans="1:9" ht="15" customHeight="1">
      <c r="A38" s="585" t="s">
        <v>619</v>
      </c>
      <c r="B38" s="598">
        <v>-0.42581000000000002</v>
      </c>
      <c r="C38" s="598">
        <v>-120.08407</v>
      </c>
      <c r="D38" s="598">
        <v>0.82455999999999996</v>
      </c>
      <c r="E38" s="598">
        <v>0</v>
      </c>
      <c r="F38" s="598">
        <v>17.734649999999998</v>
      </c>
      <c r="G38" s="598">
        <v>0</v>
      </c>
      <c r="H38" s="598">
        <v>-25.609020000000001</v>
      </c>
      <c r="I38" s="598">
        <v>-127.55968999999999</v>
      </c>
    </row>
    <row r="39" spans="1:9" ht="15" customHeight="1">
      <c r="A39" s="586" t="s">
        <v>1123</v>
      </c>
      <c r="B39" s="598">
        <v>14292.35536</v>
      </c>
      <c r="C39" s="598">
        <v>4015.8802099999998</v>
      </c>
      <c r="D39" s="598">
        <v>11336.71759</v>
      </c>
      <c r="E39" s="598">
        <v>28664.436239999999</v>
      </c>
      <c r="F39" s="598">
        <v>1589.0423899999998</v>
      </c>
      <c r="G39" s="598">
        <v>649.84433000000001</v>
      </c>
      <c r="H39" s="598">
        <v>4235.2305400000005</v>
      </c>
      <c r="I39" s="598">
        <v>64783.506659999999</v>
      </c>
    </row>
    <row r="40" spans="1:9" ht="15" customHeight="1">
      <c r="A40" s="584" t="s">
        <v>1125</v>
      </c>
      <c r="B40" s="598">
        <v>11217.324960000002</v>
      </c>
      <c r="C40" s="598">
        <v>705.66688999999997</v>
      </c>
      <c r="D40" s="598">
        <v>8274.5746399999989</v>
      </c>
      <c r="E40" s="598">
        <v>21147.55171</v>
      </c>
      <c r="F40" s="598">
        <v>1367.4341000000002</v>
      </c>
      <c r="G40" s="598">
        <v>14.253549999999999</v>
      </c>
      <c r="H40" s="598">
        <v>1116.13382</v>
      </c>
      <c r="I40" s="598">
        <v>43842.93967</v>
      </c>
    </row>
    <row r="41" spans="1:9" ht="15" customHeight="1">
      <c r="A41" s="585" t="s">
        <v>1127</v>
      </c>
      <c r="B41" s="598">
        <v>3074.6045899999972</v>
      </c>
      <c r="C41" s="598">
        <v>3190.12925</v>
      </c>
      <c r="D41" s="598">
        <v>3062.9675100000004</v>
      </c>
      <c r="E41" s="598">
        <v>7516.8845299999994</v>
      </c>
      <c r="F41" s="598">
        <v>239.34293999999977</v>
      </c>
      <c r="G41" s="598">
        <v>635.59078</v>
      </c>
      <c r="H41" s="598">
        <v>3093.4877000000006</v>
      </c>
      <c r="I41" s="598">
        <v>20813.007299999997</v>
      </c>
    </row>
    <row r="42" spans="1:9" ht="15" customHeight="1">
      <c r="A42" s="586" t="s">
        <v>1129</v>
      </c>
      <c r="B42" s="598">
        <v>0</v>
      </c>
      <c r="C42" s="598">
        <v>0</v>
      </c>
      <c r="D42" s="598">
        <v>0</v>
      </c>
      <c r="E42" s="598">
        <v>0</v>
      </c>
      <c r="F42" s="598">
        <v>75.326390000000004</v>
      </c>
      <c r="G42" s="598">
        <v>0</v>
      </c>
      <c r="H42" s="598">
        <v>0</v>
      </c>
      <c r="I42" s="598">
        <v>75.326390000000004</v>
      </c>
    </row>
    <row r="43" spans="1:9" ht="15" customHeight="1">
      <c r="A43" s="584" t="s">
        <v>1131</v>
      </c>
      <c r="B43" s="598">
        <v>0</v>
      </c>
      <c r="C43" s="598">
        <v>0</v>
      </c>
      <c r="D43" s="598">
        <v>5.0009999999999999E-2</v>
      </c>
      <c r="E43" s="598">
        <v>1270.1655700000001</v>
      </c>
      <c r="F43" s="598">
        <v>19.872900000000001</v>
      </c>
      <c r="G43" s="598">
        <v>0</v>
      </c>
      <c r="H43" s="598">
        <v>325.22267999999997</v>
      </c>
      <c r="I43" s="598">
        <v>1615.3111600000002</v>
      </c>
    </row>
    <row r="44" spans="1:9" ht="15" customHeight="1">
      <c r="A44" s="585" t="s">
        <v>1133</v>
      </c>
      <c r="B44" s="598">
        <v>3074.6045899999972</v>
      </c>
      <c r="C44" s="598">
        <v>3190.12925</v>
      </c>
      <c r="D44" s="598">
        <v>3062.9175000000005</v>
      </c>
      <c r="E44" s="598">
        <v>6246.7189599999992</v>
      </c>
      <c r="F44" s="598">
        <v>294.79642999999976</v>
      </c>
      <c r="G44" s="598">
        <v>635.59078</v>
      </c>
      <c r="H44" s="598">
        <v>2768.2650200000007</v>
      </c>
      <c r="I44" s="598">
        <v>19273.022529999995</v>
      </c>
    </row>
    <row r="45" spans="1:9" ht="15" customHeight="1">
      <c r="A45" s="586" t="s">
        <v>1135</v>
      </c>
      <c r="B45" s="598">
        <v>2983.6435799999999</v>
      </c>
      <c r="C45" s="598">
        <v>2708.6309000000001</v>
      </c>
      <c r="D45" s="598">
        <v>1540.0708200000001</v>
      </c>
      <c r="E45" s="598">
        <v>5149.0241699999997</v>
      </c>
      <c r="F45" s="598">
        <v>2160.3681900000001</v>
      </c>
      <c r="G45" s="598">
        <v>475.27546999999998</v>
      </c>
      <c r="H45" s="598">
        <v>2871.8008399999999</v>
      </c>
      <c r="I45" s="598">
        <v>17888.813969999999</v>
      </c>
    </row>
    <row r="46" spans="1:9" ht="15" customHeight="1">
      <c r="A46" s="585" t="s">
        <v>1137</v>
      </c>
      <c r="B46" s="598">
        <v>90.961009999997259</v>
      </c>
      <c r="C46" s="598">
        <v>481.49834999999985</v>
      </c>
      <c r="D46" s="598">
        <v>1522.8466800000003</v>
      </c>
      <c r="E46" s="598">
        <v>1097.6947899999996</v>
      </c>
      <c r="F46" s="598">
        <v>-1865.5717600000003</v>
      </c>
      <c r="G46" s="598">
        <v>160.31531000000001</v>
      </c>
      <c r="H46" s="598">
        <v>-103.53581999999915</v>
      </c>
      <c r="I46" s="598">
        <v>1384.2085599999978</v>
      </c>
    </row>
    <row r="47" spans="1:9" ht="15" customHeight="1">
      <c r="A47" s="586" t="s">
        <v>1262</v>
      </c>
      <c r="B47" s="598">
        <v>11.10816</v>
      </c>
      <c r="C47" s="598">
        <v>0</v>
      </c>
      <c r="D47" s="598">
        <v>0.28538999999999998</v>
      </c>
      <c r="E47" s="598">
        <v>0</v>
      </c>
      <c r="F47" s="598">
        <v>1667.2235700000001</v>
      </c>
      <c r="G47" s="598">
        <v>0</v>
      </c>
      <c r="H47" s="598">
        <v>6.1379599999999996</v>
      </c>
      <c r="I47" s="598">
        <v>1684.7550800000001</v>
      </c>
    </row>
    <row r="48" spans="1:9" ht="15" customHeight="1">
      <c r="A48" s="584" t="s">
        <v>1263</v>
      </c>
      <c r="B48" s="598">
        <v>3.5415199999999998</v>
      </c>
      <c r="C48" s="598">
        <v>0</v>
      </c>
      <c r="D48" s="598">
        <v>2.027E-2</v>
      </c>
      <c r="E48" s="598">
        <v>5.6459999999999999</v>
      </c>
      <c r="F48" s="598">
        <v>36.224890000000002</v>
      </c>
      <c r="G48" s="598">
        <v>0</v>
      </c>
      <c r="H48" s="598">
        <v>0.35660000000000003</v>
      </c>
      <c r="I48" s="598">
        <v>45.789280000000005</v>
      </c>
    </row>
    <row r="49" spans="1:9" ht="15" customHeight="1">
      <c r="A49" s="585" t="s">
        <v>1151</v>
      </c>
      <c r="B49" s="598">
        <v>98.527649999997251</v>
      </c>
      <c r="C49" s="598">
        <v>481.49834999999985</v>
      </c>
      <c r="D49" s="598">
        <v>1523.1118000000004</v>
      </c>
      <c r="E49" s="598">
        <v>1092.0487899999996</v>
      </c>
      <c r="F49" s="598">
        <v>-234.57308000000018</v>
      </c>
      <c r="G49" s="598">
        <v>160.31531000000001</v>
      </c>
      <c r="H49" s="598">
        <v>-97.754459999999156</v>
      </c>
      <c r="I49" s="598">
        <v>3023.1743599999982</v>
      </c>
    </row>
    <row r="50" spans="1:9" ht="15" customHeight="1">
      <c r="A50" s="586" t="s">
        <v>1153</v>
      </c>
      <c r="B50" s="598">
        <v>0</v>
      </c>
      <c r="C50" s="598">
        <v>0.31999999999999995</v>
      </c>
      <c r="D50" s="598">
        <v>0</v>
      </c>
      <c r="E50" s="598">
        <v>0</v>
      </c>
      <c r="F50" s="598">
        <v>0</v>
      </c>
      <c r="G50" s="598">
        <v>1E-3</v>
      </c>
      <c r="H50" s="598">
        <v>0</v>
      </c>
      <c r="I50" s="598">
        <v>0.32099999999999995</v>
      </c>
    </row>
    <row r="51" spans="1:9" ht="15" customHeight="1">
      <c r="A51" s="585" t="s">
        <v>631</v>
      </c>
      <c r="B51" s="598">
        <v>98.527649999997251</v>
      </c>
      <c r="C51" s="598">
        <v>481.81834999999984</v>
      </c>
      <c r="D51" s="598">
        <v>1523.1118000000004</v>
      </c>
      <c r="E51" s="598">
        <v>1092.0487899999996</v>
      </c>
      <c r="F51" s="598">
        <v>-234.57308000000018</v>
      </c>
      <c r="G51" s="598">
        <v>160.31631000000002</v>
      </c>
      <c r="H51" s="598">
        <v>-97.754459999999156</v>
      </c>
      <c r="I51" s="598">
        <v>3023.4953599999981</v>
      </c>
    </row>
    <row r="52" spans="1:9" ht="15" customHeight="1">
      <c r="A52" s="586" t="s">
        <v>1156</v>
      </c>
      <c r="B52" s="598">
        <v>29.74288</v>
      </c>
      <c r="C52" s="598">
        <v>0</v>
      </c>
      <c r="D52" s="598">
        <v>34.891559999999998</v>
      </c>
      <c r="E52" s="598">
        <v>0</v>
      </c>
      <c r="F52" s="598">
        <v>99.044399999999996</v>
      </c>
      <c r="G52" s="598">
        <v>0</v>
      </c>
      <c r="H52" s="598">
        <v>2.5209999999999999</v>
      </c>
      <c r="I52" s="598">
        <v>166.19983999999997</v>
      </c>
    </row>
    <row r="53" spans="1:9" ht="15" customHeight="1">
      <c r="A53" s="584" t="s">
        <v>1158</v>
      </c>
      <c r="B53" s="598">
        <v>0.20967</v>
      </c>
      <c r="C53" s="598">
        <v>0</v>
      </c>
      <c r="D53" s="598">
        <v>32.141640000000002</v>
      </c>
      <c r="E53" s="598">
        <v>0</v>
      </c>
      <c r="F53" s="598">
        <v>6.0586599999999997</v>
      </c>
      <c r="G53" s="598">
        <v>0</v>
      </c>
      <c r="H53" s="598">
        <v>0</v>
      </c>
      <c r="I53" s="598">
        <v>38.409970000000001</v>
      </c>
    </row>
    <row r="54" spans="1:9" ht="15" customHeight="1">
      <c r="A54" s="585" t="s">
        <v>633</v>
      </c>
      <c r="B54" s="598">
        <v>128.06085999999726</v>
      </c>
      <c r="C54" s="598">
        <v>481.81834999999984</v>
      </c>
      <c r="D54" s="598">
        <v>1525.8617200000003</v>
      </c>
      <c r="E54" s="598">
        <v>1092.0487899999996</v>
      </c>
      <c r="F54" s="598">
        <v>-141.58734000000018</v>
      </c>
      <c r="G54" s="598">
        <v>160.31631000000002</v>
      </c>
      <c r="H54" s="598">
        <v>-95.233459999999155</v>
      </c>
      <c r="I54" s="598">
        <v>3151.2852299999981</v>
      </c>
    </row>
    <row r="55" spans="1:9" ht="15" customHeight="1">
      <c r="A55" s="586" t="s">
        <v>1161</v>
      </c>
      <c r="B55" s="598">
        <v>0</v>
      </c>
      <c r="C55" s="598">
        <v>0</v>
      </c>
      <c r="D55" s="598">
        <v>0</v>
      </c>
      <c r="E55" s="598">
        <v>0</v>
      </c>
      <c r="F55" s="598">
        <v>0</v>
      </c>
      <c r="G55" s="598">
        <v>0</v>
      </c>
      <c r="H55" s="598">
        <v>0</v>
      </c>
      <c r="I55" s="598">
        <v>0</v>
      </c>
    </row>
    <row r="56" spans="1:9" ht="15" customHeight="1">
      <c r="A56" s="585" t="s">
        <v>1163</v>
      </c>
      <c r="B56" s="598">
        <v>128.06085999999726</v>
      </c>
      <c r="C56" s="598">
        <v>481.81834999999984</v>
      </c>
      <c r="D56" s="598">
        <v>1525.8617200000003</v>
      </c>
      <c r="E56" s="598">
        <v>1092.0487899999996</v>
      </c>
      <c r="F56" s="598">
        <v>-141.58734000000018</v>
      </c>
      <c r="G56" s="598">
        <v>160.31631000000002</v>
      </c>
      <c r="H56" s="598">
        <v>-95.233459999999155</v>
      </c>
      <c r="I56" s="598">
        <v>3151.2852299999981</v>
      </c>
    </row>
    <row r="57" spans="1:9" ht="15" customHeight="1">
      <c r="A57" s="586" t="s">
        <v>1165</v>
      </c>
      <c r="B57" s="598">
        <v>18.055490000000002</v>
      </c>
      <c r="C57" s="598">
        <v>0</v>
      </c>
      <c r="D57" s="598">
        <v>0</v>
      </c>
      <c r="E57" s="598">
        <v>0</v>
      </c>
      <c r="F57" s="598">
        <v>0</v>
      </c>
      <c r="G57" s="598">
        <v>0</v>
      </c>
      <c r="H57" s="598">
        <v>0</v>
      </c>
      <c r="I57" s="598">
        <v>18.055490000000002</v>
      </c>
    </row>
    <row r="58" spans="1:9" ht="15" customHeight="1">
      <c r="A58" s="592" t="s">
        <v>1167</v>
      </c>
      <c r="B58" s="601">
        <v>110.00536999999726</v>
      </c>
      <c r="C58" s="601">
        <v>481.81834999999984</v>
      </c>
      <c r="D58" s="601">
        <v>1525.8617200000003</v>
      </c>
      <c r="E58" s="601">
        <v>1092.0487899999996</v>
      </c>
      <c r="F58" s="601">
        <v>-141.58734000000018</v>
      </c>
      <c r="G58" s="601">
        <v>160.31631000000002</v>
      </c>
      <c r="H58" s="601">
        <v>-95.233459999999155</v>
      </c>
      <c r="I58" s="601">
        <v>3133.2297399999984</v>
      </c>
    </row>
    <row r="59" spans="1:9" ht="3.75" customHeight="1" thickBot="1">
      <c r="A59" s="608"/>
      <c r="B59" s="608"/>
      <c r="C59" s="608"/>
      <c r="D59" s="608"/>
      <c r="E59" s="608"/>
      <c r="F59" s="608"/>
      <c r="G59" s="608"/>
      <c r="H59" s="608"/>
      <c r="I59" s="608"/>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839" t="s">
        <v>1221</v>
      </c>
      <c r="B1" s="839"/>
      <c r="C1" s="839"/>
      <c r="D1" s="839"/>
      <c r="E1" s="839"/>
      <c r="F1" s="839"/>
      <c r="G1" s="839"/>
      <c r="H1" s="839"/>
      <c r="I1" s="839"/>
    </row>
    <row r="2" spans="1:9" ht="18">
      <c r="A2" s="839" t="s">
        <v>520</v>
      </c>
      <c r="B2" s="839"/>
      <c r="C2" s="839"/>
      <c r="D2" s="839"/>
      <c r="E2" s="839"/>
      <c r="F2" s="839"/>
      <c r="G2" s="839"/>
      <c r="H2" s="839"/>
      <c r="I2" s="839"/>
    </row>
    <row r="3" spans="1:9" ht="18">
      <c r="A3" s="839" t="s">
        <v>1504</v>
      </c>
      <c r="B3" s="839"/>
      <c r="C3" s="839"/>
      <c r="D3" s="839"/>
      <c r="E3" s="839"/>
      <c r="F3" s="839"/>
      <c r="G3" s="839"/>
      <c r="H3" s="839"/>
      <c r="I3" s="839"/>
    </row>
    <row r="4" spans="1:9" ht="30" customHeight="1">
      <c r="A4" s="840" t="s">
        <v>512</v>
      </c>
      <c r="B4" s="840"/>
      <c r="C4" s="840"/>
      <c r="D4" s="840"/>
      <c r="E4" s="840"/>
      <c r="F4" s="840"/>
      <c r="G4" s="840"/>
      <c r="H4" s="840"/>
      <c r="I4" s="840"/>
    </row>
    <row r="5" spans="1:9" ht="3.75" customHeight="1">
      <c r="A5" s="9"/>
      <c r="B5" s="10"/>
      <c r="C5" s="10"/>
      <c r="D5" s="10"/>
      <c r="E5" s="10"/>
      <c r="F5" s="10"/>
      <c r="G5" s="10"/>
      <c r="H5" s="10"/>
    </row>
    <row r="6" spans="1:9" ht="30" customHeight="1">
      <c r="A6" s="613"/>
      <c r="B6" s="614" t="s">
        <v>1223</v>
      </c>
      <c r="C6" s="614" t="s">
        <v>1224</v>
      </c>
      <c r="D6" s="614" t="s">
        <v>1225</v>
      </c>
      <c r="E6" s="614" t="s">
        <v>1226</v>
      </c>
      <c r="F6" s="614" t="s">
        <v>1227</v>
      </c>
      <c r="G6" s="614" t="s">
        <v>1228</v>
      </c>
      <c r="H6" s="614" t="s">
        <v>1253</v>
      </c>
      <c r="I6" s="614" t="s">
        <v>519</v>
      </c>
    </row>
    <row r="7" spans="1:9">
      <c r="A7" s="615" t="s">
        <v>161</v>
      </c>
      <c r="B7" s="616">
        <v>1790270.39</v>
      </c>
      <c r="C7" s="616">
        <v>1162810.82</v>
      </c>
      <c r="D7" s="616">
        <v>1665214.8</v>
      </c>
      <c r="E7" s="616">
        <v>1194662.51</v>
      </c>
      <c r="F7" s="616">
        <v>1702185.57</v>
      </c>
      <c r="G7" s="616">
        <v>820213.38</v>
      </c>
      <c r="H7" s="616">
        <v>336567.58</v>
      </c>
      <c r="I7" s="616">
        <v>8671925.0499999989</v>
      </c>
    </row>
    <row r="8" spans="1:9" ht="15" customHeight="1">
      <c r="A8" s="575" t="s">
        <v>162</v>
      </c>
      <c r="B8" s="617">
        <v>3870.24</v>
      </c>
      <c r="C8" s="617">
        <v>477</v>
      </c>
      <c r="D8" s="617">
        <v>14254.32</v>
      </c>
      <c r="E8" s="617">
        <v>3276.9</v>
      </c>
      <c r="F8" s="617">
        <v>25838.63</v>
      </c>
      <c r="G8" s="617">
        <v>5795.93</v>
      </c>
      <c r="H8" s="617">
        <v>3464.44</v>
      </c>
      <c r="I8" s="617">
        <v>56977.46</v>
      </c>
    </row>
    <row r="9" spans="1:9" ht="15" customHeight="1">
      <c r="A9" s="575" t="s">
        <v>171</v>
      </c>
      <c r="B9" s="617">
        <v>0</v>
      </c>
      <c r="C9" s="617">
        <v>0</v>
      </c>
      <c r="D9" s="617">
        <v>0</v>
      </c>
      <c r="E9" s="617">
        <v>0</v>
      </c>
      <c r="F9" s="617">
        <v>0</v>
      </c>
      <c r="G9" s="617">
        <v>0</v>
      </c>
      <c r="H9" s="617">
        <v>0</v>
      </c>
      <c r="I9" s="617">
        <v>0</v>
      </c>
    </row>
    <row r="10" spans="1:9" ht="15" customHeight="1">
      <c r="A10" s="575" t="s">
        <v>206</v>
      </c>
      <c r="B10" s="617">
        <v>50.43</v>
      </c>
      <c r="C10" s="617">
        <v>290.56</v>
      </c>
      <c r="D10" s="617">
        <v>10.91</v>
      </c>
      <c r="E10" s="617">
        <v>605.08000000000004</v>
      </c>
      <c r="F10" s="617">
        <v>1237.51</v>
      </c>
      <c r="G10" s="617">
        <v>6737.91</v>
      </c>
      <c r="H10" s="617">
        <v>178.89</v>
      </c>
      <c r="I10" s="617">
        <v>9111.2899999999991</v>
      </c>
    </row>
    <row r="11" spans="1:9" ht="15" customHeight="1">
      <c r="A11" s="575" t="s">
        <v>212</v>
      </c>
      <c r="B11" s="617">
        <v>0</v>
      </c>
      <c r="C11" s="617">
        <v>0</v>
      </c>
      <c r="D11" s="617">
        <v>0</v>
      </c>
      <c r="E11" s="617">
        <v>0</v>
      </c>
      <c r="F11" s="617">
        <v>0</v>
      </c>
      <c r="G11" s="617">
        <v>0</v>
      </c>
      <c r="H11" s="617">
        <v>0.75</v>
      </c>
      <c r="I11" s="617">
        <v>0.75</v>
      </c>
    </row>
    <row r="12" spans="1:9">
      <c r="A12" s="575" t="s">
        <v>218</v>
      </c>
      <c r="B12" s="618">
        <v>1786349.71</v>
      </c>
      <c r="C12" s="618">
        <v>1161977.19</v>
      </c>
      <c r="D12" s="618">
        <v>1650878.78</v>
      </c>
      <c r="E12" s="618">
        <v>1016479.64</v>
      </c>
      <c r="F12" s="618">
        <v>1674266.94</v>
      </c>
      <c r="G12" s="618">
        <v>790648.65</v>
      </c>
      <c r="H12" s="618">
        <v>332866.19</v>
      </c>
      <c r="I12" s="618">
        <v>8413467.0999999996</v>
      </c>
    </row>
    <row r="13" spans="1:9">
      <c r="A13" s="619" t="s">
        <v>1279</v>
      </c>
      <c r="B13" s="617">
        <v>32428.62</v>
      </c>
      <c r="C13" s="617">
        <v>0</v>
      </c>
      <c r="D13" s="617">
        <v>0</v>
      </c>
      <c r="E13" s="617">
        <v>0</v>
      </c>
      <c r="F13" s="617">
        <v>33709.74</v>
      </c>
      <c r="G13" s="617">
        <v>0</v>
      </c>
      <c r="H13" s="617">
        <v>11146.58</v>
      </c>
      <c r="I13" s="617">
        <v>77284.94</v>
      </c>
    </row>
    <row r="14" spans="1:9">
      <c r="A14" s="619" t="s">
        <v>1280</v>
      </c>
      <c r="B14" s="617">
        <v>0</v>
      </c>
      <c r="C14" s="617">
        <v>30968.65</v>
      </c>
      <c r="D14" s="617">
        <v>28470.54</v>
      </c>
      <c r="E14" s="617">
        <v>55562.02</v>
      </c>
      <c r="F14" s="617">
        <v>466025.05</v>
      </c>
      <c r="G14" s="617">
        <v>0</v>
      </c>
      <c r="H14" s="617">
        <v>37579.379999999997</v>
      </c>
      <c r="I14" s="617">
        <v>618605.64</v>
      </c>
    </row>
    <row r="15" spans="1:9" ht="15" customHeight="1">
      <c r="A15" s="619" t="s">
        <v>1281</v>
      </c>
      <c r="B15" s="617">
        <v>0</v>
      </c>
      <c r="C15" s="617">
        <v>0</v>
      </c>
      <c r="D15" s="617">
        <v>0</v>
      </c>
      <c r="E15" s="617">
        <v>0</v>
      </c>
      <c r="F15" s="617">
        <v>0</v>
      </c>
      <c r="G15" s="617">
        <v>0</v>
      </c>
      <c r="H15" s="617">
        <v>0</v>
      </c>
      <c r="I15" s="617">
        <v>0</v>
      </c>
    </row>
    <row r="16" spans="1:9" ht="15" customHeight="1">
      <c r="A16" s="619" t="s">
        <v>1282</v>
      </c>
      <c r="B16" s="617">
        <v>0</v>
      </c>
      <c r="C16" s="617">
        <v>0</v>
      </c>
      <c r="D16" s="617">
        <v>0</v>
      </c>
      <c r="E16" s="617">
        <v>0</v>
      </c>
      <c r="F16" s="617">
        <v>0</v>
      </c>
      <c r="G16" s="617">
        <v>0</v>
      </c>
      <c r="H16" s="617">
        <v>0</v>
      </c>
      <c r="I16" s="617">
        <v>0</v>
      </c>
    </row>
    <row r="17" spans="1:9" ht="15" customHeight="1">
      <c r="A17" s="619" t="s">
        <v>1254</v>
      </c>
      <c r="B17" s="617">
        <v>0</v>
      </c>
      <c r="C17" s="617">
        <v>0</v>
      </c>
      <c r="D17" s="617">
        <v>0</v>
      </c>
      <c r="E17" s="617">
        <v>0</v>
      </c>
      <c r="F17" s="617">
        <v>0</v>
      </c>
      <c r="G17" s="617">
        <v>0</v>
      </c>
      <c r="H17" s="617">
        <v>0</v>
      </c>
      <c r="I17" s="617">
        <v>0</v>
      </c>
    </row>
    <row r="18" spans="1:9" ht="15" customHeight="1">
      <c r="A18" s="619" t="s">
        <v>1283</v>
      </c>
      <c r="B18" s="617">
        <v>0</v>
      </c>
      <c r="C18" s="617">
        <v>3136.62</v>
      </c>
      <c r="D18" s="617">
        <v>0</v>
      </c>
      <c r="E18" s="617">
        <v>0</v>
      </c>
      <c r="F18" s="617">
        <v>13215.76</v>
      </c>
      <c r="G18" s="617">
        <v>0</v>
      </c>
      <c r="H18" s="617">
        <v>0</v>
      </c>
      <c r="I18" s="617">
        <v>16352.380000000001</v>
      </c>
    </row>
    <row r="19" spans="1:9" ht="15" customHeight="1">
      <c r="A19" s="619" t="s">
        <v>1255</v>
      </c>
      <c r="B19" s="617">
        <v>0</v>
      </c>
      <c r="C19" s="617">
        <v>0</v>
      </c>
      <c r="D19" s="617">
        <v>0</v>
      </c>
      <c r="E19" s="617">
        <v>0</v>
      </c>
      <c r="F19" s="617">
        <v>0</v>
      </c>
      <c r="G19" s="617">
        <v>0</v>
      </c>
      <c r="H19" s="617">
        <v>0</v>
      </c>
      <c r="I19" s="617">
        <v>0</v>
      </c>
    </row>
    <row r="20" spans="1:9" ht="15" customHeight="1">
      <c r="A20" s="619" t="s">
        <v>1256</v>
      </c>
      <c r="B20" s="617">
        <v>0</v>
      </c>
      <c r="C20" s="617">
        <v>0</v>
      </c>
      <c r="D20" s="617">
        <v>0</v>
      </c>
      <c r="E20" s="617">
        <v>0</v>
      </c>
      <c r="F20" s="617">
        <v>0</v>
      </c>
      <c r="G20" s="617">
        <v>0</v>
      </c>
      <c r="H20" s="617">
        <v>0</v>
      </c>
      <c r="I20" s="617">
        <v>0</v>
      </c>
    </row>
    <row r="21" spans="1:9" ht="15" customHeight="1">
      <c r="A21" s="619" t="s">
        <v>1284</v>
      </c>
      <c r="B21" s="617">
        <v>0</v>
      </c>
      <c r="C21" s="617">
        <v>0</v>
      </c>
      <c r="D21" s="617">
        <v>0</v>
      </c>
      <c r="E21" s="617">
        <v>0</v>
      </c>
      <c r="F21" s="617">
        <v>4474.0600000000004</v>
      </c>
      <c r="G21" s="617">
        <v>0</v>
      </c>
      <c r="H21" s="617">
        <v>0</v>
      </c>
      <c r="I21" s="617">
        <v>4474.0600000000004</v>
      </c>
    </row>
    <row r="22" spans="1:9" ht="15" customHeight="1">
      <c r="A22" s="619" t="s">
        <v>1285</v>
      </c>
      <c r="B22" s="617">
        <v>16199.71</v>
      </c>
      <c r="C22" s="617">
        <v>14067.33</v>
      </c>
      <c r="D22" s="617">
        <v>18414.740000000002</v>
      </c>
      <c r="E22" s="617">
        <v>36800.86</v>
      </c>
      <c r="F22" s="617">
        <v>10941.74</v>
      </c>
      <c r="G22" s="617">
        <v>4384.41</v>
      </c>
      <c r="H22" s="617">
        <v>22154.880000000001</v>
      </c>
      <c r="I22" s="617">
        <v>122963.67000000001</v>
      </c>
    </row>
    <row r="23" spans="1:9" ht="15" customHeight="1">
      <c r="A23" s="619" t="s">
        <v>1286</v>
      </c>
      <c r="B23" s="617">
        <v>0</v>
      </c>
      <c r="C23" s="617">
        <v>0</v>
      </c>
      <c r="D23" s="617">
        <v>0</v>
      </c>
      <c r="E23" s="617">
        <v>0</v>
      </c>
      <c r="F23" s="617">
        <v>0</v>
      </c>
      <c r="G23" s="617">
        <v>0</v>
      </c>
      <c r="H23" s="617">
        <v>0</v>
      </c>
      <c r="I23" s="617">
        <v>0</v>
      </c>
    </row>
    <row r="24" spans="1:9" ht="15" customHeight="1">
      <c r="A24" s="619" t="s">
        <v>1287</v>
      </c>
      <c r="B24" s="617">
        <v>0</v>
      </c>
      <c r="C24" s="617">
        <v>0</v>
      </c>
      <c r="D24" s="617">
        <v>0</v>
      </c>
      <c r="E24" s="617">
        <v>0</v>
      </c>
      <c r="F24" s="617">
        <v>0</v>
      </c>
      <c r="G24" s="617">
        <v>0</v>
      </c>
      <c r="H24" s="617">
        <v>0</v>
      </c>
      <c r="I24" s="617">
        <v>0</v>
      </c>
    </row>
    <row r="25" spans="1:9" ht="15" customHeight="1">
      <c r="A25" s="619" t="s">
        <v>1288</v>
      </c>
      <c r="B25" s="617">
        <v>52042.99</v>
      </c>
      <c r="C25" s="617">
        <v>19538.849999999999</v>
      </c>
      <c r="D25" s="617">
        <v>28567.41</v>
      </c>
      <c r="E25" s="617">
        <v>12919.19</v>
      </c>
      <c r="F25" s="617">
        <v>31731.77</v>
      </c>
      <c r="G25" s="617">
        <v>27320.28</v>
      </c>
      <c r="H25" s="617">
        <v>32437.61</v>
      </c>
      <c r="I25" s="617">
        <v>204558.09999999998</v>
      </c>
    </row>
    <row r="26" spans="1:9" ht="15" customHeight="1">
      <c r="A26" s="619" t="s">
        <v>1289</v>
      </c>
      <c r="B26" s="617">
        <v>1685678.39</v>
      </c>
      <c r="C26" s="617">
        <v>1097305.31</v>
      </c>
      <c r="D26" s="617">
        <v>1575426.09</v>
      </c>
      <c r="E26" s="617">
        <v>911197.57</v>
      </c>
      <c r="F26" s="617">
        <v>1119222.55</v>
      </c>
      <c r="G26" s="617">
        <v>758943.96</v>
      </c>
      <c r="H26" s="617">
        <v>229547.73</v>
      </c>
      <c r="I26" s="617">
        <v>7377321.6000000006</v>
      </c>
    </row>
    <row r="27" spans="1:9" ht="15" customHeight="1">
      <c r="A27" s="619" t="s">
        <v>222</v>
      </c>
      <c r="B27" s="617">
        <v>0</v>
      </c>
      <c r="C27" s="617">
        <v>-3039.57</v>
      </c>
      <c r="D27" s="617">
        <v>0</v>
      </c>
      <c r="E27" s="617">
        <v>0</v>
      </c>
      <c r="F27" s="617">
        <v>-5053.75</v>
      </c>
      <c r="G27" s="617">
        <v>0</v>
      </c>
      <c r="H27" s="617">
        <v>0</v>
      </c>
      <c r="I27" s="617">
        <v>-8093.32</v>
      </c>
    </row>
    <row r="28" spans="1:9" ht="15" customHeight="1">
      <c r="A28" s="575" t="s">
        <v>223</v>
      </c>
      <c r="B28" s="617">
        <v>0</v>
      </c>
      <c r="C28" s="617">
        <v>63.13</v>
      </c>
      <c r="D28" s="617">
        <v>53.94</v>
      </c>
      <c r="E28" s="617">
        <v>811.4</v>
      </c>
      <c r="F28" s="617">
        <v>214.55</v>
      </c>
      <c r="G28" s="617">
        <v>95.78</v>
      </c>
      <c r="H28" s="617">
        <v>56.66</v>
      </c>
      <c r="I28" s="617">
        <v>1295.46</v>
      </c>
    </row>
    <row r="29" spans="1:9" ht="15" customHeight="1">
      <c r="A29" s="575" t="s">
        <v>233</v>
      </c>
      <c r="B29" s="617">
        <v>0</v>
      </c>
      <c r="C29" s="617">
        <v>2.94</v>
      </c>
      <c r="D29" s="617">
        <v>16.86</v>
      </c>
      <c r="E29" s="617">
        <v>173489.5</v>
      </c>
      <c r="F29" s="617">
        <v>627.92999999999995</v>
      </c>
      <c r="G29" s="617">
        <v>16935.099999999999</v>
      </c>
      <c r="H29" s="617">
        <v>0.65</v>
      </c>
      <c r="I29" s="617">
        <v>191072.97999999998</v>
      </c>
    </row>
    <row r="30" spans="1:9" ht="15" customHeight="1">
      <c r="A30" s="575" t="s">
        <v>239</v>
      </c>
      <c r="B30" s="617">
        <v>0</v>
      </c>
      <c r="C30" s="617">
        <v>0</v>
      </c>
      <c r="D30" s="617">
        <v>0</v>
      </c>
      <c r="E30" s="617">
        <v>0</v>
      </c>
      <c r="F30" s="617">
        <v>0</v>
      </c>
      <c r="G30" s="617">
        <v>0</v>
      </c>
      <c r="H30" s="617">
        <v>0</v>
      </c>
      <c r="I30" s="617">
        <v>0</v>
      </c>
    </row>
    <row r="31" spans="1:9" ht="15" customHeight="1">
      <c r="A31" s="620" t="s">
        <v>246</v>
      </c>
      <c r="B31" s="616">
        <v>171030.67</v>
      </c>
      <c r="C31" s="616">
        <v>49839.79</v>
      </c>
      <c r="D31" s="616">
        <v>3902</v>
      </c>
      <c r="E31" s="616">
        <v>312890.90999999997</v>
      </c>
      <c r="F31" s="616">
        <v>69495.75</v>
      </c>
      <c r="G31" s="616">
        <v>9268.26</v>
      </c>
      <c r="H31" s="616">
        <v>216.26</v>
      </c>
      <c r="I31" s="616">
        <v>616643.64</v>
      </c>
    </row>
    <row r="32" spans="1:9" ht="15" customHeight="1">
      <c r="A32" s="575" t="s">
        <v>264</v>
      </c>
      <c r="B32" s="617">
        <v>0</v>
      </c>
      <c r="C32" s="617">
        <v>0</v>
      </c>
      <c r="D32" s="617">
        <v>0</v>
      </c>
      <c r="E32" s="617">
        <v>0</v>
      </c>
      <c r="F32" s="617">
        <v>0</v>
      </c>
      <c r="G32" s="617">
        <v>0</v>
      </c>
      <c r="H32" s="617">
        <v>0</v>
      </c>
      <c r="I32" s="617">
        <v>0</v>
      </c>
    </row>
    <row r="33" spans="1:10" ht="15" customHeight="1">
      <c r="A33" s="575" t="s">
        <v>265</v>
      </c>
      <c r="B33" s="617">
        <v>170388.35</v>
      </c>
      <c r="C33" s="617">
        <v>48925.83</v>
      </c>
      <c r="D33" s="617">
        <v>0</v>
      </c>
      <c r="E33" s="617">
        <v>0</v>
      </c>
      <c r="F33" s="617">
        <v>66588.2</v>
      </c>
      <c r="G33" s="617">
        <v>7052.4</v>
      </c>
      <c r="H33" s="617">
        <v>0</v>
      </c>
      <c r="I33" s="617">
        <v>292954.78000000003</v>
      </c>
    </row>
    <row r="34" spans="1:10" ht="15" customHeight="1">
      <c r="A34" s="575" t="s">
        <v>274</v>
      </c>
      <c r="B34" s="617">
        <v>642.33000000000004</v>
      </c>
      <c r="C34" s="617">
        <v>913.96</v>
      </c>
      <c r="D34" s="617">
        <v>3902</v>
      </c>
      <c r="E34" s="617">
        <v>12832.58</v>
      </c>
      <c r="F34" s="617">
        <v>2907.55</v>
      </c>
      <c r="G34" s="617">
        <v>2215.85</v>
      </c>
      <c r="H34" s="617">
        <v>216.26</v>
      </c>
      <c r="I34" s="617">
        <v>23630.529999999995</v>
      </c>
    </row>
    <row r="35" spans="1:10" ht="15" customHeight="1">
      <c r="A35" s="575" t="s">
        <v>277</v>
      </c>
      <c r="B35" s="617">
        <v>0</v>
      </c>
      <c r="C35" s="617">
        <v>0</v>
      </c>
      <c r="D35" s="617">
        <v>0</v>
      </c>
      <c r="E35" s="617">
        <v>0</v>
      </c>
      <c r="F35" s="617">
        <v>0</v>
      </c>
      <c r="G35" s="617">
        <v>0</v>
      </c>
      <c r="H35" s="617">
        <v>0</v>
      </c>
      <c r="I35" s="617">
        <v>0</v>
      </c>
    </row>
    <row r="36" spans="1:10" ht="15" customHeight="1">
      <c r="A36" s="575" t="s">
        <v>283</v>
      </c>
      <c r="B36" s="617">
        <v>0</v>
      </c>
      <c r="C36" s="617">
        <v>0</v>
      </c>
      <c r="D36" s="617">
        <v>0</v>
      </c>
      <c r="E36" s="617">
        <v>300058.33</v>
      </c>
      <c r="F36" s="617">
        <v>0</v>
      </c>
      <c r="G36" s="617">
        <v>0</v>
      </c>
      <c r="H36" s="617">
        <v>0</v>
      </c>
      <c r="I36" s="617">
        <v>300058.33</v>
      </c>
    </row>
    <row r="37" spans="1:10" ht="15" customHeight="1">
      <c r="A37" s="575" t="s">
        <v>288</v>
      </c>
      <c r="B37" s="617">
        <v>0</v>
      </c>
      <c r="C37" s="617">
        <v>0</v>
      </c>
      <c r="D37" s="617">
        <v>0</v>
      </c>
      <c r="E37" s="617">
        <v>0</v>
      </c>
      <c r="F37" s="617">
        <v>0</v>
      </c>
      <c r="G37" s="617">
        <v>0</v>
      </c>
      <c r="H37" s="617">
        <v>0</v>
      </c>
      <c r="I37" s="617">
        <v>0</v>
      </c>
    </row>
    <row r="38" spans="1:10" ht="15" customHeight="1">
      <c r="A38" s="575" t="s">
        <v>455</v>
      </c>
      <c r="B38" s="617">
        <v>0</v>
      </c>
      <c r="C38" s="617">
        <v>0</v>
      </c>
      <c r="D38" s="617">
        <v>0</v>
      </c>
      <c r="E38" s="617">
        <v>0</v>
      </c>
      <c r="F38" s="617">
        <v>0</v>
      </c>
      <c r="G38" s="617">
        <v>0</v>
      </c>
      <c r="H38" s="617">
        <v>0</v>
      </c>
      <c r="I38" s="617">
        <v>0</v>
      </c>
    </row>
    <row r="39" spans="1:10" ht="15" customHeight="1">
      <c r="A39" s="620" t="s">
        <v>297</v>
      </c>
      <c r="B39" s="616">
        <v>1619239.72</v>
      </c>
      <c r="C39" s="616">
        <v>1112971.03</v>
      </c>
      <c r="D39" s="616">
        <v>1661312.79</v>
      </c>
      <c r="E39" s="616">
        <v>881771.6</v>
      </c>
      <c r="F39" s="616">
        <v>1632689.81</v>
      </c>
      <c r="G39" s="616">
        <v>810945.12</v>
      </c>
      <c r="H39" s="616">
        <v>336351.32</v>
      </c>
      <c r="I39" s="616">
        <v>8055281.3899999997</v>
      </c>
    </row>
    <row r="40" spans="1:10">
      <c r="A40" s="575" t="s">
        <v>298</v>
      </c>
      <c r="B40" s="617">
        <v>1315085.7</v>
      </c>
      <c r="C40" s="617">
        <v>1063168.2</v>
      </c>
      <c r="D40" s="617">
        <v>1228479.8999999999</v>
      </c>
      <c r="E40" s="617">
        <v>755876</v>
      </c>
      <c r="F40" s="617">
        <v>1540335.7</v>
      </c>
      <c r="G40" s="617">
        <v>745952.8</v>
      </c>
      <c r="H40" s="617">
        <v>304626.09999999998</v>
      </c>
      <c r="I40" s="617">
        <v>6953524.3999999994</v>
      </c>
    </row>
    <row r="41" spans="1:10">
      <c r="A41" s="575" t="s">
        <v>302</v>
      </c>
      <c r="B41" s="617">
        <v>0</v>
      </c>
      <c r="C41" s="617">
        <v>0.02</v>
      </c>
      <c r="D41" s="617">
        <v>0</v>
      </c>
      <c r="E41" s="617">
        <v>0.5</v>
      </c>
      <c r="F41" s="617">
        <v>0</v>
      </c>
      <c r="G41" s="617">
        <v>0</v>
      </c>
      <c r="H41" s="617">
        <v>0.02</v>
      </c>
      <c r="I41" s="617">
        <v>0.54</v>
      </c>
    </row>
    <row r="42" spans="1:10">
      <c r="A42" s="575" t="s">
        <v>306</v>
      </c>
      <c r="B42" s="617">
        <v>0</v>
      </c>
      <c r="C42" s="617">
        <v>0</v>
      </c>
      <c r="D42" s="617">
        <v>0</v>
      </c>
      <c r="E42" s="617">
        <v>0</v>
      </c>
      <c r="F42" s="617">
        <v>80275.199999999997</v>
      </c>
      <c r="G42" s="617">
        <v>0</v>
      </c>
      <c r="H42" s="617">
        <v>0</v>
      </c>
      <c r="I42" s="617">
        <v>80275.199999999997</v>
      </c>
    </row>
    <row r="43" spans="1:10">
      <c r="A43" s="575" t="s">
        <v>308</v>
      </c>
      <c r="B43" s="617">
        <v>41159.379999999997</v>
      </c>
      <c r="C43" s="617">
        <v>24473.57</v>
      </c>
      <c r="D43" s="617">
        <v>46010.96</v>
      </c>
      <c r="E43" s="617">
        <v>10312.42</v>
      </c>
      <c r="F43" s="617">
        <v>25538.01</v>
      </c>
      <c r="G43" s="617">
        <v>15070.04</v>
      </c>
      <c r="H43" s="617">
        <v>5632.75</v>
      </c>
      <c r="I43" s="617">
        <v>168197.13</v>
      </c>
    </row>
    <row r="44" spans="1:10">
      <c r="A44" s="575" t="s">
        <v>312</v>
      </c>
      <c r="B44" s="618">
        <v>262994.64</v>
      </c>
      <c r="C44" s="618">
        <v>25329.24</v>
      </c>
      <c r="D44" s="618">
        <v>386821.93</v>
      </c>
      <c r="E44" s="618">
        <v>115582.68</v>
      </c>
      <c r="F44" s="618">
        <v>-13459.09</v>
      </c>
      <c r="G44" s="618">
        <v>49922.28</v>
      </c>
      <c r="H44" s="618">
        <v>26092.45</v>
      </c>
      <c r="I44" s="618">
        <v>853284.13</v>
      </c>
    </row>
    <row r="45" spans="1:10">
      <c r="A45" s="619" t="s">
        <v>313</v>
      </c>
      <c r="B45" s="617">
        <v>162523.43</v>
      </c>
      <c r="C45" s="617">
        <v>10292.75</v>
      </c>
      <c r="D45" s="617">
        <v>315112.59000000003</v>
      </c>
      <c r="E45" s="617">
        <v>83789.72</v>
      </c>
      <c r="F45" s="617">
        <v>97562.02</v>
      </c>
      <c r="G45" s="617">
        <v>0</v>
      </c>
      <c r="H45" s="617">
        <v>9336.14</v>
      </c>
      <c r="I45" s="617">
        <v>678616.65</v>
      </c>
    </row>
    <row r="46" spans="1:10">
      <c r="A46" s="619" t="s">
        <v>314</v>
      </c>
      <c r="B46" s="617">
        <v>100471.22</v>
      </c>
      <c r="C46" s="617">
        <v>15036.49</v>
      </c>
      <c r="D46" s="617">
        <v>71709.350000000006</v>
      </c>
      <c r="E46" s="617">
        <v>31792.97</v>
      </c>
      <c r="F46" s="617">
        <v>-111021.12</v>
      </c>
      <c r="G46" s="617">
        <v>49922.28</v>
      </c>
      <c r="H46" s="617">
        <v>16756.32</v>
      </c>
      <c r="I46" s="617">
        <v>174667.51</v>
      </c>
    </row>
    <row r="47" spans="1:10">
      <c r="A47" s="621" t="s">
        <v>315</v>
      </c>
      <c r="B47" s="616">
        <v>1790270.39</v>
      </c>
      <c r="C47" s="616">
        <v>1162810.82</v>
      </c>
      <c r="D47" s="616">
        <v>1665214.8</v>
      </c>
      <c r="E47" s="616">
        <v>1194662.51</v>
      </c>
      <c r="F47" s="616">
        <v>1702185.57</v>
      </c>
      <c r="G47" s="616">
        <v>820213.38</v>
      </c>
      <c r="H47" s="616">
        <v>336567.58</v>
      </c>
      <c r="I47" s="616">
        <v>8671925.0499999989</v>
      </c>
      <c r="J47" s="599"/>
    </row>
    <row r="48" spans="1:10">
      <c r="A48" s="575" t="s">
        <v>316</v>
      </c>
      <c r="B48" s="617">
        <v>0</v>
      </c>
      <c r="C48" s="617">
        <v>0</v>
      </c>
      <c r="D48" s="617">
        <v>0</v>
      </c>
      <c r="E48" s="617">
        <v>0</v>
      </c>
      <c r="F48" s="617">
        <v>0</v>
      </c>
      <c r="G48" s="617">
        <v>0</v>
      </c>
      <c r="H48" s="617">
        <v>0</v>
      </c>
      <c r="I48" s="617">
        <v>0</v>
      </c>
    </row>
    <row r="49" spans="1:9">
      <c r="A49" s="575" t="s">
        <v>336</v>
      </c>
      <c r="B49" s="617">
        <v>243762.82</v>
      </c>
      <c r="C49" s="617">
        <v>763698.71</v>
      </c>
      <c r="D49" s="617">
        <v>0</v>
      </c>
      <c r="E49" s="617">
        <v>72280.009999999995</v>
      </c>
      <c r="F49" s="617">
        <v>126996.8</v>
      </c>
      <c r="G49" s="617">
        <v>0</v>
      </c>
      <c r="H49" s="617">
        <v>274885.09999999998</v>
      </c>
      <c r="I49" s="617">
        <v>1481623.44</v>
      </c>
    </row>
    <row r="50" spans="1:9">
      <c r="A50" s="658" t="s">
        <v>372</v>
      </c>
      <c r="B50" s="727">
        <v>192.61</v>
      </c>
      <c r="C50" s="727">
        <v>41.08</v>
      </c>
      <c r="D50" s="727">
        <v>0</v>
      </c>
      <c r="E50" s="727">
        <v>35.15</v>
      </c>
      <c r="F50" s="727">
        <v>549.45000000000005</v>
      </c>
      <c r="G50" s="727">
        <v>18.04</v>
      </c>
      <c r="H50" s="727">
        <v>43.7</v>
      </c>
      <c r="I50" s="727">
        <v>880.03</v>
      </c>
    </row>
    <row r="51" spans="1:9">
      <c r="A51" s="619" t="s">
        <v>384</v>
      </c>
      <c r="B51" s="617">
        <v>6876.76</v>
      </c>
      <c r="C51" s="617">
        <v>1961.7</v>
      </c>
      <c r="D51" s="617">
        <v>0</v>
      </c>
      <c r="E51" s="617">
        <v>15774.38</v>
      </c>
      <c r="F51" s="617">
        <v>2908.08</v>
      </c>
      <c r="G51" s="617">
        <v>52.4</v>
      </c>
      <c r="H51" s="617">
        <v>0</v>
      </c>
      <c r="I51" s="617">
        <v>27573.32</v>
      </c>
    </row>
    <row r="52" spans="1:9">
      <c r="A52" s="575" t="s">
        <v>975</v>
      </c>
      <c r="B52" s="618">
        <v>-6684.15</v>
      </c>
      <c r="C52" s="618">
        <v>-1920.62</v>
      </c>
      <c r="D52" s="618">
        <v>0</v>
      </c>
      <c r="E52" s="618">
        <v>-15739.23</v>
      </c>
      <c r="F52" s="618">
        <v>-2358.63</v>
      </c>
      <c r="G52" s="618">
        <v>-34.36</v>
      </c>
      <c r="H52" s="618">
        <v>43.7</v>
      </c>
      <c r="I52" s="618">
        <v>-26693.29</v>
      </c>
    </row>
    <row r="53" spans="1:9">
      <c r="A53" s="619" t="s">
        <v>391</v>
      </c>
      <c r="B53" s="617">
        <v>121171.3</v>
      </c>
      <c r="C53" s="617">
        <v>61693.69</v>
      </c>
      <c r="D53" s="617">
        <v>76980.08</v>
      </c>
      <c r="E53" s="617">
        <v>65087.03</v>
      </c>
      <c r="F53" s="617">
        <v>96790.66</v>
      </c>
      <c r="G53" s="617">
        <v>47196.67</v>
      </c>
      <c r="H53" s="617">
        <v>28421.4</v>
      </c>
      <c r="I53" s="617">
        <v>497340.83</v>
      </c>
    </row>
    <row r="54" spans="1:9">
      <c r="A54" s="619" t="s">
        <v>398</v>
      </c>
      <c r="B54" s="617">
        <v>11324.59</v>
      </c>
      <c r="C54" s="617">
        <v>37728.480000000003</v>
      </c>
      <c r="D54" s="617">
        <v>3681.35</v>
      </c>
      <c r="E54" s="617">
        <v>7854.31</v>
      </c>
      <c r="F54" s="617">
        <v>197499.97</v>
      </c>
      <c r="G54" s="617">
        <v>775.33</v>
      </c>
      <c r="H54" s="617">
        <v>10679.36</v>
      </c>
      <c r="I54" s="617">
        <v>269543.39</v>
      </c>
    </row>
    <row r="55" spans="1:9">
      <c r="A55" s="575" t="s">
        <v>974</v>
      </c>
      <c r="B55" s="618">
        <v>103162.56</v>
      </c>
      <c r="C55" s="618">
        <v>22044.6</v>
      </c>
      <c r="D55" s="618">
        <v>73298.73</v>
      </c>
      <c r="E55" s="618">
        <v>41493.480000000003</v>
      </c>
      <c r="F55" s="618">
        <v>-103067.95</v>
      </c>
      <c r="G55" s="618">
        <v>46386.97</v>
      </c>
      <c r="H55" s="618">
        <v>17785.740000000002</v>
      </c>
      <c r="I55" s="618">
        <v>201104.13000000003</v>
      </c>
    </row>
    <row r="56" spans="1:9">
      <c r="A56" s="619" t="s">
        <v>404</v>
      </c>
      <c r="B56" s="617">
        <v>0</v>
      </c>
      <c r="C56" s="617">
        <v>0</v>
      </c>
      <c r="D56" s="617">
        <v>0</v>
      </c>
      <c r="E56" s="617">
        <v>0</v>
      </c>
      <c r="F56" s="617">
        <v>0</v>
      </c>
      <c r="G56" s="617">
        <v>5455.93</v>
      </c>
      <c r="H56" s="617">
        <v>0</v>
      </c>
      <c r="I56" s="617">
        <v>5455.93</v>
      </c>
    </row>
    <row r="57" spans="1:9">
      <c r="A57" s="619" t="s">
        <v>412</v>
      </c>
      <c r="B57" s="617">
        <v>0</v>
      </c>
      <c r="C57" s="617">
        <v>3083.7</v>
      </c>
      <c r="D57" s="617">
        <v>0</v>
      </c>
      <c r="E57" s="617">
        <v>0</v>
      </c>
      <c r="F57" s="617">
        <v>0</v>
      </c>
      <c r="G57" s="617">
        <v>34.56</v>
      </c>
      <c r="H57" s="617">
        <v>0</v>
      </c>
      <c r="I57" s="617">
        <v>3118.2599999999998</v>
      </c>
    </row>
    <row r="58" spans="1:9">
      <c r="A58" s="575" t="s">
        <v>973</v>
      </c>
      <c r="B58" s="618">
        <v>103162.56</v>
      </c>
      <c r="C58" s="618">
        <v>18960.900000000001</v>
      </c>
      <c r="D58" s="618">
        <v>73298.73</v>
      </c>
      <c r="E58" s="618">
        <v>41493.480000000003</v>
      </c>
      <c r="F58" s="618">
        <v>-103067.95</v>
      </c>
      <c r="G58" s="618">
        <v>51808.34</v>
      </c>
      <c r="H58" s="618">
        <v>17785.740000000002</v>
      </c>
      <c r="I58" s="618">
        <v>203441.80000000002</v>
      </c>
    </row>
    <row r="59" spans="1:9">
      <c r="A59" s="619" t="s">
        <v>419</v>
      </c>
      <c r="B59" s="617">
        <v>2794.2</v>
      </c>
      <c r="C59" s="617">
        <v>3919.02</v>
      </c>
      <c r="D59" s="617">
        <v>1589.23</v>
      </c>
      <c r="E59" s="617">
        <v>9700.52</v>
      </c>
      <c r="F59" s="617">
        <v>8060.24</v>
      </c>
      <c r="G59" s="617">
        <v>1888.71</v>
      </c>
      <c r="H59" s="617">
        <v>1030.77</v>
      </c>
      <c r="I59" s="617">
        <v>28982.69</v>
      </c>
    </row>
    <row r="60" spans="1:9">
      <c r="A60" s="575" t="s">
        <v>972</v>
      </c>
      <c r="B60" s="618">
        <v>100368.36</v>
      </c>
      <c r="C60" s="618">
        <v>15041.88</v>
      </c>
      <c r="D60" s="618">
        <v>71709.490000000005</v>
      </c>
      <c r="E60" s="618">
        <v>31792.97</v>
      </c>
      <c r="F60" s="618">
        <v>-111128.19</v>
      </c>
      <c r="G60" s="618">
        <v>49919.63</v>
      </c>
      <c r="H60" s="618">
        <v>16754.97</v>
      </c>
      <c r="I60" s="618">
        <v>174459.11000000002</v>
      </c>
    </row>
    <row r="61" spans="1:9">
      <c r="A61" s="619" t="s">
        <v>429</v>
      </c>
      <c r="B61" s="617">
        <v>102.86</v>
      </c>
      <c r="C61" s="617">
        <v>2.0699999999999998</v>
      </c>
      <c r="D61" s="617">
        <v>-0.11</v>
      </c>
      <c r="E61" s="617">
        <v>0</v>
      </c>
      <c r="F61" s="617">
        <v>0</v>
      </c>
      <c r="G61" s="617">
        <v>2.65</v>
      </c>
      <c r="H61" s="617">
        <v>1.34</v>
      </c>
      <c r="I61" s="617">
        <v>108.81</v>
      </c>
    </row>
    <row r="62" spans="1:9">
      <c r="A62" s="619" t="s">
        <v>432</v>
      </c>
      <c r="B62" s="617">
        <v>0</v>
      </c>
      <c r="C62" s="617">
        <v>0</v>
      </c>
      <c r="D62" s="617">
        <v>0.04</v>
      </c>
      <c r="E62" s="617">
        <v>0</v>
      </c>
      <c r="F62" s="617">
        <v>0</v>
      </c>
      <c r="G62" s="617">
        <v>0</v>
      </c>
      <c r="H62" s="617">
        <v>0</v>
      </c>
      <c r="I62" s="617">
        <v>0.04</v>
      </c>
    </row>
    <row r="63" spans="1:9">
      <c r="A63" s="575" t="s">
        <v>1239</v>
      </c>
      <c r="B63" s="618">
        <v>100471.22</v>
      </c>
      <c r="C63" s="618">
        <v>15043.95</v>
      </c>
      <c r="D63" s="618">
        <v>71709.350000000006</v>
      </c>
      <c r="E63" s="618">
        <v>31792.97</v>
      </c>
      <c r="F63" s="618">
        <v>-111128.19</v>
      </c>
      <c r="G63" s="618">
        <v>49922.28</v>
      </c>
      <c r="H63" s="618">
        <v>16756.32</v>
      </c>
      <c r="I63" s="618">
        <v>174567.90000000002</v>
      </c>
    </row>
    <row r="64" spans="1:9">
      <c r="A64" s="619" t="s">
        <v>1051</v>
      </c>
      <c r="B64" s="617">
        <v>0</v>
      </c>
      <c r="C64" s="617">
        <v>2.0299999999999998</v>
      </c>
      <c r="D64" s="617">
        <v>0</v>
      </c>
      <c r="E64" s="617">
        <v>0</v>
      </c>
      <c r="F64" s="617">
        <v>0</v>
      </c>
      <c r="G64" s="617">
        <v>0</v>
      </c>
      <c r="H64" s="617">
        <v>0</v>
      </c>
      <c r="I64" s="617">
        <v>2.0299999999999998</v>
      </c>
    </row>
    <row r="65" spans="1:9">
      <c r="A65" s="619" t="s">
        <v>1052</v>
      </c>
      <c r="B65" s="617">
        <v>0</v>
      </c>
      <c r="C65" s="617">
        <v>0</v>
      </c>
      <c r="D65" s="617">
        <v>0</v>
      </c>
      <c r="E65" s="617">
        <v>0</v>
      </c>
      <c r="F65" s="617">
        <v>0</v>
      </c>
      <c r="G65" s="617">
        <v>0</v>
      </c>
      <c r="H65" s="617">
        <v>0</v>
      </c>
      <c r="I65" s="617">
        <v>0</v>
      </c>
    </row>
    <row r="66" spans="1:9">
      <c r="A66" s="575" t="s">
        <v>971</v>
      </c>
      <c r="B66" s="618">
        <v>100471.22</v>
      </c>
      <c r="C66" s="618">
        <v>15045.98</v>
      </c>
      <c r="D66" s="618">
        <v>71709.350000000006</v>
      </c>
      <c r="E66" s="618">
        <v>31792.97</v>
      </c>
      <c r="F66" s="618">
        <v>-111128.19</v>
      </c>
      <c r="G66" s="618">
        <v>49922.28</v>
      </c>
      <c r="H66" s="618">
        <v>16756.32</v>
      </c>
      <c r="I66" s="618">
        <v>174569.93</v>
      </c>
    </row>
    <row r="67" spans="1:9">
      <c r="A67" s="619" t="s">
        <v>1053</v>
      </c>
      <c r="B67" s="617">
        <v>0</v>
      </c>
      <c r="C67" s="617">
        <v>27.12</v>
      </c>
      <c r="D67" s="617">
        <v>0</v>
      </c>
      <c r="E67" s="617">
        <v>0</v>
      </c>
      <c r="F67" s="617">
        <v>107.07</v>
      </c>
      <c r="G67" s="617">
        <v>0</v>
      </c>
      <c r="H67" s="617">
        <v>0</v>
      </c>
      <c r="I67" s="617">
        <v>134.19</v>
      </c>
    </row>
    <row r="68" spans="1:9">
      <c r="A68" s="619" t="s">
        <v>1054</v>
      </c>
      <c r="B68" s="617">
        <v>0</v>
      </c>
      <c r="C68" s="617">
        <v>36.6</v>
      </c>
      <c r="D68" s="617">
        <v>0</v>
      </c>
      <c r="E68" s="617">
        <v>0</v>
      </c>
      <c r="F68" s="617">
        <v>0</v>
      </c>
      <c r="G68" s="617">
        <v>0</v>
      </c>
      <c r="H68" s="617">
        <v>0</v>
      </c>
      <c r="I68" s="617">
        <v>36.6</v>
      </c>
    </row>
    <row r="69" spans="1:9">
      <c r="A69" s="575" t="s">
        <v>1240</v>
      </c>
      <c r="B69" s="618">
        <v>100471.22</v>
      </c>
      <c r="C69" s="618">
        <v>15036.49</v>
      </c>
      <c r="D69" s="618">
        <v>71709.350000000006</v>
      </c>
      <c r="E69" s="618">
        <v>31792.97</v>
      </c>
      <c r="F69" s="618">
        <v>-111021.12</v>
      </c>
      <c r="G69" s="618">
        <v>49922.28</v>
      </c>
      <c r="H69" s="618">
        <v>16756.32</v>
      </c>
      <c r="I69" s="618">
        <v>174667.51</v>
      </c>
    </row>
    <row r="70" spans="1:9">
      <c r="A70" s="619" t="s">
        <v>437</v>
      </c>
      <c r="B70" s="617">
        <v>0</v>
      </c>
      <c r="C70" s="617">
        <v>0</v>
      </c>
      <c r="D70" s="617">
        <v>0</v>
      </c>
      <c r="E70" s="617">
        <v>0</v>
      </c>
      <c r="F70" s="617">
        <v>0</v>
      </c>
      <c r="G70" s="617">
        <v>0</v>
      </c>
      <c r="H70" s="617">
        <v>0</v>
      </c>
      <c r="I70" s="617">
        <v>0</v>
      </c>
    </row>
    <row r="71" spans="1:9">
      <c r="A71" s="575" t="s">
        <v>970</v>
      </c>
      <c r="B71" s="618">
        <v>100471.22</v>
      </c>
      <c r="C71" s="618">
        <v>15036.49</v>
      </c>
      <c r="D71" s="618">
        <v>71709.350000000006</v>
      </c>
      <c r="E71" s="618">
        <v>31792.97</v>
      </c>
      <c r="F71" s="618">
        <v>-111021.12</v>
      </c>
      <c r="G71" s="618">
        <v>49922.28</v>
      </c>
      <c r="H71" s="618">
        <v>16756.32</v>
      </c>
      <c r="I71" s="618">
        <v>174667.51</v>
      </c>
    </row>
    <row r="72" spans="1:9">
      <c r="A72" s="619" t="s">
        <v>438</v>
      </c>
      <c r="B72" s="617">
        <v>0</v>
      </c>
      <c r="C72" s="617">
        <v>0</v>
      </c>
      <c r="D72" s="617">
        <v>0</v>
      </c>
      <c r="E72" s="617">
        <v>0</v>
      </c>
      <c r="F72" s="617">
        <v>0</v>
      </c>
      <c r="G72" s="617">
        <v>0</v>
      </c>
      <c r="H72" s="617">
        <v>0</v>
      </c>
      <c r="I72" s="617">
        <v>0</v>
      </c>
    </row>
    <row r="73" spans="1:9">
      <c r="A73" s="620" t="s">
        <v>969</v>
      </c>
      <c r="B73" s="616">
        <v>100471.22</v>
      </c>
      <c r="C73" s="616">
        <v>15036.49</v>
      </c>
      <c r="D73" s="616">
        <v>71709.350000000006</v>
      </c>
      <c r="E73" s="616">
        <v>31792.97</v>
      </c>
      <c r="F73" s="616">
        <v>-111021.12</v>
      </c>
      <c r="G73" s="616">
        <v>49922.28</v>
      </c>
      <c r="H73" s="616">
        <v>16756.32</v>
      </c>
      <c r="I73" s="616">
        <v>174667.51</v>
      </c>
    </row>
    <row r="74" spans="1:9" ht="6" customHeight="1" thickBot="1">
      <c r="A74" s="576"/>
      <c r="B74" s="577"/>
      <c r="C74" s="577"/>
      <c r="D74" s="577"/>
      <c r="E74" s="577"/>
      <c r="F74" s="577"/>
      <c r="G74" s="577"/>
      <c r="H74" s="577"/>
      <c r="I74" s="578"/>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5"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78"/>
  <sheetViews>
    <sheetView zoomScaleNormal="100" workbookViewId="0">
      <selection activeCell="A3" sqref="A3:E3"/>
    </sheetView>
  </sheetViews>
  <sheetFormatPr defaultRowHeight="12.75"/>
  <cols>
    <col min="1" max="1" width="65.7109375" style="749" customWidth="1"/>
    <col min="2" max="2" width="18.7109375" style="737" customWidth="1"/>
    <col min="3" max="3" width="15" style="737" customWidth="1"/>
    <col min="4" max="4" width="65.7109375" style="737" customWidth="1"/>
    <col min="5" max="5" width="18.7109375" style="737" customWidth="1"/>
    <col min="6" max="256" width="9.140625" style="737"/>
    <col min="257" max="257" width="65.7109375" style="737" customWidth="1"/>
    <col min="258" max="258" width="18.7109375" style="737" customWidth="1"/>
    <col min="259" max="259" width="15" style="737" customWidth="1"/>
    <col min="260" max="260" width="65.7109375" style="737" customWidth="1"/>
    <col min="261" max="261" width="18.7109375" style="737" customWidth="1"/>
    <col min="262" max="512" width="9.140625" style="737"/>
    <col min="513" max="513" width="65.7109375" style="737" customWidth="1"/>
    <col min="514" max="514" width="18.7109375" style="737" customWidth="1"/>
    <col min="515" max="515" width="15" style="737" customWidth="1"/>
    <col min="516" max="516" width="65.7109375" style="737" customWidth="1"/>
    <col min="517" max="517" width="18.7109375" style="737" customWidth="1"/>
    <col min="518" max="768" width="9.140625" style="737"/>
    <col min="769" max="769" width="65.7109375" style="737" customWidth="1"/>
    <col min="770" max="770" width="18.7109375" style="737" customWidth="1"/>
    <col min="771" max="771" width="15" style="737" customWidth="1"/>
    <col min="772" max="772" width="65.7109375" style="737" customWidth="1"/>
    <col min="773" max="773" width="18.7109375" style="737" customWidth="1"/>
    <col min="774" max="1024" width="9.140625" style="737"/>
    <col min="1025" max="1025" width="65.7109375" style="737" customWidth="1"/>
    <col min="1026" max="1026" width="18.7109375" style="737" customWidth="1"/>
    <col min="1027" max="1027" width="15" style="737" customWidth="1"/>
    <col min="1028" max="1028" width="65.7109375" style="737" customWidth="1"/>
    <col min="1029" max="1029" width="18.7109375" style="737" customWidth="1"/>
    <col min="1030" max="1280" width="9.140625" style="737"/>
    <col min="1281" max="1281" width="65.7109375" style="737" customWidth="1"/>
    <col min="1282" max="1282" width="18.7109375" style="737" customWidth="1"/>
    <col min="1283" max="1283" width="15" style="737" customWidth="1"/>
    <col min="1284" max="1284" width="65.7109375" style="737" customWidth="1"/>
    <col min="1285" max="1285" width="18.7109375" style="737" customWidth="1"/>
    <col min="1286" max="1536" width="9.140625" style="737"/>
    <col min="1537" max="1537" width="65.7109375" style="737" customWidth="1"/>
    <col min="1538" max="1538" width="18.7109375" style="737" customWidth="1"/>
    <col min="1539" max="1539" width="15" style="737" customWidth="1"/>
    <col min="1540" max="1540" width="65.7109375" style="737" customWidth="1"/>
    <col min="1541" max="1541" width="18.7109375" style="737" customWidth="1"/>
    <col min="1542" max="1792" width="9.140625" style="737"/>
    <col min="1793" max="1793" width="65.7109375" style="737" customWidth="1"/>
    <col min="1794" max="1794" width="18.7109375" style="737" customWidth="1"/>
    <col min="1795" max="1795" width="15" style="737" customWidth="1"/>
    <col min="1796" max="1796" width="65.7109375" style="737" customWidth="1"/>
    <col min="1797" max="1797" width="18.7109375" style="737" customWidth="1"/>
    <col min="1798" max="2048" width="9.140625" style="737"/>
    <col min="2049" max="2049" width="65.7109375" style="737" customWidth="1"/>
    <col min="2050" max="2050" width="18.7109375" style="737" customWidth="1"/>
    <col min="2051" max="2051" width="15" style="737" customWidth="1"/>
    <col min="2052" max="2052" width="65.7109375" style="737" customWidth="1"/>
    <col min="2053" max="2053" width="18.7109375" style="737" customWidth="1"/>
    <col min="2054" max="2304" width="9.140625" style="737"/>
    <col min="2305" max="2305" width="65.7109375" style="737" customWidth="1"/>
    <col min="2306" max="2306" width="18.7109375" style="737" customWidth="1"/>
    <col min="2307" max="2307" width="15" style="737" customWidth="1"/>
    <col min="2308" max="2308" width="65.7109375" style="737" customWidth="1"/>
    <col min="2309" max="2309" width="18.7109375" style="737" customWidth="1"/>
    <col min="2310" max="2560" width="9.140625" style="737"/>
    <col min="2561" max="2561" width="65.7109375" style="737" customWidth="1"/>
    <col min="2562" max="2562" width="18.7109375" style="737" customWidth="1"/>
    <col min="2563" max="2563" width="15" style="737" customWidth="1"/>
    <col min="2564" max="2564" width="65.7109375" style="737" customWidth="1"/>
    <col min="2565" max="2565" width="18.7109375" style="737" customWidth="1"/>
    <col min="2566" max="2816" width="9.140625" style="737"/>
    <col min="2817" max="2817" width="65.7109375" style="737" customWidth="1"/>
    <col min="2818" max="2818" width="18.7109375" style="737" customWidth="1"/>
    <col min="2819" max="2819" width="15" style="737" customWidth="1"/>
    <col min="2820" max="2820" width="65.7109375" style="737" customWidth="1"/>
    <col min="2821" max="2821" width="18.7109375" style="737" customWidth="1"/>
    <col min="2822" max="3072" width="9.140625" style="737"/>
    <col min="3073" max="3073" width="65.7109375" style="737" customWidth="1"/>
    <col min="3074" max="3074" width="18.7109375" style="737" customWidth="1"/>
    <col min="3075" max="3075" width="15" style="737" customWidth="1"/>
    <col min="3076" max="3076" width="65.7109375" style="737" customWidth="1"/>
    <col min="3077" max="3077" width="18.7109375" style="737" customWidth="1"/>
    <col min="3078" max="3328" width="9.140625" style="737"/>
    <col min="3329" max="3329" width="65.7109375" style="737" customWidth="1"/>
    <col min="3330" max="3330" width="18.7109375" style="737" customWidth="1"/>
    <col min="3331" max="3331" width="15" style="737" customWidth="1"/>
    <col min="3332" max="3332" width="65.7109375" style="737" customWidth="1"/>
    <col min="3333" max="3333" width="18.7109375" style="737" customWidth="1"/>
    <col min="3334" max="3584" width="9.140625" style="737"/>
    <col min="3585" max="3585" width="65.7109375" style="737" customWidth="1"/>
    <col min="3586" max="3586" width="18.7109375" style="737" customWidth="1"/>
    <col min="3587" max="3587" width="15" style="737" customWidth="1"/>
    <col min="3588" max="3588" width="65.7109375" style="737" customWidth="1"/>
    <col min="3589" max="3589" width="18.7109375" style="737" customWidth="1"/>
    <col min="3590" max="3840" width="9.140625" style="737"/>
    <col min="3841" max="3841" width="65.7109375" style="737" customWidth="1"/>
    <col min="3842" max="3842" width="18.7109375" style="737" customWidth="1"/>
    <col min="3843" max="3843" width="15" style="737" customWidth="1"/>
    <col min="3844" max="3844" width="65.7109375" style="737" customWidth="1"/>
    <col min="3845" max="3845" width="18.7109375" style="737" customWidth="1"/>
    <col min="3846" max="4096" width="9.140625" style="737"/>
    <col min="4097" max="4097" width="65.7109375" style="737" customWidth="1"/>
    <col min="4098" max="4098" width="18.7109375" style="737" customWidth="1"/>
    <col min="4099" max="4099" width="15" style="737" customWidth="1"/>
    <col min="4100" max="4100" width="65.7109375" style="737" customWidth="1"/>
    <col min="4101" max="4101" width="18.7109375" style="737" customWidth="1"/>
    <col min="4102" max="4352" width="9.140625" style="737"/>
    <col min="4353" max="4353" width="65.7109375" style="737" customWidth="1"/>
    <col min="4354" max="4354" width="18.7109375" style="737" customWidth="1"/>
    <col min="4355" max="4355" width="15" style="737" customWidth="1"/>
    <col min="4356" max="4356" width="65.7109375" style="737" customWidth="1"/>
    <col min="4357" max="4357" width="18.7109375" style="737" customWidth="1"/>
    <col min="4358" max="4608" width="9.140625" style="737"/>
    <col min="4609" max="4609" width="65.7109375" style="737" customWidth="1"/>
    <col min="4610" max="4610" width="18.7109375" style="737" customWidth="1"/>
    <col min="4611" max="4611" width="15" style="737" customWidth="1"/>
    <col min="4612" max="4612" width="65.7109375" style="737" customWidth="1"/>
    <col min="4613" max="4613" width="18.7109375" style="737" customWidth="1"/>
    <col min="4614" max="4864" width="9.140625" style="737"/>
    <col min="4865" max="4865" width="65.7109375" style="737" customWidth="1"/>
    <col min="4866" max="4866" width="18.7109375" style="737" customWidth="1"/>
    <col min="4867" max="4867" width="15" style="737" customWidth="1"/>
    <col min="4868" max="4868" width="65.7109375" style="737" customWidth="1"/>
    <col min="4869" max="4869" width="18.7109375" style="737" customWidth="1"/>
    <col min="4870" max="5120" width="9.140625" style="737"/>
    <col min="5121" max="5121" width="65.7109375" style="737" customWidth="1"/>
    <col min="5122" max="5122" width="18.7109375" style="737" customWidth="1"/>
    <col min="5123" max="5123" width="15" style="737" customWidth="1"/>
    <col min="5124" max="5124" width="65.7109375" style="737" customWidth="1"/>
    <col min="5125" max="5125" width="18.7109375" style="737" customWidth="1"/>
    <col min="5126" max="5376" width="9.140625" style="737"/>
    <col min="5377" max="5377" width="65.7109375" style="737" customWidth="1"/>
    <col min="5378" max="5378" width="18.7109375" style="737" customWidth="1"/>
    <col min="5379" max="5379" width="15" style="737" customWidth="1"/>
    <col min="5380" max="5380" width="65.7109375" style="737" customWidth="1"/>
    <col min="5381" max="5381" width="18.7109375" style="737" customWidth="1"/>
    <col min="5382" max="5632" width="9.140625" style="737"/>
    <col min="5633" max="5633" width="65.7109375" style="737" customWidth="1"/>
    <col min="5634" max="5634" width="18.7109375" style="737" customWidth="1"/>
    <col min="5635" max="5635" width="15" style="737" customWidth="1"/>
    <col min="5636" max="5636" width="65.7109375" style="737" customWidth="1"/>
    <col min="5637" max="5637" width="18.7109375" style="737" customWidth="1"/>
    <col min="5638" max="5888" width="9.140625" style="737"/>
    <col min="5889" max="5889" width="65.7109375" style="737" customWidth="1"/>
    <col min="5890" max="5890" width="18.7109375" style="737" customWidth="1"/>
    <col min="5891" max="5891" width="15" style="737" customWidth="1"/>
    <col min="5892" max="5892" width="65.7109375" style="737" customWidth="1"/>
    <col min="5893" max="5893" width="18.7109375" style="737" customWidth="1"/>
    <col min="5894" max="6144" width="9.140625" style="737"/>
    <col min="6145" max="6145" width="65.7109375" style="737" customWidth="1"/>
    <col min="6146" max="6146" width="18.7109375" style="737" customWidth="1"/>
    <col min="6147" max="6147" width="15" style="737" customWidth="1"/>
    <col min="6148" max="6148" width="65.7109375" style="737" customWidth="1"/>
    <col min="6149" max="6149" width="18.7109375" style="737" customWidth="1"/>
    <col min="6150" max="6400" width="9.140625" style="737"/>
    <col min="6401" max="6401" width="65.7109375" style="737" customWidth="1"/>
    <col min="6402" max="6402" width="18.7109375" style="737" customWidth="1"/>
    <col min="6403" max="6403" width="15" style="737" customWidth="1"/>
    <col min="6404" max="6404" width="65.7109375" style="737" customWidth="1"/>
    <col min="6405" max="6405" width="18.7109375" style="737" customWidth="1"/>
    <col min="6406" max="6656" width="9.140625" style="737"/>
    <col min="6657" max="6657" width="65.7109375" style="737" customWidth="1"/>
    <col min="6658" max="6658" width="18.7109375" style="737" customWidth="1"/>
    <col min="6659" max="6659" width="15" style="737" customWidth="1"/>
    <col min="6660" max="6660" width="65.7109375" style="737" customWidth="1"/>
    <col min="6661" max="6661" width="18.7109375" style="737" customWidth="1"/>
    <col min="6662" max="6912" width="9.140625" style="737"/>
    <col min="6913" max="6913" width="65.7109375" style="737" customWidth="1"/>
    <col min="6914" max="6914" width="18.7109375" style="737" customWidth="1"/>
    <col min="6915" max="6915" width="15" style="737" customWidth="1"/>
    <col min="6916" max="6916" width="65.7109375" style="737" customWidth="1"/>
    <col min="6917" max="6917" width="18.7109375" style="737" customWidth="1"/>
    <col min="6918" max="7168" width="9.140625" style="737"/>
    <col min="7169" max="7169" width="65.7109375" style="737" customWidth="1"/>
    <col min="7170" max="7170" width="18.7109375" style="737" customWidth="1"/>
    <col min="7171" max="7171" width="15" style="737" customWidth="1"/>
    <col min="7172" max="7172" width="65.7109375" style="737" customWidth="1"/>
    <col min="7173" max="7173" width="18.7109375" style="737" customWidth="1"/>
    <col min="7174" max="7424" width="9.140625" style="737"/>
    <col min="7425" max="7425" width="65.7109375" style="737" customWidth="1"/>
    <col min="7426" max="7426" width="18.7109375" style="737" customWidth="1"/>
    <col min="7427" max="7427" width="15" style="737" customWidth="1"/>
    <col min="7428" max="7428" width="65.7109375" style="737" customWidth="1"/>
    <col min="7429" max="7429" width="18.7109375" style="737" customWidth="1"/>
    <col min="7430" max="7680" width="9.140625" style="737"/>
    <col min="7681" max="7681" width="65.7109375" style="737" customWidth="1"/>
    <col min="7682" max="7682" width="18.7109375" style="737" customWidth="1"/>
    <col min="7683" max="7683" width="15" style="737" customWidth="1"/>
    <col min="7684" max="7684" width="65.7109375" style="737" customWidth="1"/>
    <col min="7685" max="7685" width="18.7109375" style="737" customWidth="1"/>
    <col min="7686" max="7936" width="9.140625" style="737"/>
    <col min="7937" max="7937" width="65.7109375" style="737" customWidth="1"/>
    <col min="7938" max="7938" width="18.7109375" style="737" customWidth="1"/>
    <col min="7939" max="7939" width="15" style="737" customWidth="1"/>
    <col min="7940" max="7940" width="65.7109375" style="737" customWidth="1"/>
    <col min="7941" max="7941" width="18.7109375" style="737" customWidth="1"/>
    <col min="7942" max="8192" width="9.140625" style="737"/>
    <col min="8193" max="8193" width="65.7109375" style="737" customWidth="1"/>
    <col min="8194" max="8194" width="18.7109375" style="737" customWidth="1"/>
    <col min="8195" max="8195" width="15" style="737" customWidth="1"/>
    <col min="8196" max="8196" width="65.7109375" style="737" customWidth="1"/>
    <col min="8197" max="8197" width="18.7109375" style="737" customWidth="1"/>
    <col min="8198" max="8448" width="9.140625" style="737"/>
    <col min="8449" max="8449" width="65.7109375" style="737" customWidth="1"/>
    <col min="8450" max="8450" width="18.7109375" style="737" customWidth="1"/>
    <col min="8451" max="8451" width="15" style="737" customWidth="1"/>
    <col min="8452" max="8452" width="65.7109375" style="737" customWidth="1"/>
    <col min="8453" max="8453" width="18.7109375" style="737" customWidth="1"/>
    <col min="8454" max="8704" width="9.140625" style="737"/>
    <col min="8705" max="8705" width="65.7109375" style="737" customWidth="1"/>
    <col min="8706" max="8706" width="18.7109375" style="737" customWidth="1"/>
    <col min="8707" max="8707" width="15" style="737" customWidth="1"/>
    <col min="8708" max="8708" width="65.7109375" style="737" customWidth="1"/>
    <col min="8709" max="8709" width="18.7109375" style="737" customWidth="1"/>
    <col min="8710" max="8960" width="9.140625" style="737"/>
    <col min="8961" max="8961" width="65.7109375" style="737" customWidth="1"/>
    <col min="8962" max="8962" width="18.7109375" style="737" customWidth="1"/>
    <col min="8963" max="8963" width="15" style="737" customWidth="1"/>
    <col min="8964" max="8964" width="65.7109375" style="737" customWidth="1"/>
    <col min="8965" max="8965" width="18.7109375" style="737" customWidth="1"/>
    <col min="8966" max="9216" width="9.140625" style="737"/>
    <col min="9217" max="9217" width="65.7109375" style="737" customWidth="1"/>
    <col min="9218" max="9218" width="18.7109375" style="737" customWidth="1"/>
    <col min="9219" max="9219" width="15" style="737" customWidth="1"/>
    <col min="9220" max="9220" width="65.7109375" style="737" customWidth="1"/>
    <col min="9221" max="9221" width="18.7109375" style="737" customWidth="1"/>
    <col min="9222" max="9472" width="9.140625" style="737"/>
    <col min="9473" max="9473" width="65.7109375" style="737" customWidth="1"/>
    <col min="9474" max="9474" width="18.7109375" style="737" customWidth="1"/>
    <col min="9475" max="9475" width="15" style="737" customWidth="1"/>
    <col min="9476" max="9476" width="65.7109375" style="737" customWidth="1"/>
    <col min="9477" max="9477" width="18.7109375" style="737" customWidth="1"/>
    <col min="9478" max="9728" width="9.140625" style="737"/>
    <col min="9729" max="9729" width="65.7109375" style="737" customWidth="1"/>
    <col min="9730" max="9730" width="18.7109375" style="737" customWidth="1"/>
    <col min="9731" max="9731" width="15" style="737" customWidth="1"/>
    <col min="9732" max="9732" width="65.7109375" style="737" customWidth="1"/>
    <col min="9733" max="9733" width="18.7109375" style="737" customWidth="1"/>
    <col min="9734" max="9984" width="9.140625" style="737"/>
    <col min="9985" max="9985" width="65.7109375" style="737" customWidth="1"/>
    <col min="9986" max="9986" width="18.7109375" style="737" customWidth="1"/>
    <col min="9987" max="9987" width="15" style="737" customWidth="1"/>
    <col min="9988" max="9988" width="65.7109375" style="737" customWidth="1"/>
    <col min="9989" max="9989" width="18.7109375" style="737" customWidth="1"/>
    <col min="9990" max="10240" width="9.140625" style="737"/>
    <col min="10241" max="10241" width="65.7109375" style="737" customWidth="1"/>
    <col min="10242" max="10242" width="18.7109375" style="737" customWidth="1"/>
    <col min="10243" max="10243" width="15" style="737" customWidth="1"/>
    <col min="10244" max="10244" width="65.7109375" style="737" customWidth="1"/>
    <col min="10245" max="10245" width="18.7109375" style="737" customWidth="1"/>
    <col min="10246" max="10496" width="9.140625" style="737"/>
    <col min="10497" max="10497" width="65.7109375" style="737" customWidth="1"/>
    <col min="10498" max="10498" width="18.7109375" style="737" customWidth="1"/>
    <col min="10499" max="10499" width="15" style="737" customWidth="1"/>
    <col min="10500" max="10500" width="65.7109375" style="737" customWidth="1"/>
    <col min="10501" max="10501" width="18.7109375" style="737" customWidth="1"/>
    <col min="10502" max="10752" width="9.140625" style="737"/>
    <col min="10753" max="10753" width="65.7109375" style="737" customWidth="1"/>
    <col min="10754" max="10754" width="18.7109375" style="737" customWidth="1"/>
    <col min="10755" max="10755" width="15" style="737" customWidth="1"/>
    <col min="10756" max="10756" width="65.7109375" style="737" customWidth="1"/>
    <col min="10757" max="10757" width="18.7109375" style="737" customWidth="1"/>
    <col min="10758" max="11008" width="9.140625" style="737"/>
    <col min="11009" max="11009" width="65.7109375" style="737" customWidth="1"/>
    <col min="11010" max="11010" width="18.7109375" style="737" customWidth="1"/>
    <col min="11011" max="11011" width="15" style="737" customWidth="1"/>
    <col min="11012" max="11012" width="65.7109375" style="737" customWidth="1"/>
    <col min="11013" max="11013" width="18.7109375" style="737" customWidth="1"/>
    <col min="11014" max="11264" width="9.140625" style="737"/>
    <col min="11265" max="11265" width="65.7109375" style="737" customWidth="1"/>
    <col min="11266" max="11266" width="18.7109375" style="737" customWidth="1"/>
    <col min="11267" max="11267" width="15" style="737" customWidth="1"/>
    <col min="11268" max="11268" width="65.7109375" style="737" customWidth="1"/>
    <col min="11269" max="11269" width="18.7109375" style="737" customWidth="1"/>
    <col min="11270" max="11520" width="9.140625" style="737"/>
    <col min="11521" max="11521" width="65.7109375" style="737" customWidth="1"/>
    <col min="11522" max="11522" width="18.7109375" style="737" customWidth="1"/>
    <col min="11523" max="11523" width="15" style="737" customWidth="1"/>
    <col min="11524" max="11524" width="65.7109375" style="737" customWidth="1"/>
    <col min="11525" max="11525" width="18.7109375" style="737" customWidth="1"/>
    <col min="11526" max="11776" width="9.140625" style="737"/>
    <col min="11777" max="11777" width="65.7109375" style="737" customWidth="1"/>
    <col min="11778" max="11778" width="18.7109375" style="737" customWidth="1"/>
    <col min="11779" max="11779" width="15" style="737" customWidth="1"/>
    <col min="11780" max="11780" width="65.7109375" style="737" customWidth="1"/>
    <col min="11781" max="11781" width="18.7109375" style="737" customWidth="1"/>
    <col min="11782" max="12032" width="9.140625" style="737"/>
    <col min="12033" max="12033" width="65.7109375" style="737" customWidth="1"/>
    <col min="12034" max="12034" width="18.7109375" style="737" customWidth="1"/>
    <col min="12035" max="12035" width="15" style="737" customWidth="1"/>
    <col min="12036" max="12036" width="65.7109375" style="737" customWidth="1"/>
    <col min="12037" max="12037" width="18.7109375" style="737" customWidth="1"/>
    <col min="12038" max="12288" width="9.140625" style="737"/>
    <col min="12289" max="12289" width="65.7109375" style="737" customWidth="1"/>
    <col min="12290" max="12290" width="18.7109375" style="737" customWidth="1"/>
    <col min="12291" max="12291" width="15" style="737" customWidth="1"/>
    <col min="12292" max="12292" width="65.7109375" style="737" customWidth="1"/>
    <col min="12293" max="12293" width="18.7109375" style="737" customWidth="1"/>
    <col min="12294" max="12544" width="9.140625" style="737"/>
    <col min="12545" max="12545" width="65.7109375" style="737" customWidth="1"/>
    <col min="12546" max="12546" width="18.7109375" style="737" customWidth="1"/>
    <col min="12547" max="12547" width="15" style="737" customWidth="1"/>
    <col min="12548" max="12548" width="65.7109375" style="737" customWidth="1"/>
    <col min="12549" max="12549" width="18.7109375" style="737" customWidth="1"/>
    <col min="12550" max="12800" width="9.140625" style="737"/>
    <col min="12801" max="12801" width="65.7109375" style="737" customWidth="1"/>
    <col min="12802" max="12802" width="18.7109375" style="737" customWidth="1"/>
    <col min="12803" max="12803" width="15" style="737" customWidth="1"/>
    <col min="12804" max="12804" width="65.7109375" style="737" customWidth="1"/>
    <col min="12805" max="12805" width="18.7109375" style="737" customWidth="1"/>
    <col min="12806" max="13056" width="9.140625" style="737"/>
    <col min="13057" max="13057" width="65.7109375" style="737" customWidth="1"/>
    <col min="13058" max="13058" width="18.7109375" style="737" customWidth="1"/>
    <col min="13059" max="13059" width="15" style="737" customWidth="1"/>
    <col min="13060" max="13060" width="65.7109375" style="737" customWidth="1"/>
    <col min="13061" max="13061" width="18.7109375" style="737" customWidth="1"/>
    <col min="13062" max="13312" width="9.140625" style="737"/>
    <col min="13313" max="13313" width="65.7109375" style="737" customWidth="1"/>
    <col min="13314" max="13314" width="18.7109375" style="737" customWidth="1"/>
    <col min="13315" max="13315" width="15" style="737" customWidth="1"/>
    <col min="13316" max="13316" width="65.7109375" style="737" customWidth="1"/>
    <col min="13317" max="13317" width="18.7109375" style="737" customWidth="1"/>
    <col min="13318" max="13568" width="9.140625" style="737"/>
    <col min="13569" max="13569" width="65.7109375" style="737" customWidth="1"/>
    <col min="13570" max="13570" width="18.7109375" style="737" customWidth="1"/>
    <col min="13571" max="13571" width="15" style="737" customWidth="1"/>
    <col min="13572" max="13572" width="65.7109375" style="737" customWidth="1"/>
    <col min="13573" max="13573" width="18.7109375" style="737" customWidth="1"/>
    <col min="13574" max="13824" width="9.140625" style="737"/>
    <col min="13825" max="13825" width="65.7109375" style="737" customWidth="1"/>
    <col min="13826" max="13826" width="18.7109375" style="737" customWidth="1"/>
    <col min="13827" max="13827" width="15" style="737" customWidth="1"/>
    <col min="13828" max="13828" width="65.7109375" style="737" customWidth="1"/>
    <col min="13829" max="13829" width="18.7109375" style="737" customWidth="1"/>
    <col min="13830" max="14080" width="9.140625" style="737"/>
    <col min="14081" max="14081" width="65.7109375" style="737" customWidth="1"/>
    <col min="14082" max="14082" width="18.7109375" style="737" customWidth="1"/>
    <col min="14083" max="14083" width="15" style="737" customWidth="1"/>
    <col min="14084" max="14084" width="65.7109375" style="737" customWidth="1"/>
    <col min="14085" max="14085" width="18.7109375" style="737" customWidth="1"/>
    <col min="14086" max="14336" width="9.140625" style="737"/>
    <col min="14337" max="14337" width="65.7109375" style="737" customWidth="1"/>
    <col min="14338" max="14338" width="18.7109375" style="737" customWidth="1"/>
    <col min="14339" max="14339" width="15" style="737" customWidth="1"/>
    <col min="14340" max="14340" width="65.7109375" style="737" customWidth="1"/>
    <col min="14341" max="14341" width="18.7109375" style="737" customWidth="1"/>
    <col min="14342" max="14592" width="9.140625" style="737"/>
    <col min="14593" max="14593" width="65.7109375" style="737" customWidth="1"/>
    <col min="14594" max="14594" width="18.7109375" style="737" customWidth="1"/>
    <col min="14595" max="14595" width="15" style="737" customWidth="1"/>
    <col min="14596" max="14596" width="65.7109375" style="737" customWidth="1"/>
    <col min="14597" max="14597" width="18.7109375" style="737" customWidth="1"/>
    <col min="14598" max="14848" width="9.140625" style="737"/>
    <col min="14849" max="14849" width="65.7109375" style="737" customWidth="1"/>
    <col min="14850" max="14850" width="18.7109375" style="737" customWidth="1"/>
    <col min="14851" max="14851" width="15" style="737" customWidth="1"/>
    <col min="14852" max="14852" width="65.7109375" style="737" customWidth="1"/>
    <col min="14853" max="14853" width="18.7109375" style="737" customWidth="1"/>
    <col min="14854" max="15104" width="9.140625" style="737"/>
    <col min="15105" max="15105" width="65.7109375" style="737" customWidth="1"/>
    <col min="15106" max="15106" width="18.7109375" style="737" customWidth="1"/>
    <col min="15107" max="15107" width="15" style="737" customWidth="1"/>
    <col min="15108" max="15108" width="65.7109375" style="737" customWidth="1"/>
    <col min="15109" max="15109" width="18.7109375" style="737" customWidth="1"/>
    <col min="15110" max="15360" width="9.140625" style="737"/>
    <col min="15361" max="15361" width="65.7109375" style="737" customWidth="1"/>
    <col min="15362" max="15362" width="18.7109375" style="737" customWidth="1"/>
    <col min="15363" max="15363" width="15" style="737" customWidth="1"/>
    <col min="15364" max="15364" width="65.7109375" style="737" customWidth="1"/>
    <col min="15365" max="15365" width="18.7109375" style="737" customWidth="1"/>
    <col min="15366" max="15616" width="9.140625" style="737"/>
    <col min="15617" max="15617" width="65.7109375" style="737" customWidth="1"/>
    <col min="15618" max="15618" width="18.7109375" style="737" customWidth="1"/>
    <col min="15619" max="15619" width="15" style="737" customWidth="1"/>
    <col min="15620" max="15620" width="65.7109375" style="737" customWidth="1"/>
    <col min="15621" max="15621" width="18.7109375" style="737" customWidth="1"/>
    <col min="15622" max="15872" width="9.140625" style="737"/>
    <col min="15873" max="15873" width="65.7109375" style="737" customWidth="1"/>
    <col min="15874" max="15874" width="18.7109375" style="737" customWidth="1"/>
    <col min="15875" max="15875" width="15" style="737" customWidth="1"/>
    <col min="15876" max="15876" width="65.7109375" style="737" customWidth="1"/>
    <col min="15877" max="15877" width="18.7109375" style="737" customWidth="1"/>
    <col min="15878" max="16128" width="9.140625" style="737"/>
    <col min="16129" max="16129" width="65.7109375" style="737" customWidth="1"/>
    <col min="16130" max="16130" width="18.7109375" style="737" customWidth="1"/>
    <col min="16131" max="16131" width="15" style="737" customWidth="1"/>
    <col min="16132" max="16132" width="65.7109375" style="737" customWidth="1"/>
    <col min="16133" max="16133" width="18.7109375" style="737" customWidth="1"/>
    <col min="16134" max="16384" width="9.140625" style="737"/>
  </cols>
  <sheetData>
    <row r="1" spans="1:5" s="734" customFormat="1" ht="30" customHeight="1">
      <c r="A1" s="841" t="s">
        <v>29</v>
      </c>
      <c r="B1" s="841"/>
      <c r="C1" s="841"/>
      <c r="D1" s="841"/>
      <c r="E1" s="841"/>
    </row>
    <row r="2" spans="1:5" s="734" customFormat="1" ht="15" customHeight="1">
      <c r="A2" s="842" t="s">
        <v>1511</v>
      </c>
      <c r="B2" s="842"/>
      <c r="C2" s="842"/>
      <c r="D2" s="842"/>
      <c r="E2" s="842"/>
    </row>
    <row r="3" spans="1:5" s="734" customFormat="1" ht="15" customHeight="1">
      <c r="A3" s="842" t="s">
        <v>1504</v>
      </c>
      <c r="B3" s="842"/>
      <c r="C3" s="842"/>
      <c r="D3" s="842"/>
      <c r="E3" s="842"/>
    </row>
    <row r="4" spans="1:5" s="735" customFormat="1" ht="30" customHeight="1">
      <c r="A4" s="843" t="s">
        <v>512</v>
      </c>
      <c r="B4" s="843"/>
      <c r="C4" s="843"/>
      <c r="D4" s="843"/>
      <c r="E4" s="843"/>
    </row>
    <row r="5" spans="1:5" ht="3.75" customHeight="1">
      <c r="A5" s="736"/>
      <c r="B5" s="736"/>
      <c r="C5" s="736"/>
      <c r="D5" s="736"/>
      <c r="E5" s="736"/>
    </row>
    <row r="6" spans="1:5" s="738" customFormat="1" ht="30" customHeight="1">
      <c r="A6" s="844" t="s">
        <v>1512</v>
      </c>
      <c r="B6" s="844"/>
      <c r="C6" s="844"/>
      <c r="D6" s="844"/>
      <c r="E6" s="844"/>
    </row>
    <row r="7" spans="1:5" s="738" customFormat="1" ht="15" customHeight="1">
      <c r="A7" s="739"/>
      <c r="B7" s="739"/>
      <c r="C7" s="739"/>
      <c r="D7" s="739"/>
      <c r="E7" s="739"/>
    </row>
    <row r="8" spans="1:5" s="738" customFormat="1" ht="15" customHeight="1">
      <c r="A8" s="740" t="s">
        <v>1513</v>
      </c>
      <c r="B8" s="740">
        <v>31970284</v>
      </c>
      <c r="C8" s="741"/>
      <c r="D8" s="740" t="s">
        <v>1514</v>
      </c>
      <c r="E8" s="740">
        <v>5681220</v>
      </c>
    </row>
    <row r="9" spans="1:5" s="738" customFormat="1" ht="15" customHeight="1">
      <c r="A9" s="741"/>
      <c r="B9" s="741"/>
      <c r="C9" s="741"/>
      <c r="D9" s="741"/>
      <c r="E9" s="741"/>
    </row>
    <row r="10" spans="1:5" s="738" customFormat="1" ht="15" customHeight="1">
      <c r="A10" s="741" t="s">
        <v>1515</v>
      </c>
      <c r="B10" s="741">
        <v>26505696</v>
      </c>
      <c r="C10" s="741"/>
      <c r="D10" s="738" t="s">
        <v>1516</v>
      </c>
      <c r="E10" s="741">
        <v>1</v>
      </c>
    </row>
    <row r="11" spans="1:5" s="738" customFormat="1" ht="15" customHeight="1">
      <c r="A11" s="741" t="s">
        <v>1517</v>
      </c>
      <c r="B11" s="741">
        <v>15879300</v>
      </c>
      <c r="C11" s="741"/>
      <c r="D11" s="742" t="s">
        <v>1518</v>
      </c>
      <c r="E11" s="741">
        <v>1</v>
      </c>
    </row>
    <row r="12" spans="1:5" s="738" customFormat="1" ht="15" customHeight="1">
      <c r="A12" s="741" t="s">
        <v>1519</v>
      </c>
      <c r="B12" s="741">
        <v>3430365</v>
      </c>
      <c r="C12" s="741"/>
      <c r="E12" s="741"/>
    </row>
    <row r="13" spans="1:5" s="738" customFormat="1" ht="15" customHeight="1">
      <c r="A13" s="741" t="s">
        <v>1520</v>
      </c>
      <c r="B13" s="741">
        <v>3729726</v>
      </c>
      <c r="C13" s="741"/>
      <c r="D13" s="741" t="s">
        <v>1521</v>
      </c>
      <c r="E13" s="741">
        <v>5681219</v>
      </c>
    </row>
    <row r="14" spans="1:5" s="738" customFormat="1">
      <c r="A14" s="741" t="s">
        <v>1522</v>
      </c>
      <c r="B14" s="741">
        <v>3466305</v>
      </c>
      <c r="C14" s="741"/>
      <c r="D14" s="742" t="s">
        <v>1523</v>
      </c>
      <c r="E14" s="741">
        <v>5681219</v>
      </c>
    </row>
    <row r="15" spans="1:5" s="738" customFormat="1">
      <c r="A15" s="741"/>
      <c r="B15" s="741"/>
      <c r="C15" s="741"/>
    </row>
    <row r="16" spans="1:5" s="738" customFormat="1">
      <c r="B16" s="741"/>
      <c r="C16" s="741"/>
      <c r="D16" s="740" t="s">
        <v>1524</v>
      </c>
      <c r="E16" s="740">
        <v>139592027</v>
      </c>
    </row>
    <row r="17" spans="1:5" s="738" customFormat="1">
      <c r="A17" s="741" t="s">
        <v>1525</v>
      </c>
      <c r="B17" s="741">
        <v>5464588</v>
      </c>
      <c r="C17" s="741"/>
      <c r="D17" s="741"/>
      <c r="E17" s="741"/>
    </row>
    <row r="18" spans="1:5" s="738" customFormat="1">
      <c r="A18" s="741" t="s">
        <v>1526</v>
      </c>
      <c r="B18" s="741">
        <v>5200105</v>
      </c>
      <c r="C18" s="741"/>
      <c r="D18" s="741" t="s">
        <v>1527</v>
      </c>
      <c r="E18" s="741">
        <v>52556554</v>
      </c>
    </row>
    <row r="19" spans="1:5" s="738" customFormat="1">
      <c r="A19" s="741" t="s">
        <v>1528</v>
      </c>
      <c r="B19" s="741">
        <v>264483</v>
      </c>
      <c r="C19" s="741"/>
      <c r="D19" s="741" t="s">
        <v>1529</v>
      </c>
      <c r="E19" s="741">
        <v>52556553</v>
      </c>
    </row>
    <row r="20" spans="1:5" s="738" customFormat="1">
      <c r="A20" s="741"/>
      <c r="B20" s="740"/>
      <c r="C20" s="741"/>
      <c r="D20" s="742"/>
      <c r="E20" s="741"/>
    </row>
    <row r="21" spans="1:5" s="738" customFormat="1">
      <c r="A21" s="740" t="s">
        <v>1530</v>
      </c>
      <c r="B21" s="740">
        <v>124814896</v>
      </c>
      <c r="C21" s="741"/>
      <c r="D21" s="741" t="s">
        <v>1531</v>
      </c>
      <c r="E21" s="741">
        <v>8842957</v>
      </c>
    </row>
    <row r="22" spans="1:5" s="738" customFormat="1">
      <c r="A22" s="740"/>
      <c r="B22" s="741"/>
      <c r="C22" s="741"/>
      <c r="D22" s="741" t="s">
        <v>1532</v>
      </c>
      <c r="E22" s="741">
        <v>394911</v>
      </c>
    </row>
    <row r="23" spans="1:5" s="738" customFormat="1">
      <c r="A23" s="741" t="s">
        <v>1533</v>
      </c>
      <c r="B23" s="741">
        <v>91697540</v>
      </c>
      <c r="C23" s="741"/>
      <c r="D23" s="741" t="s">
        <v>1534</v>
      </c>
      <c r="E23" s="741">
        <v>8448046</v>
      </c>
    </row>
    <row r="24" spans="1:5" s="738" customFormat="1">
      <c r="A24" s="741" t="s">
        <v>1535</v>
      </c>
      <c r="B24" s="741">
        <v>91697540</v>
      </c>
      <c r="C24" s="741"/>
      <c r="D24" s="741"/>
      <c r="E24" s="741"/>
    </row>
    <row r="25" spans="1:5" s="738" customFormat="1">
      <c r="A25" s="741" t="s">
        <v>1536</v>
      </c>
      <c r="B25" s="741">
        <v>0</v>
      </c>
      <c r="C25" s="741"/>
      <c r="D25" s="741" t="s">
        <v>1537</v>
      </c>
      <c r="E25" s="741">
        <v>37497553</v>
      </c>
    </row>
    <row r="26" spans="1:5" s="738" customFormat="1">
      <c r="A26" s="742"/>
      <c r="B26" s="741"/>
      <c r="C26" s="741"/>
      <c r="D26" s="738" t="s">
        <v>1538</v>
      </c>
      <c r="E26" s="741">
        <v>37497553</v>
      </c>
    </row>
    <row r="27" spans="1:5" s="738" customFormat="1">
      <c r="A27" s="741" t="s">
        <v>1539</v>
      </c>
      <c r="B27" s="741">
        <v>21398070</v>
      </c>
      <c r="C27" s="741"/>
      <c r="D27" s="741"/>
      <c r="E27" s="741"/>
    </row>
    <row r="28" spans="1:5" s="738" customFormat="1">
      <c r="A28" s="741" t="s">
        <v>1540</v>
      </c>
      <c r="B28" s="741">
        <v>21398070</v>
      </c>
      <c r="C28" s="741"/>
      <c r="D28" s="742" t="s">
        <v>1541</v>
      </c>
      <c r="E28" s="741">
        <v>40517113</v>
      </c>
    </row>
    <row r="29" spans="1:5" s="738" customFormat="1">
      <c r="A29" s="741"/>
      <c r="B29" s="741"/>
      <c r="C29" s="741"/>
      <c r="D29" s="741" t="s">
        <v>1542</v>
      </c>
      <c r="E29" s="741">
        <v>40517113</v>
      </c>
    </row>
    <row r="30" spans="1:5" s="738" customFormat="1">
      <c r="A30" s="741" t="s">
        <v>1543</v>
      </c>
      <c r="B30" s="741">
        <v>11719286</v>
      </c>
      <c r="C30" s="741"/>
      <c r="D30" s="741"/>
      <c r="E30" s="741"/>
    </row>
    <row r="31" spans="1:5" s="738" customFormat="1">
      <c r="A31" s="741" t="s">
        <v>1544</v>
      </c>
      <c r="B31" s="741">
        <v>3382358</v>
      </c>
      <c r="C31" s="741"/>
      <c r="D31" s="741" t="s">
        <v>1545</v>
      </c>
      <c r="E31" s="741">
        <v>177850</v>
      </c>
    </row>
    <row r="32" spans="1:5" s="738" customFormat="1">
      <c r="A32" s="741" t="s">
        <v>1546</v>
      </c>
      <c r="B32" s="741">
        <v>7570983</v>
      </c>
      <c r="C32" s="741"/>
      <c r="D32" s="741" t="s">
        <v>1547</v>
      </c>
      <c r="E32" s="741">
        <v>31176</v>
      </c>
    </row>
    <row r="33" spans="1:5" s="738" customFormat="1">
      <c r="A33" s="741" t="s">
        <v>1548</v>
      </c>
      <c r="B33" s="741">
        <v>754475</v>
      </c>
      <c r="C33" s="741"/>
      <c r="D33" s="741" t="s">
        <v>1549</v>
      </c>
      <c r="E33" s="741">
        <v>191</v>
      </c>
    </row>
    <row r="34" spans="1:5" s="738" customFormat="1">
      <c r="A34" s="741" t="s">
        <v>1550</v>
      </c>
      <c r="B34" s="741">
        <v>1399</v>
      </c>
      <c r="C34" s="741"/>
      <c r="D34" s="741" t="s">
        <v>1551</v>
      </c>
      <c r="E34" s="741">
        <v>5798</v>
      </c>
    </row>
    <row r="35" spans="1:5" s="738" customFormat="1">
      <c r="A35" s="741" t="s">
        <v>1552</v>
      </c>
      <c r="B35" s="741">
        <v>0</v>
      </c>
      <c r="C35" s="741"/>
      <c r="D35" s="741" t="s">
        <v>1553</v>
      </c>
      <c r="E35" s="741">
        <v>140685</v>
      </c>
    </row>
    <row r="36" spans="1:5" s="738" customFormat="1">
      <c r="A36" s="741" t="s">
        <v>1554</v>
      </c>
      <c r="B36" s="741">
        <v>3530</v>
      </c>
      <c r="C36" s="741"/>
      <c r="D36" s="741"/>
      <c r="E36" s="741"/>
    </row>
    <row r="37" spans="1:5" s="738" customFormat="1">
      <c r="A37" s="741" t="s">
        <v>1555</v>
      </c>
      <c r="B37" s="741">
        <v>6541</v>
      </c>
      <c r="C37" s="741"/>
      <c r="D37" s="740" t="s">
        <v>1556</v>
      </c>
      <c r="E37" s="740">
        <v>2622150</v>
      </c>
    </row>
    <row r="38" spans="1:5" s="738" customFormat="1">
      <c r="A38" s="742"/>
      <c r="B38" s="742"/>
      <c r="C38" s="741"/>
      <c r="D38" s="741"/>
      <c r="E38" s="741"/>
    </row>
    <row r="39" spans="1:5" s="738" customFormat="1">
      <c r="A39" s="740" t="s">
        <v>1070</v>
      </c>
      <c r="B39" s="740">
        <v>275047</v>
      </c>
      <c r="C39" s="741"/>
      <c r="D39" s="741" t="s">
        <v>1557</v>
      </c>
      <c r="E39" s="741">
        <v>2622150</v>
      </c>
    </row>
    <row r="40" spans="1:5" s="738" customFormat="1">
      <c r="A40" s="740"/>
      <c r="B40" s="741"/>
      <c r="C40" s="741"/>
      <c r="D40" s="738" t="s">
        <v>1558</v>
      </c>
      <c r="E40" s="741">
        <v>2622150</v>
      </c>
    </row>
    <row r="41" spans="1:5" s="738" customFormat="1">
      <c r="A41" s="741" t="s">
        <v>1557</v>
      </c>
      <c r="B41" s="741">
        <v>275047</v>
      </c>
      <c r="C41" s="741"/>
      <c r="E41" s="741"/>
    </row>
    <row r="42" spans="1:5" s="738" customFormat="1">
      <c r="A42" s="741" t="s">
        <v>1559</v>
      </c>
      <c r="B42" s="741">
        <v>275047</v>
      </c>
      <c r="C42" s="741"/>
      <c r="E42" s="741"/>
    </row>
    <row r="43" spans="1:5" s="738" customFormat="1">
      <c r="C43" s="741"/>
      <c r="D43" s="743" t="s">
        <v>1560</v>
      </c>
      <c r="E43" s="740">
        <v>147895397</v>
      </c>
    </row>
    <row r="44" spans="1:5" s="738" customFormat="1">
      <c r="A44" s="741"/>
      <c r="B44" s="741"/>
      <c r="C44" s="741"/>
    </row>
    <row r="45" spans="1:5" s="738" customFormat="1">
      <c r="A45" s="742"/>
      <c r="B45" s="742"/>
      <c r="C45" s="741"/>
    </row>
    <row r="46" spans="1:5" s="738" customFormat="1">
      <c r="A46" s="742"/>
      <c r="B46" s="742"/>
      <c r="C46" s="741"/>
      <c r="D46" s="743" t="s">
        <v>1561</v>
      </c>
      <c r="E46" s="740"/>
    </row>
    <row r="47" spans="1:5" s="738" customFormat="1">
      <c r="A47" s="742"/>
      <c r="B47" s="742"/>
      <c r="C47" s="741"/>
      <c r="D47" s="741" t="s">
        <v>1562</v>
      </c>
      <c r="E47" s="741">
        <v>4048344</v>
      </c>
    </row>
    <row r="48" spans="1:5" s="738" customFormat="1">
      <c r="A48" s="742"/>
      <c r="B48" s="742"/>
      <c r="C48" s="741"/>
      <c r="D48" s="741" t="s">
        <v>308</v>
      </c>
      <c r="E48" s="741">
        <v>4195953</v>
      </c>
    </row>
    <row r="49" spans="1:5" s="738" customFormat="1">
      <c r="A49" s="742"/>
      <c r="B49" s="742"/>
      <c r="C49" s="741"/>
      <c r="D49" s="741" t="s">
        <v>1563</v>
      </c>
      <c r="E49" s="741">
        <v>920533</v>
      </c>
    </row>
    <row r="50" spans="1:5" s="738" customFormat="1">
      <c r="A50" s="742"/>
      <c r="B50" s="742"/>
      <c r="C50" s="741"/>
      <c r="D50" s="743" t="s">
        <v>1564</v>
      </c>
      <c r="E50" s="740">
        <v>9164830</v>
      </c>
    </row>
    <row r="51" spans="1:5" s="738" customFormat="1">
      <c r="A51" s="742"/>
      <c r="B51" s="742"/>
      <c r="C51" s="741"/>
    </row>
    <row r="52" spans="1:5" s="738" customFormat="1">
      <c r="A52" s="742"/>
      <c r="B52" s="742"/>
      <c r="C52" s="741"/>
    </row>
    <row r="53" spans="1:5" s="738" customFormat="1">
      <c r="A53" s="742"/>
      <c r="B53" s="742"/>
      <c r="C53" s="741"/>
      <c r="D53" s="740"/>
      <c r="E53" s="740"/>
    </row>
    <row r="54" spans="1:5" s="738" customFormat="1">
      <c r="A54" s="740" t="s">
        <v>1565</v>
      </c>
      <c r="B54" s="740">
        <v>157060227</v>
      </c>
      <c r="C54" s="741"/>
      <c r="D54" s="740" t="s">
        <v>1566</v>
      </c>
      <c r="E54" s="740">
        <v>157060227</v>
      </c>
    </row>
    <row r="55" spans="1:5" s="738" customFormat="1">
      <c r="A55" s="744"/>
      <c r="B55" s="740"/>
      <c r="C55" s="741"/>
      <c r="D55" s="740"/>
      <c r="E55" s="740"/>
    </row>
    <row r="56" spans="1:5" s="738" customFormat="1">
      <c r="A56" s="741" t="s">
        <v>1567</v>
      </c>
      <c r="B56" s="741">
        <v>559952949</v>
      </c>
      <c r="C56" s="741"/>
      <c r="D56" s="741" t="s">
        <v>1568</v>
      </c>
      <c r="E56" s="741">
        <v>559952949</v>
      </c>
    </row>
    <row r="57" spans="1:5" s="738" customFormat="1">
      <c r="A57" s="741"/>
      <c r="B57" s="741"/>
      <c r="C57" s="741"/>
      <c r="D57" s="741"/>
      <c r="E57" s="741"/>
    </row>
    <row r="58" spans="1:5" s="738" customFormat="1" ht="30" customHeight="1">
      <c r="A58" s="844" t="s">
        <v>1569</v>
      </c>
      <c r="B58" s="844"/>
      <c r="C58" s="844"/>
      <c r="D58" s="844"/>
      <c r="E58" s="844"/>
    </row>
    <row r="59" spans="1:5" s="738" customFormat="1">
      <c r="A59" s="745"/>
      <c r="B59" s="745"/>
      <c r="C59" s="745"/>
      <c r="D59" s="745"/>
      <c r="E59" s="745"/>
    </row>
    <row r="60" spans="1:5" s="738" customFormat="1">
      <c r="A60" s="740" t="s">
        <v>1570</v>
      </c>
      <c r="B60" s="740"/>
      <c r="C60" s="740"/>
      <c r="D60" s="740" t="s">
        <v>1571</v>
      </c>
      <c r="E60" s="741"/>
    </row>
    <row r="61" spans="1:5" s="738" customFormat="1">
      <c r="A61" s="741"/>
      <c r="B61" s="741"/>
      <c r="C61" s="741"/>
      <c r="D61" s="741" t="s">
        <v>1572</v>
      </c>
      <c r="E61" s="741">
        <v>19623</v>
      </c>
    </row>
    <row r="62" spans="1:5" s="738" customFormat="1">
      <c r="A62" s="741" t="s">
        <v>1573</v>
      </c>
      <c r="B62" s="741">
        <v>1169656</v>
      </c>
      <c r="C62" s="741"/>
      <c r="D62" s="741" t="s">
        <v>1574</v>
      </c>
      <c r="E62" s="741">
        <v>21753</v>
      </c>
    </row>
    <row r="63" spans="1:5" s="738" customFormat="1">
      <c r="A63" s="741" t="s">
        <v>1575</v>
      </c>
      <c r="B63" s="741">
        <v>4278</v>
      </c>
      <c r="C63" s="741"/>
      <c r="D63" s="741" t="s">
        <v>1576</v>
      </c>
      <c r="E63" s="741">
        <v>151639</v>
      </c>
    </row>
    <row r="64" spans="1:5" s="738" customFormat="1">
      <c r="A64" s="741" t="s">
        <v>1577</v>
      </c>
      <c r="B64" s="741">
        <v>46</v>
      </c>
      <c r="C64" s="741"/>
      <c r="D64" s="741" t="s">
        <v>1578</v>
      </c>
      <c r="E64" s="741">
        <v>39272</v>
      </c>
    </row>
    <row r="65" spans="1:5" s="738" customFormat="1">
      <c r="A65" s="741"/>
      <c r="B65" s="741"/>
      <c r="C65" s="741"/>
      <c r="D65" s="741" t="s">
        <v>1579</v>
      </c>
      <c r="E65" s="741">
        <v>15</v>
      </c>
    </row>
    <row r="66" spans="1:5" s="738" customFormat="1">
      <c r="A66" s="741"/>
      <c r="B66" s="741"/>
      <c r="C66" s="741"/>
      <c r="D66" s="741"/>
    </row>
    <row r="67" spans="1:5" s="738" customFormat="1">
      <c r="A67" s="741"/>
      <c r="B67" s="741"/>
      <c r="C67" s="741"/>
      <c r="D67" s="741"/>
      <c r="E67" s="741"/>
    </row>
    <row r="68" spans="1:5" s="738" customFormat="1">
      <c r="A68" s="740" t="s">
        <v>1580</v>
      </c>
      <c r="B68" s="740">
        <v>1173980</v>
      </c>
      <c r="C68" s="741"/>
      <c r="D68" s="740" t="s">
        <v>1581</v>
      </c>
      <c r="E68" s="740">
        <v>232302</v>
      </c>
    </row>
    <row r="69" spans="1:5" s="738" customFormat="1">
      <c r="A69" s="741"/>
      <c r="B69" s="741"/>
      <c r="C69" s="741"/>
      <c r="D69" s="741"/>
      <c r="E69" s="741"/>
    </row>
    <row r="70" spans="1:5" s="738" customFormat="1">
      <c r="A70" s="746"/>
      <c r="B70" s="745"/>
      <c r="C70" s="745"/>
    </row>
    <row r="71" spans="1:5" s="738" customFormat="1">
      <c r="A71" s="745"/>
      <c r="B71" s="745"/>
      <c r="C71" s="745"/>
      <c r="D71" s="741"/>
      <c r="E71" s="741"/>
    </row>
    <row r="72" spans="1:5" s="738" customFormat="1">
      <c r="A72" s="745"/>
      <c r="B72" s="745"/>
      <c r="C72" s="745"/>
      <c r="D72" s="741" t="s">
        <v>1582</v>
      </c>
      <c r="E72" s="741">
        <v>941678</v>
      </c>
    </row>
    <row r="73" spans="1:5" s="738" customFormat="1">
      <c r="A73" s="745"/>
      <c r="B73" s="745"/>
      <c r="C73" s="745"/>
      <c r="D73" s="741"/>
      <c r="E73" s="741"/>
    </row>
    <row r="74" spans="1:5" s="738" customFormat="1">
      <c r="A74" s="745"/>
      <c r="B74" s="745"/>
      <c r="C74" s="745"/>
      <c r="D74" s="741" t="s">
        <v>1583</v>
      </c>
      <c r="E74" s="747">
        <v>-21145</v>
      </c>
    </row>
    <row r="75" spans="1:5" s="738" customFormat="1">
      <c r="A75" s="745"/>
      <c r="B75" s="745"/>
      <c r="C75" s="745"/>
      <c r="D75" s="740"/>
      <c r="E75" s="740"/>
    </row>
    <row r="76" spans="1:5" s="738" customFormat="1">
      <c r="A76" s="745"/>
      <c r="B76" s="745"/>
      <c r="C76" s="745"/>
      <c r="D76" s="740" t="s">
        <v>1584</v>
      </c>
      <c r="E76" s="740">
        <v>920533</v>
      </c>
    </row>
    <row r="77" spans="1:5" s="738" customFormat="1" ht="13.5" thickBot="1">
      <c r="A77" s="748"/>
      <c r="B77" s="748"/>
      <c r="C77" s="748"/>
      <c r="D77" s="748"/>
      <c r="E77" s="748"/>
    </row>
    <row r="78" spans="1:5" s="738" customFormat="1">
      <c r="A78" s="742"/>
      <c r="B78" s="742"/>
      <c r="C78" s="742"/>
      <c r="D78" s="742"/>
      <c r="E78" s="742"/>
    </row>
  </sheetData>
  <mergeCells count="6">
    <mergeCell ref="A58:E58"/>
    <mergeCell ref="A1:E1"/>
    <mergeCell ref="A2:E2"/>
    <mergeCell ref="A3:E3"/>
    <mergeCell ref="A4:E4"/>
    <mergeCell ref="A6:E6"/>
  </mergeCells>
  <pageMargins left="0.96" right="0.46" top="0.78" bottom="0.78" header="0.5" footer="0.5"/>
  <pageSetup scale="49"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9"/>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45" t="s">
        <v>31</v>
      </c>
      <c r="B1" s="845"/>
      <c r="C1" s="7"/>
      <c r="D1" s="7"/>
      <c r="E1" s="7"/>
      <c r="F1" s="7"/>
      <c r="G1" s="7"/>
      <c r="H1" s="7"/>
    </row>
    <row r="2" spans="1:8">
      <c r="A2" s="8"/>
      <c r="B2" s="622"/>
      <c r="C2" s="7"/>
      <c r="D2" s="7"/>
      <c r="E2" s="7"/>
      <c r="F2" s="7"/>
      <c r="G2" s="7"/>
      <c r="H2" s="7"/>
    </row>
    <row r="3" spans="1:8">
      <c r="A3" s="8" t="s">
        <v>32</v>
      </c>
      <c r="B3" s="622"/>
      <c r="C3" s="7"/>
      <c r="D3" s="7"/>
      <c r="E3" s="7"/>
      <c r="F3" s="7"/>
      <c r="G3" s="7"/>
      <c r="H3" s="7"/>
    </row>
    <row r="4" spans="1:8">
      <c r="A4" s="622" t="s">
        <v>33</v>
      </c>
      <c r="B4" s="622" t="s">
        <v>34</v>
      </c>
      <c r="C4" s="7"/>
      <c r="D4" s="7"/>
      <c r="E4" s="7"/>
      <c r="F4" s="7"/>
      <c r="G4" s="7"/>
      <c r="H4" s="7"/>
    </row>
    <row r="5" spans="1:8">
      <c r="A5" s="622" t="s">
        <v>35</v>
      </c>
      <c r="B5" s="622" t="s">
        <v>36</v>
      </c>
      <c r="C5" s="7"/>
      <c r="D5" s="7"/>
      <c r="E5" s="7"/>
      <c r="F5" s="7"/>
      <c r="G5" s="7"/>
      <c r="H5" s="7"/>
    </row>
    <row r="6" spans="1:8">
      <c r="A6" s="622" t="s">
        <v>37</v>
      </c>
      <c r="B6" s="622" t="s">
        <v>38</v>
      </c>
      <c r="C6" s="7"/>
      <c r="D6" s="7"/>
      <c r="E6" s="7"/>
      <c r="F6" s="7"/>
      <c r="G6" s="7"/>
      <c r="H6" s="7"/>
    </row>
    <row r="7" spans="1:8">
      <c r="A7" s="622" t="s">
        <v>39</v>
      </c>
      <c r="B7" s="622" t="s">
        <v>40</v>
      </c>
      <c r="C7" s="7"/>
      <c r="D7" s="7"/>
      <c r="E7" s="7"/>
      <c r="F7" s="7"/>
      <c r="G7" s="7"/>
      <c r="H7" s="7"/>
    </row>
    <row r="8" spans="1:8">
      <c r="A8" s="622" t="s">
        <v>41</v>
      </c>
      <c r="B8" s="622" t="s">
        <v>42</v>
      </c>
      <c r="C8" s="7"/>
      <c r="D8" s="7"/>
      <c r="E8" s="7"/>
      <c r="F8" s="7"/>
      <c r="G8" s="7"/>
      <c r="H8" s="7"/>
    </row>
    <row r="9" spans="1:8">
      <c r="A9" s="622" t="s">
        <v>43</v>
      </c>
      <c r="B9" s="622" t="s">
        <v>44</v>
      </c>
      <c r="C9" s="7"/>
      <c r="D9" s="7"/>
      <c r="E9" s="7"/>
      <c r="F9" s="7"/>
      <c r="G9" s="7"/>
      <c r="H9" s="7"/>
    </row>
    <row r="10" spans="1:8">
      <c r="A10" s="622" t="s">
        <v>45</v>
      </c>
      <c r="B10" s="622" t="s">
        <v>46</v>
      </c>
      <c r="C10" s="7"/>
      <c r="D10" s="7"/>
      <c r="E10" s="7"/>
      <c r="F10" s="7"/>
      <c r="G10" s="7"/>
      <c r="H10" s="7"/>
    </row>
    <row r="11" spans="1:8">
      <c r="A11" s="622" t="s">
        <v>47</v>
      </c>
      <c r="B11" s="622" t="s">
        <v>48</v>
      </c>
      <c r="C11" s="7"/>
      <c r="D11" s="7"/>
      <c r="E11" s="7"/>
      <c r="F11" s="7"/>
      <c r="G11" s="7"/>
      <c r="H11" s="7"/>
    </row>
    <row r="12" spans="1:8">
      <c r="A12" s="622" t="s">
        <v>49</v>
      </c>
      <c r="B12" s="622" t="s">
        <v>50</v>
      </c>
      <c r="C12" s="7"/>
      <c r="D12" s="7"/>
      <c r="E12" s="7"/>
      <c r="F12" s="7"/>
      <c r="G12" s="7"/>
      <c r="H12" s="7"/>
    </row>
    <row r="13" spans="1:8">
      <c r="A13" s="622" t="s">
        <v>51</v>
      </c>
      <c r="B13" s="622" t="s">
        <v>52</v>
      </c>
      <c r="C13" s="7"/>
      <c r="D13" s="7"/>
      <c r="E13" s="7"/>
      <c r="F13" s="7"/>
      <c r="G13" s="7"/>
      <c r="H13" s="7"/>
    </row>
    <row r="14" spans="1:8">
      <c r="A14" s="622" t="s">
        <v>53</v>
      </c>
      <c r="B14" s="622" t="s">
        <v>54</v>
      </c>
      <c r="C14" s="7"/>
      <c r="D14" s="7"/>
      <c r="E14" s="7"/>
      <c r="F14" s="7"/>
      <c r="G14" s="7"/>
      <c r="H14" s="7"/>
    </row>
    <row r="15" spans="1:8">
      <c r="A15" s="622" t="s">
        <v>55</v>
      </c>
      <c r="B15" s="622" t="s">
        <v>56</v>
      </c>
      <c r="C15" s="7"/>
      <c r="D15" s="7"/>
      <c r="E15" s="7"/>
      <c r="F15" s="7"/>
      <c r="G15" s="7"/>
      <c r="H15" s="7"/>
    </row>
    <row r="16" spans="1:8" s="5" customFormat="1">
      <c r="A16" s="622" t="s">
        <v>1499</v>
      </c>
      <c r="B16" s="622" t="s">
        <v>980</v>
      </c>
      <c r="C16" s="7"/>
      <c r="D16" s="7"/>
      <c r="E16" s="7"/>
      <c r="F16" s="7"/>
      <c r="G16" s="7"/>
      <c r="H16" s="7"/>
    </row>
    <row r="17" spans="1:8">
      <c r="A17" s="622"/>
      <c r="B17" s="622"/>
      <c r="C17" s="7"/>
      <c r="D17" s="7"/>
      <c r="E17" s="7"/>
      <c r="F17" s="7"/>
      <c r="G17" s="7"/>
      <c r="H17" s="7"/>
    </row>
    <row r="18" spans="1:8">
      <c r="A18" s="8" t="s">
        <v>57</v>
      </c>
      <c r="B18" s="622"/>
      <c r="C18" s="7"/>
      <c r="D18" s="7"/>
      <c r="E18" s="7"/>
      <c r="F18" s="7"/>
      <c r="G18" s="7"/>
      <c r="H18" s="7"/>
    </row>
    <row r="19" spans="1:8">
      <c r="A19" s="622" t="s">
        <v>1465</v>
      </c>
      <c r="B19" s="622" t="s">
        <v>58</v>
      </c>
      <c r="C19" s="7"/>
      <c r="D19" s="7"/>
      <c r="E19" s="7"/>
      <c r="F19" s="7"/>
      <c r="G19" s="7"/>
      <c r="H19" s="7"/>
    </row>
    <row r="20" spans="1:8">
      <c r="A20" s="622" t="s">
        <v>59</v>
      </c>
      <c r="B20" s="622" t="s">
        <v>60</v>
      </c>
      <c r="C20" s="7"/>
      <c r="D20" s="7"/>
      <c r="E20" s="7"/>
      <c r="F20" s="7"/>
      <c r="G20" s="7"/>
      <c r="H20" s="7"/>
    </row>
    <row r="21" spans="1:8">
      <c r="A21" s="622"/>
      <c r="B21" s="622"/>
      <c r="C21" s="7"/>
      <c r="D21" s="7"/>
      <c r="E21" s="7"/>
      <c r="F21" s="7"/>
      <c r="G21" s="7"/>
      <c r="H21" s="7"/>
    </row>
    <row r="22" spans="1:8">
      <c r="A22" s="8" t="s">
        <v>61</v>
      </c>
      <c r="B22" s="622"/>
      <c r="C22" s="7"/>
      <c r="D22" s="7"/>
      <c r="E22" s="7"/>
      <c r="F22" s="7"/>
      <c r="G22" s="7"/>
      <c r="H22" s="7"/>
    </row>
    <row r="23" spans="1:8">
      <c r="A23" s="622" t="s">
        <v>62</v>
      </c>
      <c r="B23" s="622" t="s">
        <v>63</v>
      </c>
      <c r="C23" s="7"/>
      <c r="D23" s="7"/>
      <c r="E23" s="7"/>
      <c r="F23" s="7"/>
      <c r="G23" s="7"/>
      <c r="H23" s="7"/>
    </row>
    <row r="24" spans="1:8">
      <c r="A24" s="622" t="s">
        <v>64</v>
      </c>
      <c r="B24" s="622" t="s">
        <v>65</v>
      </c>
      <c r="C24" s="7"/>
      <c r="D24" s="7"/>
      <c r="E24" s="7"/>
      <c r="F24" s="7"/>
      <c r="G24" s="7"/>
      <c r="H24" s="7"/>
    </row>
    <row r="25" spans="1:8">
      <c r="A25" s="622" t="s">
        <v>66</v>
      </c>
      <c r="B25" s="622" t="s">
        <v>67</v>
      </c>
      <c r="C25" s="7"/>
      <c r="D25" s="7"/>
      <c r="E25" s="7"/>
      <c r="F25" s="7"/>
      <c r="G25" s="7"/>
      <c r="H25" s="7"/>
    </row>
    <row r="26" spans="1:8">
      <c r="A26" s="622"/>
      <c r="B26" s="622"/>
      <c r="C26" s="7"/>
      <c r="D26" s="7"/>
      <c r="E26" s="7"/>
      <c r="F26" s="7"/>
      <c r="G26" s="7"/>
      <c r="H26" s="7"/>
    </row>
    <row r="27" spans="1:8">
      <c r="A27" s="8" t="s">
        <v>517</v>
      </c>
      <c r="B27" s="622"/>
      <c r="C27" s="7"/>
      <c r="D27" s="7"/>
      <c r="E27" s="7"/>
      <c r="F27" s="7"/>
      <c r="G27" s="7"/>
      <c r="H27" s="7"/>
    </row>
    <row r="28" spans="1:8">
      <c r="A28" s="622" t="s">
        <v>1376</v>
      </c>
      <c r="B28" s="622" t="s">
        <v>68</v>
      </c>
      <c r="C28" s="7"/>
      <c r="D28" s="7"/>
      <c r="E28" s="7"/>
      <c r="F28" s="7"/>
      <c r="G28" s="7"/>
      <c r="H28" s="7"/>
    </row>
    <row r="29" spans="1:8">
      <c r="A29" s="622" t="s">
        <v>1377</v>
      </c>
      <c r="B29" s="622" t="s">
        <v>69</v>
      </c>
      <c r="C29" s="7"/>
      <c r="D29" s="7"/>
      <c r="E29" s="7"/>
      <c r="F29" s="7"/>
      <c r="G29" s="7"/>
      <c r="H29" s="7"/>
    </row>
    <row r="30" spans="1:8">
      <c r="A30" s="622" t="s">
        <v>1378</v>
      </c>
      <c r="B30" s="622" t="s">
        <v>70</v>
      </c>
      <c r="C30" s="7"/>
      <c r="D30" s="7"/>
      <c r="E30" s="7"/>
      <c r="F30" s="7"/>
      <c r="G30" s="7"/>
      <c r="H30" s="7"/>
    </row>
    <row r="31" spans="1:8">
      <c r="A31" s="622" t="s">
        <v>1475</v>
      </c>
      <c r="B31" s="622" t="s">
        <v>71</v>
      </c>
      <c r="C31" s="7"/>
      <c r="D31" s="7"/>
      <c r="E31" s="7"/>
      <c r="F31" s="7"/>
      <c r="G31" s="7"/>
      <c r="H31" s="7"/>
    </row>
    <row r="32" spans="1:8">
      <c r="A32" s="622" t="s">
        <v>1379</v>
      </c>
      <c r="B32" s="622" t="s">
        <v>72</v>
      </c>
      <c r="C32" s="7"/>
      <c r="D32" s="7"/>
      <c r="E32" s="7"/>
      <c r="F32" s="7"/>
      <c r="G32" s="7"/>
      <c r="H32" s="7"/>
    </row>
    <row r="33" spans="1:8">
      <c r="A33" s="622" t="s">
        <v>1466</v>
      </c>
      <c r="B33" s="622" t="s">
        <v>73</v>
      </c>
      <c r="C33" s="7"/>
      <c r="D33" s="7"/>
      <c r="E33" s="7"/>
      <c r="F33" s="7"/>
      <c r="G33" s="7"/>
      <c r="H33" s="7"/>
    </row>
    <row r="34" spans="1:8">
      <c r="A34" s="622" t="s">
        <v>1380</v>
      </c>
      <c r="B34" s="622" t="s">
        <v>74</v>
      </c>
      <c r="C34" s="7"/>
      <c r="D34" s="7"/>
      <c r="E34" s="7"/>
      <c r="F34" s="7"/>
      <c r="G34" s="7"/>
      <c r="H34" s="7"/>
    </row>
    <row r="35" spans="1:8">
      <c r="A35" s="622" t="s">
        <v>1467</v>
      </c>
      <c r="B35" s="622" t="s">
        <v>75</v>
      </c>
      <c r="C35" s="7"/>
      <c r="D35" s="7"/>
      <c r="E35" s="7"/>
      <c r="F35" s="7"/>
      <c r="G35" s="7"/>
      <c r="H35" s="7"/>
    </row>
    <row r="36" spans="1:8">
      <c r="A36" s="622" t="s">
        <v>1468</v>
      </c>
      <c r="B36" s="622" t="s">
        <v>76</v>
      </c>
      <c r="C36" s="7"/>
      <c r="D36" s="7"/>
      <c r="E36" s="7"/>
      <c r="F36" s="7"/>
      <c r="G36" s="7"/>
      <c r="H36" s="7"/>
    </row>
    <row r="37" spans="1:8">
      <c r="A37" s="622" t="s">
        <v>1469</v>
      </c>
      <c r="B37" s="622" t="s">
        <v>77</v>
      </c>
      <c r="C37" s="7"/>
      <c r="D37" s="7"/>
      <c r="E37" s="7"/>
      <c r="F37" s="7"/>
      <c r="G37" s="7"/>
      <c r="H37" s="7"/>
    </row>
    <row r="38" spans="1:8">
      <c r="A38" s="622" t="s">
        <v>1390</v>
      </c>
      <c r="B38" s="622" t="s">
        <v>78</v>
      </c>
      <c r="C38" s="7"/>
      <c r="D38" s="7"/>
      <c r="E38" s="7"/>
      <c r="F38" s="7"/>
      <c r="G38" s="7"/>
      <c r="H38" s="7"/>
    </row>
    <row r="39" spans="1:8">
      <c r="A39" s="622" t="s">
        <v>1388</v>
      </c>
      <c r="B39" s="622" t="s">
        <v>79</v>
      </c>
      <c r="C39" s="7"/>
      <c r="D39" s="7"/>
      <c r="E39" s="7"/>
      <c r="F39" s="7"/>
      <c r="G39" s="7"/>
      <c r="H39" s="7"/>
    </row>
    <row r="40" spans="1:8">
      <c r="A40" s="622" t="s">
        <v>1381</v>
      </c>
      <c r="B40" s="622" t="s">
        <v>80</v>
      </c>
      <c r="C40" s="7"/>
      <c r="D40" s="7"/>
      <c r="E40" s="7"/>
      <c r="F40" s="7"/>
      <c r="G40" s="7"/>
      <c r="H40" s="7"/>
    </row>
    <row r="41" spans="1:8">
      <c r="A41" s="622" t="s">
        <v>1386</v>
      </c>
      <c r="B41" s="622" t="s">
        <v>81</v>
      </c>
      <c r="C41" s="7"/>
      <c r="D41" s="7"/>
      <c r="E41" s="7"/>
      <c r="F41" s="7"/>
      <c r="G41" s="7"/>
      <c r="H41" s="7"/>
    </row>
    <row r="42" spans="1:8">
      <c r="A42" s="622" t="s">
        <v>1389</v>
      </c>
      <c r="B42" s="622" t="s">
        <v>82</v>
      </c>
      <c r="C42" s="7"/>
      <c r="D42" s="7"/>
      <c r="E42" s="7"/>
      <c r="F42" s="7"/>
      <c r="G42" s="7"/>
      <c r="H42" s="7"/>
    </row>
    <row r="43" spans="1:8">
      <c r="A43" s="622" t="s">
        <v>1387</v>
      </c>
      <c r="B43" s="622" t="s">
        <v>83</v>
      </c>
      <c r="C43" s="7"/>
      <c r="D43" s="7"/>
      <c r="E43" s="7"/>
      <c r="F43" s="7"/>
      <c r="G43" s="7"/>
      <c r="H43" s="7"/>
    </row>
    <row r="44" spans="1:8">
      <c r="A44" s="622" t="s">
        <v>1392</v>
      </c>
      <c r="B44" s="622" t="s">
        <v>84</v>
      </c>
      <c r="C44" s="7"/>
      <c r="D44" s="7"/>
      <c r="E44" s="7"/>
      <c r="F44" s="7"/>
      <c r="G44" s="7"/>
      <c r="H44" s="7"/>
    </row>
    <row r="45" spans="1:8">
      <c r="A45" s="622" t="s">
        <v>1391</v>
      </c>
      <c r="B45" s="622" t="s">
        <v>85</v>
      </c>
      <c r="C45" s="7"/>
      <c r="D45" s="7"/>
      <c r="E45" s="7"/>
      <c r="F45" s="7"/>
      <c r="G45" s="7"/>
      <c r="H45" s="7"/>
    </row>
    <row r="46" spans="1:8">
      <c r="A46" s="622" t="s">
        <v>86</v>
      </c>
      <c r="B46" s="622" t="s">
        <v>87</v>
      </c>
      <c r="C46" s="7"/>
      <c r="D46" s="7"/>
      <c r="E46" s="7"/>
      <c r="F46" s="7"/>
      <c r="G46" s="7"/>
      <c r="H46" s="7"/>
    </row>
    <row r="47" spans="1:8">
      <c r="A47" s="622" t="s">
        <v>1382</v>
      </c>
      <c r="B47" s="622" t="s">
        <v>88</v>
      </c>
      <c r="C47" s="7"/>
      <c r="D47" s="7"/>
      <c r="E47" s="7"/>
      <c r="F47" s="7"/>
      <c r="G47" s="7"/>
      <c r="H47" s="7"/>
    </row>
    <row r="48" spans="1:8">
      <c r="A48" s="622" t="s">
        <v>1384</v>
      </c>
      <c r="B48" s="622" t="s">
        <v>89</v>
      </c>
      <c r="C48" s="7"/>
      <c r="D48" s="7"/>
      <c r="E48" s="7"/>
      <c r="F48" s="7"/>
      <c r="G48" s="7"/>
      <c r="H48" s="7"/>
    </row>
    <row r="49" spans="1:8">
      <c r="A49" s="622" t="s">
        <v>1385</v>
      </c>
      <c r="B49" s="622" t="s">
        <v>90</v>
      </c>
      <c r="C49" s="7"/>
      <c r="D49" s="7"/>
      <c r="E49" s="7"/>
      <c r="F49" s="7"/>
      <c r="G49" s="7"/>
      <c r="H49" s="7"/>
    </row>
    <row r="50" spans="1:8">
      <c r="A50" s="622" t="s">
        <v>1393</v>
      </c>
      <c r="B50" s="622" t="s">
        <v>91</v>
      </c>
      <c r="C50" s="7"/>
      <c r="D50" s="7"/>
      <c r="E50" s="7"/>
      <c r="F50" s="7"/>
      <c r="G50" s="7"/>
      <c r="H50" s="7"/>
    </row>
    <row r="51" spans="1:8">
      <c r="A51" s="622" t="s">
        <v>1394</v>
      </c>
      <c r="B51" s="622" t="s">
        <v>92</v>
      </c>
      <c r="C51" s="7"/>
      <c r="D51" s="7"/>
      <c r="E51" s="7"/>
      <c r="F51" s="7"/>
      <c r="G51" s="7"/>
      <c r="H51" s="7"/>
    </row>
    <row r="52" spans="1:8">
      <c r="A52" s="622" t="s">
        <v>1395</v>
      </c>
      <c r="B52" s="622" t="s">
        <v>93</v>
      </c>
      <c r="C52" s="7"/>
      <c r="D52" s="7"/>
      <c r="E52" s="7"/>
      <c r="F52" s="7"/>
      <c r="G52" s="7"/>
      <c r="H52" s="7"/>
    </row>
    <row r="53" spans="1:8">
      <c r="A53" s="622" t="s">
        <v>1396</v>
      </c>
      <c r="B53" s="622" t="s">
        <v>94</v>
      </c>
      <c r="C53" s="7"/>
      <c r="D53" s="7"/>
      <c r="E53" s="7"/>
      <c r="F53" s="7"/>
      <c r="G53" s="7"/>
      <c r="H53" s="7"/>
    </row>
    <row r="54" spans="1:8">
      <c r="A54" s="622" t="s">
        <v>1397</v>
      </c>
      <c r="B54" s="622" t="s">
        <v>95</v>
      </c>
      <c r="C54" s="7"/>
      <c r="D54" s="7"/>
      <c r="E54" s="7"/>
      <c r="F54" s="7"/>
      <c r="G54" s="7"/>
      <c r="H54" s="7"/>
    </row>
    <row r="55" spans="1:8">
      <c r="A55" s="622" t="s">
        <v>1398</v>
      </c>
      <c r="B55" s="622" t="s">
        <v>96</v>
      </c>
      <c r="C55" s="7"/>
      <c r="D55" s="7"/>
      <c r="E55" s="7"/>
      <c r="F55" s="7"/>
      <c r="G55" s="7"/>
      <c r="H55" s="7"/>
    </row>
    <row r="56" spans="1:8">
      <c r="A56" s="622" t="s">
        <v>1321</v>
      </c>
      <c r="B56" s="622" t="s">
        <v>97</v>
      </c>
      <c r="C56" s="7"/>
      <c r="D56" s="7"/>
      <c r="E56" s="7"/>
      <c r="F56" s="7"/>
      <c r="G56" s="7"/>
      <c r="H56" s="7"/>
    </row>
    <row r="57" spans="1:8">
      <c r="A57" s="622" t="s">
        <v>1471</v>
      </c>
      <c r="B57" s="622" t="s">
        <v>98</v>
      </c>
      <c r="C57" s="7"/>
      <c r="D57" s="7"/>
      <c r="E57" s="7"/>
      <c r="F57" s="7"/>
      <c r="G57" s="7"/>
      <c r="H57" s="7"/>
    </row>
    <row r="58" spans="1:8" s="5" customFormat="1">
      <c r="A58" s="622" t="s">
        <v>1295</v>
      </c>
      <c r="B58" s="622" t="s">
        <v>518</v>
      </c>
      <c r="C58" s="7"/>
      <c r="D58" s="7"/>
      <c r="E58" s="7"/>
      <c r="F58" s="7"/>
      <c r="G58" s="7"/>
      <c r="H58" s="7"/>
    </row>
    <row r="59" spans="1:8" s="5" customFormat="1">
      <c r="A59" s="622" t="s">
        <v>1323</v>
      </c>
      <c r="B59" s="622" t="s">
        <v>1316</v>
      </c>
      <c r="C59" s="7"/>
      <c r="D59" s="7"/>
      <c r="E59" s="7"/>
      <c r="F59" s="7"/>
      <c r="G59" s="7"/>
      <c r="H59" s="7"/>
    </row>
    <row r="60" spans="1:8" s="5" customFormat="1">
      <c r="A60" s="622" t="s">
        <v>1472</v>
      </c>
      <c r="B60" s="622" t="s">
        <v>1331</v>
      </c>
      <c r="C60" s="7"/>
      <c r="D60" s="7"/>
      <c r="E60" s="7"/>
      <c r="F60" s="7"/>
      <c r="G60" s="7"/>
      <c r="H60" s="7"/>
    </row>
    <row r="61" spans="1:8" s="5" customFormat="1">
      <c r="A61" s="622" t="s">
        <v>1473</v>
      </c>
      <c r="B61" s="622" t="s">
        <v>1332</v>
      </c>
      <c r="C61" s="7"/>
      <c r="D61" s="7"/>
      <c r="E61" s="7"/>
      <c r="F61" s="7"/>
      <c r="G61" s="7"/>
      <c r="H61" s="7"/>
    </row>
    <row r="62" spans="1:8" s="704" customFormat="1">
      <c r="A62" s="622" t="s">
        <v>1383</v>
      </c>
      <c r="B62" s="622" t="s">
        <v>1349</v>
      </c>
      <c r="C62" s="7"/>
      <c r="D62" s="7"/>
      <c r="E62" s="7"/>
      <c r="F62" s="7"/>
      <c r="G62" s="7"/>
      <c r="H62" s="7"/>
    </row>
    <row r="63" spans="1:8" s="704" customFormat="1">
      <c r="A63" s="622" t="s">
        <v>1474</v>
      </c>
      <c r="B63" s="622" t="s">
        <v>1348</v>
      </c>
      <c r="C63" s="7"/>
      <c r="D63" s="7"/>
      <c r="E63" s="7"/>
      <c r="F63" s="7"/>
      <c r="G63" s="7"/>
      <c r="H63" s="7"/>
    </row>
    <row r="64" spans="1:8" s="719" customFormat="1">
      <c r="A64" s="622" t="s">
        <v>1485</v>
      </c>
      <c r="B64" s="622" t="s">
        <v>1480</v>
      </c>
      <c r="C64" s="7"/>
      <c r="D64" s="7"/>
      <c r="E64" s="7"/>
      <c r="F64" s="7"/>
      <c r="G64" s="7"/>
      <c r="H64" s="7"/>
    </row>
    <row r="65" spans="1:8">
      <c r="A65" s="622"/>
      <c r="B65" s="622"/>
      <c r="C65" s="7"/>
      <c r="D65" s="7"/>
      <c r="E65" s="7"/>
      <c r="F65" s="7"/>
      <c r="G65" s="7"/>
      <c r="H65" s="7"/>
    </row>
    <row r="66" spans="1:8">
      <c r="A66" s="8" t="s">
        <v>99</v>
      </c>
      <c r="B66" s="622"/>
      <c r="C66" s="7"/>
      <c r="D66" s="7"/>
      <c r="E66" s="7"/>
      <c r="F66" s="7"/>
      <c r="G66" s="7"/>
      <c r="H66" s="7"/>
    </row>
    <row r="67" spans="1:8">
      <c r="A67" s="622" t="s">
        <v>100</v>
      </c>
      <c r="B67" s="622" t="s">
        <v>101</v>
      </c>
      <c r="C67" s="7"/>
      <c r="D67" s="7"/>
      <c r="E67" s="7"/>
      <c r="F67" s="7"/>
      <c r="G67" s="7"/>
      <c r="H67" s="7"/>
    </row>
    <row r="68" spans="1:8">
      <c r="A68" s="622" t="s">
        <v>102</v>
      </c>
      <c r="B68" s="622" t="s">
        <v>103</v>
      </c>
      <c r="C68" s="7"/>
      <c r="D68" s="7"/>
      <c r="E68" s="7"/>
      <c r="F68" s="7"/>
      <c r="G68" s="7"/>
      <c r="H68" s="7"/>
    </row>
    <row r="69" spans="1:8">
      <c r="A69" s="622" t="s">
        <v>1470</v>
      </c>
      <c r="B69" s="622" t="s">
        <v>104</v>
      </c>
      <c r="C69" s="7"/>
      <c r="D69" s="7"/>
      <c r="E69" s="7"/>
      <c r="F69" s="7"/>
      <c r="G69" s="7"/>
      <c r="H69" s="7"/>
    </row>
    <row r="70" spans="1:8">
      <c r="A70" s="622" t="s">
        <v>105</v>
      </c>
      <c r="B70" s="622" t="s">
        <v>106</v>
      </c>
      <c r="C70" s="7"/>
      <c r="D70" s="7"/>
      <c r="E70" s="7"/>
      <c r="F70" s="7"/>
      <c r="G70" s="7"/>
      <c r="H70" s="7"/>
    </row>
    <row r="71" spans="1:8">
      <c r="A71" s="622" t="s">
        <v>107</v>
      </c>
      <c r="B71" s="622" t="s">
        <v>108</v>
      </c>
      <c r="C71" s="7"/>
      <c r="D71" s="7"/>
      <c r="E71" s="7"/>
      <c r="F71" s="7"/>
      <c r="G71" s="7"/>
      <c r="H71" s="7"/>
    </row>
    <row r="72" spans="1:8">
      <c r="A72" s="622" t="s">
        <v>109</v>
      </c>
      <c r="B72" s="622" t="s">
        <v>110</v>
      </c>
      <c r="C72" s="7"/>
      <c r="D72" s="7"/>
      <c r="E72" s="7"/>
      <c r="F72" s="7"/>
      <c r="G72" s="7"/>
      <c r="H72" s="7"/>
    </row>
    <row r="73" spans="1:8">
      <c r="A73" s="622" t="s">
        <v>111</v>
      </c>
      <c r="B73" s="623" t="s">
        <v>112</v>
      </c>
      <c r="C73" s="7"/>
      <c r="D73" s="7"/>
      <c r="E73" s="7"/>
      <c r="F73" s="7"/>
      <c r="G73" s="7"/>
      <c r="H73" s="7"/>
    </row>
    <row r="74" spans="1:8">
      <c r="A74" s="622" t="s">
        <v>113</v>
      </c>
      <c r="B74" s="623" t="s">
        <v>114</v>
      </c>
      <c r="C74" s="7"/>
      <c r="D74" s="7"/>
      <c r="E74" s="7"/>
      <c r="F74" s="7"/>
      <c r="G74" s="7"/>
      <c r="H74" s="7"/>
    </row>
    <row r="75" spans="1:8" s="5" customFormat="1">
      <c r="A75" s="622" t="s">
        <v>1294</v>
      </c>
      <c r="B75" s="623" t="s">
        <v>511</v>
      </c>
      <c r="C75" s="7"/>
      <c r="D75" s="7"/>
      <c r="E75" s="7"/>
      <c r="F75" s="7"/>
      <c r="G75" s="7"/>
      <c r="H75" s="7"/>
    </row>
    <row r="76" spans="1:8">
      <c r="A76" s="622"/>
      <c r="B76" s="622"/>
      <c r="C76" s="7"/>
      <c r="D76" s="7"/>
      <c r="E76" s="7"/>
      <c r="F76" s="7"/>
      <c r="G76" s="7"/>
      <c r="H76" s="7"/>
    </row>
    <row r="77" spans="1:8">
      <c r="A77" s="8" t="s">
        <v>115</v>
      </c>
      <c r="B77" s="622"/>
      <c r="C77" s="7"/>
      <c r="D77" s="7"/>
      <c r="E77" s="7"/>
      <c r="F77" s="7"/>
      <c r="G77" s="7"/>
      <c r="H77" s="7"/>
    </row>
    <row r="78" spans="1:8">
      <c r="A78" s="622" t="s">
        <v>116</v>
      </c>
      <c r="B78" s="622" t="s">
        <v>117</v>
      </c>
      <c r="C78" s="7"/>
      <c r="D78" s="7"/>
      <c r="E78" s="7"/>
      <c r="F78" s="7"/>
      <c r="G78" s="7"/>
      <c r="H78" s="7"/>
    </row>
    <row r="79" spans="1:8">
      <c r="A79" s="622"/>
      <c r="B79" s="622"/>
      <c r="C79" s="7"/>
      <c r="D79" s="7"/>
      <c r="E79" s="7"/>
      <c r="F79" s="7"/>
      <c r="G79" s="7"/>
      <c r="H79" s="7"/>
    </row>
    <row r="80" spans="1:8">
      <c r="A80" s="8" t="s">
        <v>118</v>
      </c>
      <c r="B80" s="622"/>
      <c r="C80" s="7"/>
      <c r="D80" s="7"/>
      <c r="E80" s="7"/>
      <c r="F80" s="7"/>
      <c r="G80" s="7"/>
      <c r="H80" s="7"/>
    </row>
    <row r="81" spans="1:8">
      <c r="A81" s="622" t="s">
        <v>119</v>
      </c>
      <c r="B81" s="622" t="s">
        <v>120</v>
      </c>
      <c r="C81" s="7"/>
      <c r="D81" s="7"/>
      <c r="E81" s="7"/>
      <c r="F81" s="7"/>
      <c r="G81" s="7"/>
      <c r="H81" s="7"/>
    </row>
    <row r="82" spans="1:8">
      <c r="A82" s="622"/>
      <c r="B82" s="622"/>
      <c r="C82" s="7"/>
      <c r="D82" s="7"/>
      <c r="E82" s="7"/>
      <c r="F82" s="7"/>
      <c r="G82" s="7"/>
      <c r="H82" s="7"/>
    </row>
    <row r="83" spans="1:8">
      <c r="A83" s="8" t="s">
        <v>121</v>
      </c>
      <c r="B83" s="622"/>
      <c r="C83" s="7"/>
      <c r="D83" s="7"/>
      <c r="E83" s="7"/>
      <c r="F83" s="7"/>
      <c r="G83" s="7"/>
      <c r="H83" s="7"/>
    </row>
    <row r="84" spans="1:8">
      <c r="A84" s="8" t="s">
        <v>24</v>
      </c>
      <c r="B84" s="622"/>
      <c r="C84" s="7"/>
      <c r="D84" s="7"/>
      <c r="E84" s="7"/>
      <c r="F84" s="7"/>
      <c r="G84" s="7"/>
      <c r="H84" s="7"/>
    </row>
    <row r="85" spans="1:8">
      <c r="A85" s="622" t="s">
        <v>126</v>
      </c>
      <c r="B85" s="622" t="s">
        <v>127</v>
      </c>
      <c r="C85" s="7"/>
      <c r="D85" s="7"/>
      <c r="E85" s="7"/>
      <c r="F85" s="7"/>
      <c r="G85" s="7"/>
      <c r="H85" s="7"/>
    </row>
    <row r="86" spans="1:8">
      <c r="A86" s="622" t="s">
        <v>128</v>
      </c>
      <c r="B86" s="622" t="s">
        <v>129</v>
      </c>
      <c r="C86" s="7"/>
      <c r="D86" s="7"/>
      <c r="E86" s="7"/>
      <c r="F86" s="7"/>
      <c r="G86" s="7"/>
      <c r="H86" s="7"/>
    </row>
    <row r="87" spans="1:8">
      <c r="A87" s="622" t="s">
        <v>130</v>
      </c>
      <c r="B87" s="622" t="s">
        <v>131</v>
      </c>
      <c r="C87" s="7"/>
      <c r="D87" s="7"/>
      <c r="E87" s="7"/>
      <c r="F87" s="7"/>
      <c r="G87" s="7"/>
      <c r="H87" s="7"/>
    </row>
    <row r="88" spans="1:8" s="5" customFormat="1">
      <c r="A88" s="622"/>
      <c r="B88" s="622"/>
      <c r="C88" s="7"/>
      <c r="D88" s="7"/>
      <c r="E88" s="7"/>
      <c r="F88" s="7"/>
      <c r="G88" s="7"/>
      <c r="H88" s="7"/>
    </row>
    <row r="89" spans="1:8">
      <c r="A89" s="8" t="s">
        <v>25</v>
      </c>
      <c r="B89" s="622"/>
      <c r="C89" s="7"/>
      <c r="D89" s="7"/>
      <c r="E89" s="7"/>
      <c r="F89" s="7"/>
      <c r="G89" s="7"/>
      <c r="H89" s="7"/>
    </row>
    <row r="90" spans="1:8">
      <c r="A90" s="622" t="s">
        <v>122</v>
      </c>
      <c r="B90" s="622" t="s">
        <v>123</v>
      </c>
      <c r="C90" s="7"/>
      <c r="D90" s="7"/>
      <c r="E90" s="7"/>
      <c r="F90" s="7"/>
      <c r="G90" s="7"/>
      <c r="H90" s="7"/>
    </row>
    <row r="91" spans="1:8">
      <c r="A91" s="622" t="s">
        <v>124</v>
      </c>
      <c r="B91" s="622" t="s">
        <v>125</v>
      </c>
      <c r="C91" s="7"/>
      <c r="D91" s="7"/>
      <c r="E91" s="7"/>
      <c r="F91" s="7"/>
      <c r="G91" s="7"/>
      <c r="H91" s="7"/>
    </row>
    <row r="92" spans="1:8" s="5" customFormat="1">
      <c r="A92" s="622" t="s">
        <v>1292</v>
      </c>
      <c r="B92" s="622" t="s">
        <v>473</v>
      </c>
      <c r="C92" s="7"/>
      <c r="D92" s="7"/>
      <c r="E92" s="7"/>
      <c r="F92" s="7"/>
      <c r="G92" s="7"/>
      <c r="H92" s="7"/>
    </row>
    <row r="93" spans="1:8">
      <c r="A93" s="622"/>
      <c r="B93" s="622"/>
      <c r="C93" s="7"/>
      <c r="D93" s="7"/>
      <c r="E93" s="7"/>
      <c r="F93" s="7"/>
      <c r="G93" s="7"/>
      <c r="H93" s="7"/>
    </row>
    <row r="94" spans="1:8">
      <c r="A94" s="8" t="s">
        <v>132</v>
      </c>
      <c r="B94" s="622"/>
      <c r="C94" s="7"/>
      <c r="D94" s="7"/>
      <c r="E94" s="7"/>
      <c r="F94" s="7"/>
      <c r="G94" s="7"/>
      <c r="H94" s="7"/>
    </row>
    <row r="95" spans="1:8">
      <c r="A95" s="622" t="s">
        <v>1399</v>
      </c>
      <c r="B95" s="622" t="s">
        <v>462</v>
      </c>
      <c r="C95" s="7"/>
      <c r="D95" s="7"/>
      <c r="E95" s="7"/>
      <c r="F95" s="7"/>
      <c r="G95" s="7"/>
      <c r="H95" s="7"/>
    </row>
    <row r="96" spans="1:8" s="5" customFormat="1" ht="29.25">
      <c r="A96" s="624" t="s">
        <v>514</v>
      </c>
      <c r="B96" s="622" t="s">
        <v>513</v>
      </c>
      <c r="C96" s="7"/>
      <c r="D96" s="7"/>
      <c r="E96" s="7"/>
      <c r="F96" s="7"/>
      <c r="G96" s="7"/>
      <c r="H96" s="7"/>
    </row>
    <row r="97" spans="1:8">
      <c r="A97" s="622"/>
      <c r="B97" s="622"/>
      <c r="C97" s="7"/>
      <c r="D97" s="7"/>
      <c r="E97" s="7"/>
      <c r="F97" s="7"/>
      <c r="G97" s="7"/>
      <c r="H97" s="7"/>
    </row>
    <row r="98" spans="1:8">
      <c r="A98" s="8" t="s">
        <v>27</v>
      </c>
      <c r="B98" s="622"/>
      <c r="C98" s="7"/>
      <c r="D98" s="7"/>
      <c r="E98" s="7"/>
      <c r="F98" s="7"/>
      <c r="G98" s="7"/>
      <c r="H98" s="7"/>
    </row>
    <row r="99" spans="1:8">
      <c r="A99" s="622" t="s">
        <v>515</v>
      </c>
      <c r="B99" s="622" t="s">
        <v>463</v>
      </c>
      <c r="C99" s="7"/>
      <c r="D99" s="7"/>
      <c r="E99" s="7"/>
      <c r="F99" s="7"/>
      <c r="G99" s="7"/>
      <c r="H99" s="7"/>
    </row>
    <row r="100" spans="1:8">
      <c r="A100" s="622" t="s">
        <v>516</v>
      </c>
      <c r="B100" s="622" t="s">
        <v>464</v>
      </c>
      <c r="C100" s="7"/>
      <c r="D100" s="7"/>
      <c r="E100" s="7"/>
      <c r="F100" s="7"/>
      <c r="G100" s="7"/>
      <c r="H100" s="7"/>
    </row>
    <row r="101" spans="1:8">
      <c r="A101" s="622"/>
      <c r="B101" s="622"/>
      <c r="C101" s="7"/>
      <c r="D101" s="7"/>
      <c r="E101" s="7"/>
      <c r="F101" s="7"/>
      <c r="G101" s="7"/>
      <c r="H101" s="7"/>
    </row>
    <row r="102" spans="1:8">
      <c r="A102" s="8" t="s">
        <v>495</v>
      </c>
      <c r="B102" s="622"/>
      <c r="C102" s="7"/>
      <c r="D102" s="7"/>
      <c r="E102" s="7"/>
      <c r="F102" s="7"/>
      <c r="G102" s="7"/>
      <c r="H102" s="7"/>
    </row>
    <row r="103" spans="1:8">
      <c r="A103" s="622" t="s">
        <v>133</v>
      </c>
      <c r="B103" s="622" t="s">
        <v>134</v>
      </c>
      <c r="C103" s="7"/>
      <c r="D103" s="7"/>
      <c r="E103" s="7"/>
      <c r="F103" s="7"/>
      <c r="G103" s="7"/>
      <c r="H103" s="7"/>
    </row>
    <row r="104" spans="1:8">
      <c r="A104" s="622"/>
      <c r="B104" s="622"/>
      <c r="C104" s="7"/>
      <c r="D104" s="7"/>
      <c r="E104" s="7"/>
      <c r="F104" s="7"/>
      <c r="G104" s="7"/>
      <c r="H104" s="7"/>
    </row>
    <row r="105" spans="1:8">
      <c r="A105" s="8" t="s">
        <v>135</v>
      </c>
      <c r="B105" s="622"/>
      <c r="C105" s="7"/>
      <c r="D105" s="7"/>
      <c r="E105" s="7"/>
      <c r="F105" s="7"/>
      <c r="G105" s="7"/>
      <c r="H105" s="7"/>
    </row>
    <row r="106" spans="1:8">
      <c r="A106" s="622" t="s">
        <v>1290</v>
      </c>
      <c r="B106" s="622" t="s">
        <v>466</v>
      </c>
      <c r="C106" s="7"/>
      <c r="D106" s="7"/>
      <c r="E106" s="7"/>
      <c r="F106" s="7"/>
      <c r="G106" s="7"/>
      <c r="H106" s="7"/>
    </row>
    <row r="107" spans="1:8">
      <c r="A107" s="622" t="s">
        <v>496</v>
      </c>
      <c r="B107" s="622" t="s">
        <v>465</v>
      </c>
      <c r="C107" s="7"/>
      <c r="D107" s="7"/>
      <c r="E107" s="7"/>
      <c r="F107" s="7"/>
      <c r="G107" s="7"/>
      <c r="H107" s="7"/>
    </row>
    <row r="108" spans="1:8">
      <c r="A108" s="622"/>
      <c r="B108" s="622"/>
      <c r="C108" s="7"/>
      <c r="D108" s="7"/>
      <c r="E108" s="7"/>
      <c r="F108" s="7"/>
      <c r="G108" s="7"/>
      <c r="H108" s="7"/>
    </row>
    <row r="109" spans="1:8" s="5" customFormat="1">
      <c r="A109" s="8" t="s">
        <v>494</v>
      </c>
      <c r="B109" s="622"/>
      <c r="C109" s="7"/>
      <c r="D109" s="7"/>
      <c r="E109" s="7"/>
      <c r="F109" s="7"/>
      <c r="G109" s="7"/>
      <c r="H109" s="7"/>
    </row>
    <row r="110" spans="1:8" s="5" customFormat="1">
      <c r="A110" s="622" t="s">
        <v>497</v>
      </c>
      <c r="B110" s="622" t="s">
        <v>476</v>
      </c>
      <c r="C110" s="7"/>
      <c r="D110" s="7"/>
      <c r="E110" s="7"/>
      <c r="F110" s="7"/>
      <c r="G110" s="7"/>
      <c r="H110" s="7"/>
    </row>
    <row r="111" spans="1:8" s="5" customFormat="1">
      <c r="A111" s="622" t="s">
        <v>498</v>
      </c>
      <c r="B111" s="622" t="s">
        <v>477</v>
      </c>
      <c r="C111" s="7"/>
      <c r="D111" s="7"/>
      <c r="E111" s="7"/>
      <c r="F111" s="7"/>
      <c r="G111" s="7"/>
      <c r="H111" s="7"/>
    </row>
    <row r="112" spans="1:8" s="5" customFormat="1">
      <c r="A112" s="622" t="s">
        <v>499</v>
      </c>
      <c r="B112" s="622" t="s">
        <v>478</v>
      </c>
      <c r="C112" s="7"/>
      <c r="D112" s="7"/>
      <c r="E112" s="7"/>
      <c r="F112" s="7"/>
      <c r="G112" s="7"/>
      <c r="H112" s="7"/>
    </row>
    <row r="113" spans="1:8" s="5" customFormat="1">
      <c r="A113" s="622" t="s">
        <v>500</v>
      </c>
      <c r="B113" s="622" t="s">
        <v>479</v>
      </c>
      <c r="C113" s="7"/>
      <c r="D113" s="7"/>
      <c r="E113" s="7"/>
      <c r="F113" s="7"/>
      <c r="G113" s="7"/>
      <c r="H113" s="7"/>
    </row>
    <row r="114" spans="1:8" s="5" customFormat="1">
      <c r="A114" s="622" t="s">
        <v>501</v>
      </c>
      <c r="B114" s="622" t="s">
        <v>480</v>
      </c>
      <c r="C114" s="7"/>
      <c r="D114" s="7"/>
      <c r="E114" s="7"/>
      <c r="F114" s="7"/>
      <c r="G114" s="7"/>
      <c r="H114" s="7"/>
    </row>
    <row r="115" spans="1:8" s="5" customFormat="1">
      <c r="A115" s="622" t="s">
        <v>502</v>
      </c>
      <c r="B115" s="622" t="s">
        <v>481</v>
      </c>
      <c r="C115" s="7"/>
      <c r="D115" s="7"/>
      <c r="E115" s="7"/>
      <c r="F115" s="7"/>
      <c r="G115" s="7"/>
      <c r="H115" s="7"/>
    </row>
    <row r="116" spans="1:8" s="5" customFormat="1">
      <c r="A116" s="622" t="s">
        <v>503</v>
      </c>
      <c r="B116" s="622" t="s">
        <v>482</v>
      </c>
      <c r="C116" s="7"/>
      <c r="D116" s="7"/>
      <c r="E116" s="7"/>
      <c r="F116" s="7"/>
      <c r="G116" s="7"/>
      <c r="H116" s="7"/>
    </row>
    <row r="117" spans="1:8" s="5" customFormat="1">
      <c r="A117" s="7"/>
      <c r="B117" s="622"/>
      <c r="C117" s="7"/>
      <c r="D117" s="7"/>
      <c r="E117" s="7"/>
      <c r="F117" s="7"/>
      <c r="G117" s="7"/>
      <c r="H117" s="7"/>
    </row>
    <row r="118" spans="1:8" s="5" customFormat="1">
      <c r="A118" s="8" t="s">
        <v>485</v>
      </c>
      <c r="B118" s="622"/>
      <c r="C118" s="7"/>
      <c r="D118" s="7"/>
      <c r="E118" s="7"/>
      <c r="F118" s="7"/>
      <c r="G118" s="7"/>
      <c r="H118" s="7"/>
    </row>
    <row r="119" spans="1:8" s="5" customFormat="1">
      <c r="A119" s="624" t="s">
        <v>504</v>
      </c>
      <c r="B119" s="622" t="s">
        <v>484</v>
      </c>
      <c r="C119" s="7"/>
      <c r="D119" s="7"/>
      <c r="E119" s="7"/>
      <c r="F119" s="7"/>
      <c r="G119" s="7"/>
      <c r="H119" s="7"/>
    </row>
    <row r="120" spans="1:8" s="5" customFormat="1">
      <c r="A120" s="624" t="s">
        <v>505</v>
      </c>
      <c r="B120" s="622" t="s">
        <v>483</v>
      </c>
      <c r="C120" s="7"/>
      <c r="D120" s="7"/>
      <c r="E120" s="7"/>
      <c r="F120" s="7"/>
      <c r="G120" s="7"/>
      <c r="H120" s="7"/>
    </row>
    <row r="121" spans="1:8" s="5" customFormat="1">
      <c r="A121" s="622"/>
      <c r="B121" s="622"/>
      <c r="C121" s="7"/>
      <c r="D121" s="7"/>
      <c r="E121" s="7"/>
      <c r="F121" s="7"/>
      <c r="G121" s="7"/>
      <c r="H121" s="7"/>
    </row>
    <row r="122" spans="1:8" s="5" customFormat="1">
      <c r="A122" s="8" t="s">
        <v>1229</v>
      </c>
      <c r="B122" s="625"/>
      <c r="C122" s="13"/>
      <c r="D122" s="13"/>
      <c r="E122" s="13"/>
      <c r="F122" s="13"/>
      <c r="G122" s="13"/>
      <c r="H122" s="13"/>
    </row>
    <row r="123" spans="1:8" s="5" customFormat="1">
      <c r="A123" s="624" t="s">
        <v>1231</v>
      </c>
      <c r="B123" s="622" t="s">
        <v>1223</v>
      </c>
      <c r="C123" s="13"/>
      <c r="D123" s="13"/>
      <c r="E123" s="13"/>
      <c r="F123" s="13"/>
      <c r="G123" s="13"/>
      <c r="H123" s="13"/>
    </row>
    <row r="124" spans="1:8" s="5" customFormat="1">
      <c r="A124" s="624" t="s">
        <v>1232</v>
      </c>
      <c r="B124" s="622" t="s">
        <v>1224</v>
      </c>
      <c r="C124" s="13"/>
      <c r="D124" s="13"/>
      <c r="E124" s="13"/>
      <c r="F124" s="13"/>
      <c r="G124" s="13"/>
      <c r="H124" s="13"/>
    </row>
    <row r="125" spans="1:8" s="5" customFormat="1">
      <c r="A125" s="624" t="s">
        <v>1233</v>
      </c>
      <c r="B125" s="622" t="s">
        <v>1225</v>
      </c>
      <c r="C125" s="13"/>
      <c r="D125" s="13"/>
      <c r="E125" s="13"/>
      <c r="F125" s="13"/>
      <c r="G125" s="13"/>
      <c r="H125" s="13"/>
    </row>
    <row r="126" spans="1:8" s="5" customFormat="1">
      <c r="A126" s="624" t="s">
        <v>1311</v>
      </c>
      <c r="B126" s="622" t="s">
        <v>1226</v>
      </c>
      <c r="C126" s="13"/>
      <c r="D126" s="13"/>
      <c r="E126" s="13"/>
      <c r="F126" s="13"/>
      <c r="G126" s="13"/>
      <c r="H126" s="13"/>
    </row>
    <row r="127" spans="1:8" s="5" customFormat="1">
      <c r="A127" s="624" t="s">
        <v>1234</v>
      </c>
      <c r="B127" s="622" t="s">
        <v>1227</v>
      </c>
      <c r="C127" s="13"/>
      <c r="D127" s="13"/>
      <c r="E127" s="13"/>
      <c r="F127" s="13"/>
      <c r="G127" s="13"/>
      <c r="H127" s="13"/>
    </row>
    <row r="128" spans="1:8" s="5" customFormat="1">
      <c r="A128" s="624" t="s">
        <v>1235</v>
      </c>
      <c r="B128" s="622" t="s">
        <v>1228</v>
      </c>
      <c r="C128" s="13"/>
      <c r="D128" s="13"/>
      <c r="E128" s="13"/>
      <c r="F128" s="13"/>
      <c r="G128" s="13"/>
      <c r="H128" s="13"/>
    </row>
    <row r="129" spans="1:8" s="5" customFormat="1">
      <c r="A129" s="624" t="s">
        <v>1236</v>
      </c>
      <c r="B129" s="622" t="s">
        <v>1230</v>
      </c>
      <c r="C129" s="13"/>
      <c r="D129" s="13"/>
      <c r="E129" s="13"/>
      <c r="F129" s="13"/>
      <c r="G129" s="13"/>
      <c r="H129" s="13"/>
    </row>
    <row r="130" spans="1:8" s="5" customFormat="1">
      <c r="A130" s="626"/>
      <c r="B130" s="625"/>
      <c r="C130" s="13"/>
      <c r="D130" s="13"/>
      <c r="E130" s="13"/>
      <c r="F130" s="13"/>
      <c r="G130" s="13"/>
      <c r="H130" s="13"/>
    </row>
    <row r="131" spans="1:8">
      <c r="A131" s="8" t="s">
        <v>136</v>
      </c>
      <c r="B131" s="622"/>
      <c r="C131" s="7"/>
      <c r="D131" s="7"/>
      <c r="E131" s="7"/>
      <c r="F131" s="7"/>
      <c r="G131" s="7"/>
      <c r="H131" s="7"/>
    </row>
    <row r="132" spans="1:8">
      <c r="A132" s="622" t="s">
        <v>137</v>
      </c>
      <c r="B132" s="622" t="s">
        <v>138</v>
      </c>
      <c r="C132" s="7"/>
      <c r="D132" s="7"/>
      <c r="E132" s="7"/>
      <c r="F132" s="7"/>
      <c r="G132" s="7"/>
      <c r="H132" s="7"/>
    </row>
    <row r="133" spans="1:8">
      <c r="A133" s="622" t="s">
        <v>139</v>
      </c>
      <c r="B133" s="622" t="s">
        <v>140</v>
      </c>
      <c r="C133" s="7"/>
      <c r="D133" s="7"/>
      <c r="E133" s="7"/>
      <c r="F133" s="7"/>
      <c r="G133" s="7"/>
      <c r="H133" s="7"/>
    </row>
    <row r="134" spans="1:8">
      <c r="A134" s="622" t="s">
        <v>141</v>
      </c>
      <c r="B134" s="622" t="s">
        <v>142</v>
      </c>
      <c r="C134" s="7"/>
      <c r="D134" s="7"/>
      <c r="E134" s="7"/>
      <c r="F134" s="7"/>
      <c r="G134" s="7"/>
      <c r="H134" s="7"/>
    </row>
    <row r="135" spans="1:8">
      <c r="A135" s="622" t="s">
        <v>143</v>
      </c>
      <c r="B135" s="622" t="s">
        <v>144</v>
      </c>
      <c r="C135" s="7"/>
      <c r="D135" s="7"/>
      <c r="E135" s="7"/>
      <c r="F135" s="7"/>
      <c r="G135" s="7"/>
      <c r="H135" s="7"/>
    </row>
    <row r="136" spans="1:8">
      <c r="A136" s="622" t="s">
        <v>145</v>
      </c>
      <c r="B136" s="622" t="s">
        <v>146</v>
      </c>
      <c r="C136" s="7"/>
      <c r="D136" s="7"/>
      <c r="E136" s="7"/>
      <c r="F136" s="7"/>
      <c r="G136" s="7"/>
      <c r="H136" s="7"/>
    </row>
    <row r="137" spans="1:8">
      <c r="A137" s="622"/>
      <c r="B137" s="622"/>
      <c r="C137" s="7"/>
      <c r="D137" s="7"/>
      <c r="E137" s="7"/>
      <c r="F137" s="7"/>
      <c r="G137" s="7"/>
      <c r="H137" s="7"/>
    </row>
    <row r="138" spans="1:8">
      <c r="A138" s="622"/>
      <c r="B138" s="622"/>
      <c r="C138" s="7"/>
      <c r="D138" s="7"/>
      <c r="E138" s="7"/>
      <c r="F138" s="7"/>
      <c r="G138" s="7"/>
      <c r="H138" s="7"/>
    </row>
    <row r="139" spans="1:8">
      <c r="A139" s="706" t="s">
        <v>147</v>
      </c>
      <c r="B139" s="689"/>
      <c r="C139" s="7"/>
      <c r="D139" s="7"/>
      <c r="E139" s="7"/>
      <c r="F139" s="7"/>
      <c r="G139" s="7"/>
      <c r="H139" s="7"/>
    </row>
    <row r="140" spans="1:8">
      <c r="A140" s="706" t="s">
        <v>148</v>
      </c>
      <c r="B140" s="689"/>
      <c r="C140" s="7"/>
      <c r="D140" s="7"/>
      <c r="E140" s="7"/>
      <c r="F140" s="7"/>
      <c r="G140" s="7"/>
      <c r="H140" s="7"/>
    </row>
    <row r="141" spans="1:8">
      <c r="A141" s="706" t="s">
        <v>149</v>
      </c>
      <c r="B141" s="689"/>
      <c r="C141" s="7"/>
      <c r="D141" s="7"/>
      <c r="E141" s="7"/>
      <c r="F141" s="7"/>
      <c r="G141" s="7"/>
      <c r="H141" s="7"/>
    </row>
    <row r="142" spans="1:8">
      <c r="A142" s="706" t="s">
        <v>150</v>
      </c>
      <c r="B142" s="689"/>
      <c r="C142" s="7"/>
      <c r="D142" s="7"/>
      <c r="E142" s="7"/>
      <c r="F142" s="7"/>
      <c r="G142" s="7"/>
      <c r="H142" s="7"/>
    </row>
    <row r="143" spans="1:8" ht="28.5">
      <c r="A143" s="706" t="s">
        <v>151</v>
      </c>
      <c r="B143" s="689"/>
      <c r="C143" s="7"/>
      <c r="D143" s="7"/>
      <c r="E143" s="7"/>
      <c r="F143" s="7"/>
      <c r="G143" s="7"/>
      <c r="H143" s="7"/>
    </row>
    <row r="144" spans="1:8" ht="28.5">
      <c r="A144" s="706" t="s">
        <v>152</v>
      </c>
      <c r="B144" s="689"/>
      <c r="C144" s="7"/>
      <c r="D144" s="7"/>
      <c r="E144" s="7"/>
      <c r="F144" s="7"/>
      <c r="G144" s="7"/>
      <c r="H144" s="7"/>
    </row>
    <row r="145" spans="1:8">
      <c r="A145" s="706" t="s">
        <v>153</v>
      </c>
      <c r="B145" s="689"/>
      <c r="C145" s="7"/>
      <c r="D145" s="7"/>
      <c r="E145" s="7"/>
      <c r="F145" s="7"/>
      <c r="G145" s="7"/>
      <c r="H145" s="7"/>
    </row>
    <row r="146" spans="1:8">
      <c r="A146" s="706" t="s">
        <v>154</v>
      </c>
      <c r="B146" s="689"/>
      <c r="C146" s="7"/>
      <c r="D146" s="7"/>
      <c r="E146" s="7"/>
      <c r="F146" s="7"/>
      <c r="G146" s="7"/>
      <c r="H146" s="7"/>
    </row>
    <row r="147" spans="1:8" ht="28.5">
      <c r="A147" s="706" t="s">
        <v>155</v>
      </c>
      <c r="B147" s="689"/>
      <c r="C147" s="7"/>
      <c r="D147" s="7"/>
      <c r="E147" s="7"/>
      <c r="F147" s="7"/>
      <c r="G147" s="7"/>
      <c r="H147" s="7"/>
    </row>
    <row r="148" spans="1:8" ht="28.5">
      <c r="A148" s="706" t="s">
        <v>474</v>
      </c>
      <c r="B148" s="689"/>
      <c r="C148" s="7"/>
      <c r="D148" s="7"/>
      <c r="E148" s="7"/>
      <c r="F148" s="7"/>
      <c r="G148" s="7"/>
      <c r="H148" s="7"/>
    </row>
    <row r="149" spans="1:8" ht="28.5">
      <c r="A149" s="706" t="s">
        <v>475</v>
      </c>
      <c r="B149" s="689"/>
      <c r="C149" s="7"/>
      <c r="D149" s="7"/>
      <c r="E149" s="7"/>
      <c r="F149" s="7"/>
      <c r="G149" s="7"/>
      <c r="H149" s="7"/>
    </row>
    <row r="150" spans="1:8" ht="28.5">
      <c r="A150" s="706" t="s">
        <v>1291</v>
      </c>
      <c r="B150" s="689"/>
      <c r="C150" s="7"/>
      <c r="D150" s="7"/>
      <c r="E150" s="7"/>
      <c r="F150" s="7"/>
      <c r="G150" s="7"/>
      <c r="H150" s="7"/>
    </row>
    <row r="151" spans="1:8">
      <c r="A151" s="706" t="s">
        <v>1293</v>
      </c>
      <c r="B151" s="689"/>
      <c r="C151" s="7"/>
      <c r="D151" s="7"/>
      <c r="E151" s="7"/>
      <c r="F151" s="7"/>
      <c r="G151" s="7"/>
      <c r="H151" s="7"/>
    </row>
    <row r="152" spans="1:8">
      <c r="A152" s="706" t="s">
        <v>1296</v>
      </c>
      <c r="B152" s="689"/>
      <c r="C152" s="7"/>
      <c r="D152" s="7"/>
      <c r="E152" s="7"/>
      <c r="F152" s="7"/>
      <c r="G152" s="7"/>
      <c r="H152" s="7"/>
    </row>
    <row r="153" spans="1:8" ht="30" customHeight="1">
      <c r="A153" s="706" t="s">
        <v>1297</v>
      </c>
      <c r="B153" s="689"/>
    </row>
    <row r="154" spans="1:8" ht="30" customHeight="1">
      <c r="A154" s="706" t="s">
        <v>1324</v>
      </c>
      <c r="B154" s="690"/>
    </row>
    <row r="155" spans="1:8" ht="30" customHeight="1">
      <c r="A155" s="706" t="s">
        <v>1339</v>
      </c>
      <c r="B155" s="698"/>
    </row>
    <row r="156" spans="1:8" ht="45" customHeight="1">
      <c r="A156" s="706" t="s">
        <v>1340</v>
      </c>
      <c r="B156" s="698"/>
    </row>
    <row r="157" spans="1:8" ht="30" customHeight="1">
      <c r="A157" s="706" t="s">
        <v>1356</v>
      </c>
    </row>
    <row r="158" spans="1:8" ht="45" customHeight="1">
      <c r="A158" s="706" t="s">
        <v>1357</v>
      </c>
    </row>
    <row r="159" spans="1:8" ht="42.75">
      <c r="A159" s="706" t="s">
        <v>1486</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97</vt:i4>
      </vt:variant>
    </vt:vector>
  </HeadingPairs>
  <TitlesOfParts>
    <vt:vector size="97"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2022-10-25T20:39:20Z</dcterms:modified>
</cp:coreProperties>
</file>